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Objects="placeholders"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03_一般競争入札\⑰【単抜設計書】中央地区小学校災害復旧工事（建築工事）\"/>
    </mc:Choice>
  </mc:AlternateContent>
  <xr:revisionPtr revIDLastSave="0" documentId="11_91133498A31959F1E0CAB2EBC3219556345E8638" xr6:coauthVersionLast="47" xr6:coauthVersionMax="47" xr10:uidLastSave="{00000000-0000-0000-0000-000000000000}"/>
  <bookViews>
    <workbookView xWindow="-28920" yWindow="-4815" windowWidth="29040" windowHeight="15720" tabRatio="917" xr2:uid="{00000000-000D-0000-FFFF-FFFF00000000}"/>
  </bookViews>
  <sheets>
    <sheet name="総括表" sheetId="6" r:id="rId1"/>
    <sheet name="校舎棟大項目" sheetId="1" r:id="rId2"/>
    <sheet name="Ⅰ.校舎棟　中項目" sheetId="7" r:id="rId3"/>
    <sheet name="1.直接仮設" sheetId="83" r:id="rId4"/>
    <sheet name="2.土工事" sheetId="107" r:id="rId5"/>
    <sheet name="3.地業工事" sheetId="111" r:id="rId6"/>
    <sheet name="4.ｺﾝｸﾘｰﾄ工事" sheetId="112" r:id="rId7"/>
    <sheet name="5.型枠工事" sheetId="113" r:id="rId8"/>
    <sheet name="6.鉄筋工事" sheetId="114" r:id="rId9"/>
    <sheet name="7.鉄骨工事" sheetId="117" r:id="rId10"/>
    <sheet name="8.組積" sheetId="12" r:id="rId11"/>
    <sheet name="9.防水" sheetId="13" r:id="rId12"/>
    <sheet name="10.ﾀｲﾙ" sheetId="14" r:id="rId13"/>
    <sheet name="11.木" sheetId="15" r:id="rId14"/>
    <sheet name="12.屋根･樋" sheetId="16" r:id="rId15"/>
    <sheet name="13.金属" sheetId="17" r:id="rId16"/>
    <sheet name="14.左官" sheetId="18" r:id="rId17"/>
    <sheet name="15.木建" sheetId="19" r:id="rId18"/>
    <sheet name="16.金建" sheetId="20" r:id="rId19"/>
    <sheet name="17.硝子" sheetId="29" r:id="rId20"/>
    <sheet name="18.塗装" sheetId="30" r:id="rId21"/>
    <sheet name="19.内外装" sheetId="31" r:id="rId22"/>
    <sheet name="20.家具" sheetId="32" r:id="rId23"/>
    <sheet name="21.雑" sheetId="33" r:id="rId24"/>
    <sheet name="22.ｻｲﾝ" sheetId="34" r:id="rId25"/>
    <sheet name="23.EV_DW" sheetId="86" r:id="rId26"/>
    <sheet name="Ⅱ.改修工事 中項目" sheetId="78" r:id="rId27"/>
    <sheet name="1.防水2.左官" sheetId="66" r:id="rId28"/>
    <sheet name="3.金建" sheetId="68" r:id="rId29"/>
    <sheet name="4.硝子5.塗装" sheetId="71" r:id="rId30"/>
    <sheet name="6.撤去" sheetId="73" r:id="rId31"/>
    <sheet name="7.産業廃棄物処分費" sheetId="85" r:id="rId32"/>
    <sheet name="Ⅲ.外構 中項目" sheetId="77" r:id="rId33"/>
    <sheet name="1.ﾌｪﾝｽ" sheetId="58" r:id="rId34"/>
    <sheet name="2.擁壁" sheetId="81" r:id="rId35"/>
    <sheet name="3.設備基礎" sheetId="60" r:id="rId36"/>
    <sheet name="①土工事 (設備基礎)" sheetId="118" r:id="rId37"/>
    <sheet name="②地業工事 (設備基礎)" sheetId="119" r:id="rId38"/>
    <sheet name="③ｺﾝｸﾘｰﾄ工事 (設備基礎)" sheetId="120" r:id="rId39"/>
    <sheet name="④型枠工事 (設備基礎)" sheetId="121" r:id="rId40"/>
    <sheet name="⑤鉄筋工事 (設備基礎)" sheetId="122" r:id="rId41"/>
    <sheet name="4.舗装" sheetId="61" r:id="rId42"/>
    <sheet name="5.雨水" sheetId="62" r:id="rId43"/>
    <sheet name="6.植栽" sheetId="63" r:id="rId44"/>
    <sheet name="7.その他" sheetId="64" r:id="rId45"/>
    <sheet name="8.乗入部" sheetId="123" r:id="rId46"/>
    <sheet name="9.産業廃棄物処分費" sheetId="84" r:id="rId47"/>
    <sheet name="Ⅳ.産廃処分費" sheetId="88" r:id="rId48"/>
    <sheet name="Ⅴ.指定仮設" sheetId="87" r:id="rId49"/>
    <sheet name="Ⅵ.環境測定費" sheetId="74" r:id="rId50"/>
    <sheet name="Ⅶ.揚重費等" sheetId="75" r:id="rId51"/>
  </sheets>
  <definedNames>
    <definedName name="__123Graph_A線1" hidden="1">#REF!</definedName>
    <definedName name="__123Graph_A線2" hidden="1">#REF!</definedName>
    <definedName name="__123Graph_A線3" hidden="1">#REF!</definedName>
    <definedName name="__123Graph_A線4" hidden="1">#REF!</definedName>
    <definedName name="__123Graph_A線5" hidden="1">#REF!</definedName>
    <definedName name="__123Graph_A線6" hidden="1">#REF!</definedName>
    <definedName name="__123Graph_A線7" hidden="1">#REF!</definedName>
    <definedName name="__123Graph_A線8" hidden="1">#REF!</definedName>
    <definedName name="__123Graph_B線1" hidden="1">#REF!</definedName>
    <definedName name="__123Graph_B線2" hidden="1">#REF!</definedName>
    <definedName name="__123Graph_B線3" hidden="1">#REF!</definedName>
    <definedName name="__123Graph_B線4" hidden="1">#REF!</definedName>
    <definedName name="__123Graph_B線5" hidden="1">#REF!</definedName>
    <definedName name="__123Graph_B線6" hidden="1">#REF!</definedName>
    <definedName name="__123Graph_B線7" hidden="1">#REF!</definedName>
    <definedName name="__123Graph_B線8" hidden="1">#REF!</definedName>
    <definedName name="__123Graph_LBL_A線1" hidden="1">#REF!</definedName>
    <definedName name="__123Graph_LBL_A線2" hidden="1">#REF!</definedName>
    <definedName name="__123Graph_LBL_A線3" hidden="1">#REF!</definedName>
    <definedName name="__123Graph_LBL_A線4" hidden="1">#REF!</definedName>
    <definedName name="__123Graph_LBL_A線5" hidden="1">#REF!</definedName>
    <definedName name="__123Graph_LBL_A線6" hidden="1">#REF!</definedName>
    <definedName name="__123Graph_LBL_A線7" hidden="1">#REF!</definedName>
    <definedName name="__123Graph_LBL_A線8" hidden="1">#REF!</definedName>
    <definedName name="__123Graph_LBL_B線1" hidden="1">#REF!</definedName>
    <definedName name="__123Graph_LBL_B線2" hidden="1">#REF!</definedName>
    <definedName name="__123Graph_LBL_B線3" hidden="1">#REF!</definedName>
    <definedName name="__123Graph_LBL_B線4" hidden="1">#REF!</definedName>
    <definedName name="__123Graph_LBL_B線5" hidden="1">#REF!</definedName>
    <definedName name="__123Graph_LBL_B線6" hidden="1">#REF!</definedName>
    <definedName name="__123Graph_LBL_B線7" hidden="1">#REF!</definedName>
    <definedName name="__123Graph_LBL_B線8" hidden="1">#REF!</definedName>
    <definedName name="__123Graph_X線1" hidden="1">#REF!</definedName>
    <definedName name="__123Graph_X線2" hidden="1">#REF!</definedName>
    <definedName name="__123Graph_X線3" hidden="1">#REF!</definedName>
    <definedName name="__123Graph_X線4" hidden="1">#REF!</definedName>
    <definedName name="__123Graph_X線5" hidden="1">#REF!</definedName>
    <definedName name="__123Graph_X線6" hidden="1">#REF!</definedName>
    <definedName name="__123Graph_X線7" hidden="1">#REF!</definedName>
    <definedName name="__123Graph_X線8" hidden="1">#REF!</definedName>
    <definedName name="_MatMult_A" hidden="1">#REF!</definedName>
    <definedName name="_MatMult_B" hidden="1">#REF!</definedName>
    <definedName name="_Order1" hidden="1">255</definedName>
    <definedName name="_Order2" hidden="1">255</definedName>
    <definedName name="②">#REF!</definedName>
    <definedName name="Ⅱ外構大項目">#REF!</definedName>
    <definedName name="Ⅲ解体大項目">#REF!</definedName>
    <definedName name="a">#REF!</definedName>
    <definedName name="aa">#REF!</definedName>
    <definedName name="abc">#REF!</definedName>
    <definedName name="b">#REF!</definedName>
    <definedName name="ｂｂｂ">#REF!</definedName>
    <definedName name="lll" hidden="1">#REF!</definedName>
    <definedName name="mmm" hidden="1">#REF!</definedName>
    <definedName name="nnn" hidden="1">#REF!</definedName>
    <definedName name="ooo" hidden="1">#REF!</definedName>
    <definedName name="_xlnm.Print_Area" localSheetId="33">'1.ﾌｪﾝｽ'!$A$1:$I$42</definedName>
    <definedName name="_xlnm.Print_Area" localSheetId="3">'1.直接仮設'!$A$1:$I$42</definedName>
    <definedName name="_xlnm.Print_Area" localSheetId="27">'1.防水2.左官'!$A$1:$I$42</definedName>
    <definedName name="_xlnm.Print_Area" localSheetId="12">'10.ﾀｲﾙ'!$A$1:$I$42</definedName>
    <definedName name="_xlnm.Print_Area" localSheetId="13">'11.木'!$A$1:$I$162</definedName>
    <definedName name="_xlnm.Print_Area" localSheetId="14">'12.屋根･樋'!$A$1:$I$82</definedName>
    <definedName name="_xlnm.Print_Area" localSheetId="15">'13.金属'!$A$1:$I$202</definedName>
    <definedName name="_xlnm.Print_Area" localSheetId="16">'14.左官'!$A$1:$I$202</definedName>
    <definedName name="_xlnm.Print_Area" localSheetId="17">'15.木建'!$A$1:$I$42</definedName>
    <definedName name="_xlnm.Print_Area" localSheetId="18">'16.金建'!$A$1:$I$402</definedName>
    <definedName name="_xlnm.Print_Area" localSheetId="19">'17.硝子'!$A$1:$I$122</definedName>
    <definedName name="_xlnm.Print_Area" localSheetId="20">'18.塗装'!$A$1:$I$162</definedName>
    <definedName name="_xlnm.Print_Area" localSheetId="21">'19.内外装'!$A$1:$I$282</definedName>
    <definedName name="_xlnm.Print_Area" localSheetId="36">'①土工事 (設備基礎)'!$A$3:$I$42</definedName>
    <definedName name="_xlnm.Print_Area" localSheetId="4">'2.土工事'!$A$3:$I$122</definedName>
    <definedName name="_xlnm.Print_Area" localSheetId="34">'2.擁壁'!$A$1:$I$362</definedName>
    <definedName name="_xlnm.Print_Area" localSheetId="22">'20.家具'!$A$1:$I$362</definedName>
    <definedName name="_xlnm.Print_Area" localSheetId="23">'21.雑'!$A$1:$I$202</definedName>
    <definedName name="_xlnm.Print_Area" localSheetId="24">'22.ｻｲﾝ'!$A$1:$I$82</definedName>
    <definedName name="_xlnm.Print_Area" localSheetId="25">'23.EV_DW'!$A$1:$I$42</definedName>
    <definedName name="_xlnm.Print_Area" localSheetId="37">'②地業工事 (設備基礎)'!$A$3:$I$122</definedName>
    <definedName name="_xlnm.Print_Area" localSheetId="28">'3.金建'!$A$1:$I$42</definedName>
    <definedName name="_xlnm.Print_Area" localSheetId="35">'3.設備基礎'!$A$1:$I$42</definedName>
    <definedName name="_xlnm.Print_Area" localSheetId="5">'3.地業工事'!$A$3:$I$282</definedName>
    <definedName name="_xlnm.Print_Area" localSheetId="38">'③ｺﾝｸﾘｰﾄ工事 (設備基礎)'!$A$3:$I$42</definedName>
    <definedName name="_xlnm.Print_Area" localSheetId="6">'4.ｺﾝｸﾘｰﾄ工事'!$A$3:$I$162</definedName>
    <definedName name="_xlnm.Print_Area" localSheetId="29">'4.硝子5.塗装'!$A$1:$I$42</definedName>
    <definedName name="_xlnm.Print_Area" localSheetId="41">'4.舗装'!$A$1:$I$82</definedName>
    <definedName name="_xlnm.Print_Area" localSheetId="39">'④型枠工事 (設備基礎)'!$A$3:$I$42</definedName>
    <definedName name="_xlnm.Print_Area" localSheetId="42">'5.雨水'!$A$1:$I$122</definedName>
    <definedName name="_xlnm.Print_Area" localSheetId="7">'5.型枠工事'!$A$3:$I$122</definedName>
    <definedName name="_xlnm.Print_Area" localSheetId="40">'⑤鉄筋工事 (設備基礎)'!$A$3:$I$42</definedName>
    <definedName name="_xlnm.Print_Area" localSheetId="43">'6.植栽'!$A$1:$I$82</definedName>
    <definedName name="_xlnm.Print_Area" localSheetId="30">'6.撤去'!$A$1:$I$42</definedName>
    <definedName name="_xlnm.Print_Area" localSheetId="8">'6.鉄筋工事'!$A$3:$I$122</definedName>
    <definedName name="_xlnm.Print_Area" localSheetId="44">'7.その他'!$A$1:$I$522</definedName>
    <definedName name="_xlnm.Print_Area" localSheetId="31">'7.産業廃棄物処分費'!$A$1:$I$42</definedName>
    <definedName name="_xlnm.Print_Area" localSheetId="9">'7.鉄骨工事'!$A$3:$I$522</definedName>
    <definedName name="_xlnm.Print_Area" localSheetId="45">'8.乗入部'!$A$1:$I$82</definedName>
    <definedName name="_xlnm.Print_Area" localSheetId="10">'8.組積'!$A$1:$I$42</definedName>
    <definedName name="_xlnm.Print_Area" localSheetId="46">'9.産業廃棄物処分費'!$A$1:$I$42</definedName>
    <definedName name="_xlnm.Print_Area" localSheetId="11">'9.防水'!$A$1:$I$122</definedName>
    <definedName name="_xlnm.Print_Area" localSheetId="2">'Ⅰ.校舎棟　中項目'!$A$3:$I$82</definedName>
    <definedName name="_xlnm.Print_Area" localSheetId="26">'Ⅱ.改修工事 中項目'!$A$3:$I$42</definedName>
    <definedName name="_xlnm.Print_Area" localSheetId="32">'Ⅲ.外構 中項目'!$A$3:$I$42</definedName>
    <definedName name="_xlnm.Print_Area" localSheetId="47">Ⅳ.産廃処分費!$A$3:$I$42</definedName>
    <definedName name="_xlnm.Print_Area" localSheetId="48">Ⅴ.指定仮設!$A$1:$I$42</definedName>
    <definedName name="_xlnm.Print_Area" localSheetId="49">Ⅵ.環境測定費!$A$3:$I$42</definedName>
    <definedName name="_xlnm.Print_Area" localSheetId="50">Ⅶ.揚重費等!$A$3:$I$42</definedName>
    <definedName name="_xlnm.Print_Area" localSheetId="1">校舎棟大項目!$A$1:$M$42</definedName>
    <definedName name="_xlnm.Print_Area" localSheetId="0">総括表!$A$1:$M$44</definedName>
    <definedName name="_xlnm.Print_Titles" localSheetId="33">'1.ﾌｪﾝｽ'!$A:$C,'1.ﾌｪﾝｽ'!$1:$2</definedName>
    <definedName name="_xlnm.Print_Titles" localSheetId="3">'1.直接仮設'!$A:$C,'1.直接仮設'!$1:$2</definedName>
    <definedName name="_xlnm.Print_Titles" localSheetId="27">'1.防水2.左官'!$A:$C,'1.防水2.左官'!$1:$2</definedName>
    <definedName name="_xlnm.Print_Titles" localSheetId="12">'10.ﾀｲﾙ'!$A:$C,'10.ﾀｲﾙ'!$1:$2</definedName>
    <definedName name="_xlnm.Print_Titles" localSheetId="13">'11.木'!$A:$C,'11.木'!$1:$2</definedName>
    <definedName name="_xlnm.Print_Titles" localSheetId="14">'12.屋根･樋'!$A:$C,'12.屋根･樋'!$1:$2</definedName>
    <definedName name="_xlnm.Print_Titles" localSheetId="15">'13.金属'!$A:$C,'13.金属'!$1:$2</definedName>
    <definedName name="_xlnm.Print_Titles" localSheetId="16">'14.左官'!$A:$C,'14.左官'!$1:$2</definedName>
    <definedName name="_xlnm.Print_Titles" localSheetId="17">'15.木建'!$A:$C,'15.木建'!$1:$2</definedName>
    <definedName name="_xlnm.Print_Titles" localSheetId="18">'16.金建'!$A:$C,'16.金建'!$1:$2</definedName>
    <definedName name="_xlnm.Print_Titles" localSheetId="19">'17.硝子'!$A:$C,'17.硝子'!$1:$2</definedName>
    <definedName name="_xlnm.Print_Titles" localSheetId="20">'18.塗装'!$A:$C,'18.塗装'!$1:$2</definedName>
    <definedName name="_xlnm.Print_Titles" localSheetId="21">'19.内外装'!$A:$C,'19.内外装'!$1:$2</definedName>
    <definedName name="_xlnm.Print_Titles" localSheetId="36">'①土工事 (設備基礎)'!$A:$C,'①土工事 (設備基礎)'!$1:$2</definedName>
    <definedName name="_xlnm.Print_Titles" localSheetId="4">'2.土工事'!$A:$C,'2.土工事'!$1:$2</definedName>
    <definedName name="_xlnm.Print_Titles" localSheetId="34">'2.擁壁'!$A:$C,'2.擁壁'!$1:$2</definedName>
    <definedName name="_xlnm.Print_Titles" localSheetId="22">'20.家具'!$A:$C,'20.家具'!$1:$2</definedName>
    <definedName name="_xlnm.Print_Titles" localSheetId="23">'21.雑'!$A:$C,'21.雑'!$1:$2</definedName>
    <definedName name="_xlnm.Print_Titles" localSheetId="24">'22.ｻｲﾝ'!$A:$C,'22.ｻｲﾝ'!$1:$2</definedName>
    <definedName name="_xlnm.Print_Titles" localSheetId="25">'23.EV_DW'!$A:$C,'23.EV_DW'!$1:$2</definedName>
    <definedName name="_xlnm.Print_Titles" localSheetId="37">'②地業工事 (設備基礎)'!$A:$C,'②地業工事 (設備基礎)'!$1:$2</definedName>
    <definedName name="_xlnm.Print_Titles" localSheetId="28">'3.金建'!$A:$C,'3.金建'!$1:$2</definedName>
    <definedName name="_xlnm.Print_Titles" localSheetId="35">'3.設備基礎'!$A:$C,'3.設備基礎'!$1:$2</definedName>
    <definedName name="_xlnm.Print_Titles" localSheetId="5">'3.地業工事'!$A:$C,'3.地業工事'!$1:$2</definedName>
    <definedName name="_xlnm.Print_Titles" localSheetId="38">'③ｺﾝｸﾘｰﾄ工事 (設備基礎)'!$A:$C,'③ｺﾝｸﾘｰﾄ工事 (設備基礎)'!$1:$2</definedName>
    <definedName name="_xlnm.Print_Titles" localSheetId="6">'4.ｺﾝｸﾘｰﾄ工事'!$A:$C,'4.ｺﾝｸﾘｰﾄ工事'!$1:$2</definedName>
    <definedName name="_xlnm.Print_Titles" localSheetId="29">'4.硝子5.塗装'!$A:$C,'4.硝子5.塗装'!$1:$2</definedName>
    <definedName name="_xlnm.Print_Titles" localSheetId="41">'4.舗装'!$A:$C,'4.舗装'!$1:$2</definedName>
    <definedName name="_xlnm.Print_Titles" localSheetId="39">'④型枠工事 (設備基礎)'!$A:$C,'④型枠工事 (設備基礎)'!$1:$2</definedName>
    <definedName name="_xlnm.Print_Titles" localSheetId="42">'5.雨水'!$A:$C,'5.雨水'!$1:$2</definedName>
    <definedName name="_xlnm.Print_Titles" localSheetId="7">'5.型枠工事'!$A:$C,'5.型枠工事'!$1:$2</definedName>
    <definedName name="_xlnm.Print_Titles" localSheetId="40">'⑤鉄筋工事 (設備基礎)'!$A:$C,'⑤鉄筋工事 (設備基礎)'!$1:$2</definedName>
    <definedName name="_xlnm.Print_Titles" localSheetId="43">'6.植栽'!$A:$C,'6.植栽'!$1:$2</definedName>
    <definedName name="_xlnm.Print_Titles" localSheetId="30">'6.撤去'!$A:$C,'6.撤去'!$1:$2</definedName>
    <definedName name="_xlnm.Print_Titles" localSheetId="8">'6.鉄筋工事'!$A:$C,'6.鉄筋工事'!$1:$2</definedName>
    <definedName name="_xlnm.Print_Titles" localSheetId="44">'7.その他'!$A:$C,'7.その他'!$1:$2</definedName>
    <definedName name="_xlnm.Print_Titles" localSheetId="31">'7.産業廃棄物処分費'!$A:$C,'7.産業廃棄物処分費'!$1:$2</definedName>
    <definedName name="_xlnm.Print_Titles" localSheetId="9">'7.鉄骨工事'!$A:$C,'7.鉄骨工事'!$1:$2</definedName>
    <definedName name="_xlnm.Print_Titles" localSheetId="45">'8.乗入部'!$A:$C,'8.乗入部'!$1:$2</definedName>
    <definedName name="_xlnm.Print_Titles" localSheetId="10">'8.組積'!$A:$C,'8.組積'!$1:$2</definedName>
    <definedName name="_xlnm.Print_Titles" localSheetId="46">'9.産業廃棄物処分費'!$A:$C,'9.産業廃棄物処分費'!$1:$2</definedName>
    <definedName name="_xlnm.Print_Titles" localSheetId="11">'9.防水'!$A:$C,'9.防水'!$1:$2</definedName>
    <definedName name="_xlnm.Print_Titles" localSheetId="2">'Ⅰ.校舎棟　中項目'!$A:$C,'Ⅰ.校舎棟　中項目'!$1:$2</definedName>
    <definedName name="_xlnm.Print_Titles" localSheetId="26">'Ⅱ.改修工事 中項目'!$A:$C,'Ⅱ.改修工事 中項目'!$1:$2</definedName>
    <definedName name="_xlnm.Print_Titles" localSheetId="32">'Ⅲ.外構 中項目'!$A:$C,'Ⅲ.外構 中項目'!$1:$2</definedName>
    <definedName name="_xlnm.Print_Titles" localSheetId="47">Ⅳ.産廃処分費!$A:$C,Ⅳ.産廃処分費!$1:$2</definedName>
    <definedName name="_xlnm.Print_Titles" localSheetId="48">Ⅴ.指定仮設!$A:$C,Ⅴ.指定仮設!$1:$2</definedName>
    <definedName name="_xlnm.Print_Titles" localSheetId="49">Ⅵ.環境測定費!$A:$C,Ⅵ.環境測定費!$1:$2</definedName>
    <definedName name="_xlnm.Print_Titles" localSheetId="50">Ⅶ.揚重費等!$A:$C,Ⅶ.揚重費等!$1:$2</definedName>
    <definedName name="Z_0F63E38F_A62E_4306_8D4A_DD3F392D433C_.wvu.PrintArea" localSheetId="33" hidden="1">'1.ﾌｪﾝｽ'!$A$3:$I$42</definedName>
    <definedName name="Z_0F63E38F_A62E_4306_8D4A_DD3F392D433C_.wvu.PrintArea" localSheetId="3" hidden="1">'1.直接仮設'!$A$3:$I$42</definedName>
    <definedName name="Z_0F63E38F_A62E_4306_8D4A_DD3F392D433C_.wvu.PrintArea" localSheetId="27" hidden="1">'1.防水2.左官'!$A$3:$I$42</definedName>
    <definedName name="Z_0F63E38F_A62E_4306_8D4A_DD3F392D433C_.wvu.PrintArea" localSheetId="12" hidden="1">'10.ﾀｲﾙ'!$A$3:$I$42</definedName>
    <definedName name="Z_0F63E38F_A62E_4306_8D4A_DD3F392D433C_.wvu.PrintArea" localSheetId="13" hidden="1">'11.木'!$A$3:$I$34</definedName>
    <definedName name="Z_0F63E38F_A62E_4306_8D4A_DD3F392D433C_.wvu.PrintArea" localSheetId="14" hidden="1">'12.屋根･樋'!$A$3:$I$40</definedName>
    <definedName name="Z_0F63E38F_A62E_4306_8D4A_DD3F392D433C_.wvu.PrintArea" localSheetId="15" hidden="1">'13.金属'!$A$3:$I$34</definedName>
    <definedName name="Z_0F63E38F_A62E_4306_8D4A_DD3F392D433C_.wvu.PrintArea" localSheetId="16" hidden="1">'14.左官'!$A$3:$I$44</definedName>
    <definedName name="Z_0F63E38F_A62E_4306_8D4A_DD3F392D433C_.wvu.PrintArea" localSheetId="17" hidden="1">'15.木建'!$A$3:$I$42</definedName>
    <definedName name="Z_0F63E38F_A62E_4306_8D4A_DD3F392D433C_.wvu.PrintArea" localSheetId="18" hidden="1">'16.金建'!$A$3:$I$42</definedName>
    <definedName name="Z_0F63E38F_A62E_4306_8D4A_DD3F392D433C_.wvu.PrintArea" localSheetId="19" hidden="1">'17.硝子'!$A$3:$I$40</definedName>
    <definedName name="Z_0F63E38F_A62E_4306_8D4A_DD3F392D433C_.wvu.PrintArea" localSheetId="20" hidden="1">'18.塗装'!$A$3:$I$42</definedName>
    <definedName name="Z_0F63E38F_A62E_4306_8D4A_DD3F392D433C_.wvu.PrintArea" localSheetId="21" hidden="1">'19.内外装'!$A$3:$I$42</definedName>
    <definedName name="Z_0F63E38F_A62E_4306_8D4A_DD3F392D433C_.wvu.PrintArea" localSheetId="34" hidden="1">'2.擁壁'!$A$3:$I$64</definedName>
    <definedName name="Z_0F63E38F_A62E_4306_8D4A_DD3F392D433C_.wvu.PrintArea" localSheetId="22" hidden="1">'20.家具'!$A$3:$I$28</definedName>
    <definedName name="Z_0F63E38F_A62E_4306_8D4A_DD3F392D433C_.wvu.PrintArea" localSheetId="23" hidden="1">'21.雑'!$A$3:$I$38</definedName>
    <definedName name="Z_0F63E38F_A62E_4306_8D4A_DD3F392D433C_.wvu.PrintArea" localSheetId="24" hidden="1">'22.ｻｲﾝ'!$A$3:$I$22</definedName>
    <definedName name="Z_0F63E38F_A62E_4306_8D4A_DD3F392D433C_.wvu.PrintArea" localSheetId="25" hidden="1">'23.EV_DW'!$A$3:$I$36</definedName>
    <definedName name="Z_0F63E38F_A62E_4306_8D4A_DD3F392D433C_.wvu.PrintArea" localSheetId="28" hidden="1">'3.金建'!$A$3:$I$42</definedName>
    <definedName name="Z_0F63E38F_A62E_4306_8D4A_DD3F392D433C_.wvu.PrintArea" localSheetId="35" hidden="1">'3.設備基礎'!$A$3:$I$42</definedName>
    <definedName name="Z_0F63E38F_A62E_4306_8D4A_DD3F392D433C_.wvu.PrintArea" localSheetId="29" hidden="1">'4.硝子5.塗装'!$A$3:$I$42</definedName>
    <definedName name="Z_0F63E38F_A62E_4306_8D4A_DD3F392D433C_.wvu.PrintArea" localSheetId="41" hidden="1">'4.舗装'!$A$3:$I$42</definedName>
    <definedName name="Z_0F63E38F_A62E_4306_8D4A_DD3F392D433C_.wvu.PrintArea" localSheetId="42" hidden="1">'5.雨水'!$A$3:$I$48</definedName>
    <definedName name="Z_0F63E38F_A62E_4306_8D4A_DD3F392D433C_.wvu.PrintArea" localSheetId="43" hidden="1">'6.植栽'!$A$3:$I$44</definedName>
    <definedName name="Z_0F63E38F_A62E_4306_8D4A_DD3F392D433C_.wvu.PrintArea" localSheetId="30" hidden="1">'6.撤去'!$A$3:$I$42</definedName>
    <definedName name="Z_0F63E38F_A62E_4306_8D4A_DD3F392D433C_.wvu.PrintArea" localSheetId="44" hidden="1">'7.その他'!$A$3:$I$22</definedName>
    <definedName name="Z_0F63E38F_A62E_4306_8D4A_DD3F392D433C_.wvu.PrintArea" localSheetId="31" hidden="1">'7.産業廃棄物処分費'!$A$3:$I$42</definedName>
    <definedName name="Z_0F63E38F_A62E_4306_8D4A_DD3F392D433C_.wvu.PrintArea" localSheetId="45" hidden="1">'8.乗入部'!$A$3:$I$20</definedName>
    <definedName name="Z_0F63E38F_A62E_4306_8D4A_DD3F392D433C_.wvu.PrintArea" localSheetId="10" hidden="1">'8.組積'!$A$3:$I$42</definedName>
    <definedName name="Z_0F63E38F_A62E_4306_8D4A_DD3F392D433C_.wvu.PrintArea" localSheetId="46" hidden="1">'9.産業廃棄物処分費'!$A$3:$I$24</definedName>
    <definedName name="Z_0F63E38F_A62E_4306_8D4A_DD3F392D433C_.wvu.PrintArea" localSheetId="11" hidden="1">'9.防水'!$A$3:$I$42</definedName>
    <definedName name="Z_0F63E38F_A62E_4306_8D4A_DD3F392D433C_.wvu.PrintArea" localSheetId="2" hidden="1">'Ⅰ.校舎棟　中項目'!$A$3:$I$80</definedName>
    <definedName name="Z_0F63E38F_A62E_4306_8D4A_DD3F392D433C_.wvu.PrintArea" localSheetId="26" hidden="1">'Ⅱ.改修工事 中項目'!$A$3:$I$40</definedName>
    <definedName name="Z_0F63E38F_A62E_4306_8D4A_DD3F392D433C_.wvu.PrintArea" localSheetId="32" hidden="1">'Ⅲ.外構 中項目'!$A$3:$I$40</definedName>
    <definedName name="Z_0F63E38F_A62E_4306_8D4A_DD3F392D433C_.wvu.PrintArea" localSheetId="47" hidden="1">Ⅳ.産廃処分費!$A$3:$I$40</definedName>
    <definedName name="Z_0F63E38F_A62E_4306_8D4A_DD3F392D433C_.wvu.PrintArea" localSheetId="48" hidden="1">Ⅴ.指定仮設!$A$3:$I$42</definedName>
    <definedName name="Z_0F63E38F_A62E_4306_8D4A_DD3F392D433C_.wvu.PrintArea" localSheetId="49" hidden="1">Ⅵ.環境測定費!$A$3:$I$40</definedName>
    <definedName name="Z_0F63E38F_A62E_4306_8D4A_DD3F392D433C_.wvu.PrintArea" localSheetId="50" hidden="1">Ⅶ.揚重費等!$A$3:$I$40</definedName>
    <definedName name="Z_0F63E38F_A62E_4306_8D4A_DD3F392D433C_.wvu.PrintArea" localSheetId="1" hidden="1">校舎棟大項目!$A$1:$M$30</definedName>
    <definedName name="Z_0F63E38F_A62E_4306_8D4A_DD3F392D433C_.wvu.PrintArea" localSheetId="0" hidden="1">総括表!$A$1:$M$36</definedName>
    <definedName name="Z_0F63E38F_A62E_4306_8D4A_DD3F392D433C_.wvu.PrintTitles" localSheetId="33" hidden="1">'1.ﾌｪﾝｽ'!$A:$C,'1.ﾌｪﾝｽ'!$1:$2</definedName>
    <definedName name="Z_0F63E38F_A62E_4306_8D4A_DD3F392D433C_.wvu.PrintTitles" localSheetId="3" hidden="1">'1.直接仮設'!$A:$C,'1.直接仮設'!$1:$2</definedName>
    <definedName name="Z_0F63E38F_A62E_4306_8D4A_DD3F392D433C_.wvu.PrintTitles" localSheetId="27" hidden="1">'1.防水2.左官'!$A:$C,'1.防水2.左官'!$1:$2</definedName>
    <definedName name="Z_0F63E38F_A62E_4306_8D4A_DD3F392D433C_.wvu.PrintTitles" localSheetId="12" hidden="1">'10.ﾀｲﾙ'!$A:$C,'10.ﾀｲﾙ'!$1:$2</definedName>
    <definedName name="Z_0F63E38F_A62E_4306_8D4A_DD3F392D433C_.wvu.PrintTitles" localSheetId="13" hidden="1">'11.木'!$A:$C,'11.木'!$1:$2</definedName>
    <definedName name="Z_0F63E38F_A62E_4306_8D4A_DD3F392D433C_.wvu.PrintTitles" localSheetId="14" hidden="1">'12.屋根･樋'!$A:$C,'12.屋根･樋'!$1:$2</definedName>
    <definedName name="Z_0F63E38F_A62E_4306_8D4A_DD3F392D433C_.wvu.PrintTitles" localSheetId="15" hidden="1">'13.金属'!$A:$C,'13.金属'!$1:$2</definedName>
    <definedName name="Z_0F63E38F_A62E_4306_8D4A_DD3F392D433C_.wvu.PrintTitles" localSheetId="16" hidden="1">'14.左官'!$A:$C,'14.左官'!$1:$2</definedName>
    <definedName name="Z_0F63E38F_A62E_4306_8D4A_DD3F392D433C_.wvu.PrintTitles" localSheetId="17" hidden="1">'15.木建'!$A:$C,'15.木建'!$1:$2</definedName>
    <definedName name="Z_0F63E38F_A62E_4306_8D4A_DD3F392D433C_.wvu.PrintTitles" localSheetId="18" hidden="1">'16.金建'!$A:$C,'16.金建'!$1:$2</definedName>
    <definedName name="Z_0F63E38F_A62E_4306_8D4A_DD3F392D433C_.wvu.PrintTitles" localSheetId="19" hidden="1">'17.硝子'!$A:$C,'17.硝子'!$1:$2</definedName>
    <definedName name="Z_0F63E38F_A62E_4306_8D4A_DD3F392D433C_.wvu.PrintTitles" localSheetId="20" hidden="1">'18.塗装'!$A:$C,'18.塗装'!$1:$2</definedName>
    <definedName name="Z_0F63E38F_A62E_4306_8D4A_DD3F392D433C_.wvu.PrintTitles" localSheetId="21" hidden="1">'19.内外装'!$A:$C,'19.内外装'!$1:$2</definedName>
    <definedName name="Z_0F63E38F_A62E_4306_8D4A_DD3F392D433C_.wvu.PrintTitles" localSheetId="34" hidden="1">'2.擁壁'!$A:$C,'2.擁壁'!$1:$2</definedName>
    <definedName name="Z_0F63E38F_A62E_4306_8D4A_DD3F392D433C_.wvu.PrintTitles" localSheetId="22" hidden="1">'20.家具'!$A:$C,'20.家具'!$1:$2</definedName>
    <definedName name="Z_0F63E38F_A62E_4306_8D4A_DD3F392D433C_.wvu.PrintTitles" localSheetId="23" hidden="1">'21.雑'!$A:$C,'21.雑'!$1:$2</definedName>
    <definedName name="Z_0F63E38F_A62E_4306_8D4A_DD3F392D433C_.wvu.PrintTitles" localSheetId="24" hidden="1">'22.ｻｲﾝ'!$A:$C,'22.ｻｲﾝ'!$1:$2</definedName>
    <definedName name="Z_0F63E38F_A62E_4306_8D4A_DD3F392D433C_.wvu.PrintTitles" localSheetId="25" hidden="1">'23.EV_DW'!$A:$C,'23.EV_DW'!$1:$2</definedName>
    <definedName name="Z_0F63E38F_A62E_4306_8D4A_DD3F392D433C_.wvu.PrintTitles" localSheetId="28" hidden="1">'3.金建'!$A:$C,'3.金建'!$1:$2</definedName>
    <definedName name="Z_0F63E38F_A62E_4306_8D4A_DD3F392D433C_.wvu.PrintTitles" localSheetId="35" hidden="1">'3.設備基礎'!$A:$C,'3.設備基礎'!$1:$2</definedName>
    <definedName name="Z_0F63E38F_A62E_4306_8D4A_DD3F392D433C_.wvu.PrintTitles" localSheetId="29" hidden="1">'4.硝子5.塗装'!$A:$C,'4.硝子5.塗装'!$1:$2</definedName>
    <definedName name="Z_0F63E38F_A62E_4306_8D4A_DD3F392D433C_.wvu.PrintTitles" localSheetId="41" hidden="1">'4.舗装'!$A:$C,'4.舗装'!$1:$2</definedName>
    <definedName name="Z_0F63E38F_A62E_4306_8D4A_DD3F392D433C_.wvu.PrintTitles" localSheetId="42" hidden="1">'5.雨水'!$A:$C,'5.雨水'!$1:$2</definedName>
    <definedName name="Z_0F63E38F_A62E_4306_8D4A_DD3F392D433C_.wvu.PrintTitles" localSheetId="43" hidden="1">'6.植栽'!$A:$C,'6.植栽'!$1:$2</definedName>
    <definedName name="Z_0F63E38F_A62E_4306_8D4A_DD3F392D433C_.wvu.PrintTitles" localSheetId="30" hidden="1">'6.撤去'!$A:$C,'6.撤去'!$1:$2</definedName>
    <definedName name="Z_0F63E38F_A62E_4306_8D4A_DD3F392D433C_.wvu.PrintTitles" localSheetId="44" hidden="1">'7.その他'!$A:$C,'7.その他'!$1:$2</definedName>
    <definedName name="Z_0F63E38F_A62E_4306_8D4A_DD3F392D433C_.wvu.PrintTitles" localSheetId="31" hidden="1">'7.産業廃棄物処分費'!$A:$C,'7.産業廃棄物処分費'!$1:$2</definedName>
    <definedName name="Z_0F63E38F_A62E_4306_8D4A_DD3F392D433C_.wvu.PrintTitles" localSheetId="45" hidden="1">'8.乗入部'!$A:$C,'8.乗入部'!$1:$2</definedName>
    <definedName name="Z_0F63E38F_A62E_4306_8D4A_DD3F392D433C_.wvu.PrintTitles" localSheetId="10" hidden="1">'8.組積'!$A:$C,'8.組積'!$1:$2</definedName>
    <definedName name="Z_0F63E38F_A62E_4306_8D4A_DD3F392D433C_.wvu.PrintTitles" localSheetId="46" hidden="1">'9.産業廃棄物処分費'!$A:$C,'9.産業廃棄物処分費'!$1:$2</definedName>
    <definedName name="Z_0F63E38F_A62E_4306_8D4A_DD3F392D433C_.wvu.PrintTitles" localSheetId="11" hidden="1">'9.防水'!$A:$C,'9.防水'!$1:$2</definedName>
    <definedName name="Z_0F63E38F_A62E_4306_8D4A_DD3F392D433C_.wvu.PrintTitles" localSheetId="2" hidden="1">'Ⅰ.校舎棟　中項目'!$A:$C,'Ⅰ.校舎棟　中項目'!$1:$2</definedName>
    <definedName name="Z_0F63E38F_A62E_4306_8D4A_DD3F392D433C_.wvu.PrintTitles" localSheetId="26" hidden="1">'Ⅱ.改修工事 中項目'!$A:$C,'Ⅱ.改修工事 中項目'!$1:$2</definedName>
    <definedName name="Z_0F63E38F_A62E_4306_8D4A_DD3F392D433C_.wvu.PrintTitles" localSheetId="32" hidden="1">'Ⅲ.外構 中項目'!$A:$C,'Ⅲ.外構 中項目'!$1:$2</definedName>
    <definedName name="Z_0F63E38F_A62E_4306_8D4A_DD3F392D433C_.wvu.PrintTitles" localSheetId="47" hidden="1">Ⅳ.産廃処分費!$A:$C,Ⅳ.産廃処分費!$1:$2</definedName>
    <definedName name="Z_0F63E38F_A62E_4306_8D4A_DD3F392D433C_.wvu.PrintTitles" localSheetId="48" hidden="1">Ⅴ.指定仮設!$A:$C,Ⅴ.指定仮設!$1:$2</definedName>
    <definedName name="Z_0F63E38F_A62E_4306_8D4A_DD3F392D433C_.wvu.PrintTitles" localSheetId="49" hidden="1">Ⅵ.環境測定費!$A:$C,Ⅵ.環境測定費!$1:$2</definedName>
    <definedName name="Z_0F63E38F_A62E_4306_8D4A_DD3F392D433C_.wvu.PrintTitles" localSheetId="50" hidden="1">Ⅶ.揚重費等!$A:$C,Ⅶ.揚重費等!$1:$2</definedName>
    <definedName name="Z_86061BA7_903A_4A9A_93CD_EF227C7A19FF_.wvu.PrintArea" localSheetId="33" hidden="1">#REF!</definedName>
    <definedName name="Z_86061BA7_903A_4A9A_93CD_EF227C7A19FF_.wvu.PrintArea" localSheetId="3" hidden="1">#REF!</definedName>
    <definedName name="Z_86061BA7_903A_4A9A_93CD_EF227C7A19FF_.wvu.PrintArea" localSheetId="27" hidden="1">#REF!</definedName>
    <definedName name="Z_86061BA7_903A_4A9A_93CD_EF227C7A19FF_.wvu.PrintArea" localSheetId="12" hidden="1">#REF!</definedName>
    <definedName name="Z_86061BA7_903A_4A9A_93CD_EF227C7A19FF_.wvu.PrintArea" localSheetId="13" hidden="1">#REF!</definedName>
    <definedName name="Z_86061BA7_903A_4A9A_93CD_EF227C7A19FF_.wvu.PrintArea" localSheetId="14" hidden="1">#REF!</definedName>
    <definedName name="Z_86061BA7_903A_4A9A_93CD_EF227C7A19FF_.wvu.PrintArea" localSheetId="15" hidden="1">#REF!</definedName>
    <definedName name="Z_86061BA7_903A_4A9A_93CD_EF227C7A19FF_.wvu.PrintArea" localSheetId="16" hidden="1">#REF!</definedName>
    <definedName name="Z_86061BA7_903A_4A9A_93CD_EF227C7A19FF_.wvu.PrintArea" localSheetId="17" hidden="1">#REF!</definedName>
    <definedName name="Z_86061BA7_903A_4A9A_93CD_EF227C7A19FF_.wvu.PrintArea" localSheetId="18" hidden="1">#REF!</definedName>
    <definedName name="Z_86061BA7_903A_4A9A_93CD_EF227C7A19FF_.wvu.PrintArea" localSheetId="19" hidden="1">#REF!</definedName>
    <definedName name="Z_86061BA7_903A_4A9A_93CD_EF227C7A19FF_.wvu.PrintArea" localSheetId="20" hidden="1">#REF!</definedName>
    <definedName name="Z_86061BA7_903A_4A9A_93CD_EF227C7A19FF_.wvu.PrintArea" localSheetId="21" hidden="1">#REF!</definedName>
    <definedName name="Z_86061BA7_903A_4A9A_93CD_EF227C7A19FF_.wvu.PrintArea" localSheetId="34" hidden="1">#REF!</definedName>
    <definedName name="Z_86061BA7_903A_4A9A_93CD_EF227C7A19FF_.wvu.PrintArea" localSheetId="22" hidden="1">#REF!</definedName>
    <definedName name="Z_86061BA7_903A_4A9A_93CD_EF227C7A19FF_.wvu.PrintArea" localSheetId="23" hidden="1">#REF!</definedName>
    <definedName name="Z_86061BA7_903A_4A9A_93CD_EF227C7A19FF_.wvu.PrintArea" localSheetId="24" hidden="1">#REF!</definedName>
    <definedName name="Z_86061BA7_903A_4A9A_93CD_EF227C7A19FF_.wvu.PrintArea" localSheetId="25" hidden="1">#REF!</definedName>
    <definedName name="Z_86061BA7_903A_4A9A_93CD_EF227C7A19FF_.wvu.PrintArea" localSheetId="28" hidden="1">#REF!</definedName>
    <definedName name="Z_86061BA7_903A_4A9A_93CD_EF227C7A19FF_.wvu.PrintArea" localSheetId="35" hidden="1">#REF!</definedName>
    <definedName name="Z_86061BA7_903A_4A9A_93CD_EF227C7A19FF_.wvu.PrintArea" localSheetId="29" hidden="1">#REF!</definedName>
    <definedName name="Z_86061BA7_903A_4A9A_93CD_EF227C7A19FF_.wvu.PrintArea" localSheetId="41" hidden="1">#REF!</definedName>
    <definedName name="Z_86061BA7_903A_4A9A_93CD_EF227C7A19FF_.wvu.PrintArea" localSheetId="42" hidden="1">#REF!</definedName>
    <definedName name="Z_86061BA7_903A_4A9A_93CD_EF227C7A19FF_.wvu.PrintArea" localSheetId="43" hidden="1">#REF!</definedName>
    <definedName name="Z_86061BA7_903A_4A9A_93CD_EF227C7A19FF_.wvu.PrintArea" localSheetId="30" hidden="1">#REF!</definedName>
    <definedName name="Z_86061BA7_903A_4A9A_93CD_EF227C7A19FF_.wvu.PrintArea" localSheetId="44" hidden="1">#REF!</definedName>
    <definedName name="Z_86061BA7_903A_4A9A_93CD_EF227C7A19FF_.wvu.PrintArea" localSheetId="31" hidden="1">#REF!</definedName>
    <definedName name="Z_86061BA7_903A_4A9A_93CD_EF227C7A19FF_.wvu.PrintArea" localSheetId="45" hidden="1">#REF!</definedName>
    <definedName name="Z_86061BA7_903A_4A9A_93CD_EF227C7A19FF_.wvu.PrintArea" localSheetId="10" hidden="1">#REF!</definedName>
    <definedName name="Z_86061BA7_903A_4A9A_93CD_EF227C7A19FF_.wvu.PrintArea" localSheetId="46" hidden="1">#REF!</definedName>
    <definedName name="Z_86061BA7_903A_4A9A_93CD_EF227C7A19FF_.wvu.PrintArea" localSheetId="11" hidden="1">#REF!</definedName>
    <definedName name="Z_86061BA7_903A_4A9A_93CD_EF227C7A19FF_.wvu.PrintArea" localSheetId="2" hidden="1">'Ⅰ.校舎棟　中項目'!$A$3:$I$80</definedName>
    <definedName name="Z_86061BA7_903A_4A9A_93CD_EF227C7A19FF_.wvu.PrintArea" localSheetId="26" hidden="1">'Ⅱ.改修工事 中項目'!$A$3:$I$40</definedName>
    <definedName name="Z_86061BA7_903A_4A9A_93CD_EF227C7A19FF_.wvu.PrintArea" localSheetId="32" hidden="1">'Ⅲ.外構 中項目'!$A$3:$I$40</definedName>
    <definedName name="Z_86061BA7_903A_4A9A_93CD_EF227C7A19FF_.wvu.PrintArea" localSheetId="47" hidden="1">Ⅳ.産廃処分費!$A$3:$I$40</definedName>
    <definedName name="Z_86061BA7_903A_4A9A_93CD_EF227C7A19FF_.wvu.PrintArea" localSheetId="48" hidden="1">#REF!</definedName>
    <definedName name="Z_86061BA7_903A_4A9A_93CD_EF227C7A19FF_.wvu.PrintArea" localSheetId="49" hidden="1">Ⅵ.環境測定費!$A$3:$I$40</definedName>
    <definedName name="Z_86061BA7_903A_4A9A_93CD_EF227C7A19FF_.wvu.PrintArea" localSheetId="50" hidden="1">Ⅶ.揚重費等!$A$3:$I$40</definedName>
    <definedName name="Z_86061BA7_903A_4A9A_93CD_EF227C7A19FF_.wvu.PrintArea" localSheetId="1" hidden="1">校舎棟大項目!$A$1:$M$30</definedName>
    <definedName name="Z_86061BA7_903A_4A9A_93CD_EF227C7A19FF_.wvu.PrintArea" localSheetId="0" hidden="1">総括表!$A$1:$M$36</definedName>
    <definedName name="Z_86061BA7_903A_4A9A_93CD_EF227C7A19FF_.wvu.PrintTitles" localSheetId="33" hidden="1">'1.ﾌｪﾝｽ'!$A:$C,'1.ﾌｪﾝｽ'!$1:$2</definedName>
    <definedName name="Z_86061BA7_903A_4A9A_93CD_EF227C7A19FF_.wvu.PrintTitles" localSheetId="3" hidden="1">'1.直接仮設'!$A:$C,'1.直接仮設'!$1:$2</definedName>
    <definedName name="Z_86061BA7_903A_4A9A_93CD_EF227C7A19FF_.wvu.PrintTitles" localSheetId="27" hidden="1">'1.防水2.左官'!$A:$C,'1.防水2.左官'!$1:$2</definedName>
    <definedName name="Z_86061BA7_903A_4A9A_93CD_EF227C7A19FF_.wvu.PrintTitles" localSheetId="12" hidden="1">'10.ﾀｲﾙ'!$A:$C,'10.ﾀｲﾙ'!$1:$2</definedName>
    <definedName name="Z_86061BA7_903A_4A9A_93CD_EF227C7A19FF_.wvu.PrintTitles" localSheetId="13" hidden="1">'11.木'!$A:$C,'11.木'!$1:$2</definedName>
    <definedName name="Z_86061BA7_903A_4A9A_93CD_EF227C7A19FF_.wvu.PrintTitles" localSheetId="14" hidden="1">'12.屋根･樋'!$A:$C,'12.屋根･樋'!$1:$2</definedName>
    <definedName name="Z_86061BA7_903A_4A9A_93CD_EF227C7A19FF_.wvu.PrintTitles" localSheetId="15" hidden="1">'13.金属'!$A:$C,'13.金属'!$1:$2</definedName>
    <definedName name="Z_86061BA7_903A_4A9A_93CD_EF227C7A19FF_.wvu.PrintTitles" localSheetId="16" hidden="1">'14.左官'!$A:$C,'14.左官'!$1:$2</definedName>
    <definedName name="Z_86061BA7_903A_4A9A_93CD_EF227C7A19FF_.wvu.PrintTitles" localSheetId="17" hidden="1">'15.木建'!$A:$C,'15.木建'!$1:$2</definedName>
    <definedName name="Z_86061BA7_903A_4A9A_93CD_EF227C7A19FF_.wvu.PrintTitles" localSheetId="18" hidden="1">'16.金建'!$A:$C,'16.金建'!$1:$2</definedName>
    <definedName name="Z_86061BA7_903A_4A9A_93CD_EF227C7A19FF_.wvu.PrintTitles" localSheetId="19" hidden="1">'17.硝子'!$A:$C,'17.硝子'!$1:$2</definedName>
    <definedName name="Z_86061BA7_903A_4A9A_93CD_EF227C7A19FF_.wvu.PrintTitles" localSheetId="20" hidden="1">'18.塗装'!$A:$C,'18.塗装'!$1:$2</definedName>
    <definedName name="Z_86061BA7_903A_4A9A_93CD_EF227C7A19FF_.wvu.PrintTitles" localSheetId="21" hidden="1">'19.内外装'!$A:$C,'19.内外装'!$1:$2</definedName>
    <definedName name="Z_86061BA7_903A_4A9A_93CD_EF227C7A19FF_.wvu.PrintTitles" localSheetId="34" hidden="1">'2.擁壁'!$A:$C,'2.擁壁'!$1:$2</definedName>
    <definedName name="Z_86061BA7_903A_4A9A_93CD_EF227C7A19FF_.wvu.PrintTitles" localSheetId="22" hidden="1">'20.家具'!$A:$C,'20.家具'!$1:$2</definedName>
    <definedName name="Z_86061BA7_903A_4A9A_93CD_EF227C7A19FF_.wvu.PrintTitles" localSheetId="23" hidden="1">'21.雑'!$A:$C,'21.雑'!$1:$2</definedName>
    <definedName name="Z_86061BA7_903A_4A9A_93CD_EF227C7A19FF_.wvu.PrintTitles" localSheetId="24" hidden="1">'22.ｻｲﾝ'!$A:$C,'22.ｻｲﾝ'!$1:$2</definedName>
    <definedName name="Z_86061BA7_903A_4A9A_93CD_EF227C7A19FF_.wvu.PrintTitles" localSheetId="25" hidden="1">'23.EV_DW'!$A:$C,'23.EV_DW'!$1:$2</definedName>
    <definedName name="Z_86061BA7_903A_4A9A_93CD_EF227C7A19FF_.wvu.PrintTitles" localSheetId="28" hidden="1">'3.金建'!$A:$C,'3.金建'!$1:$2</definedName>
    <definedName name="Z_86061BA7_903A_4A9A_93CD_EF227C7A19FF_.wvu.PrintTitles" localSheetId="35" hidden="1">'3.設備基礎'!$A:$C,'3.設備基礎'!$1:$2</definedName>
    <definedName name="Z_86061BA7_903A_4A9A_93CD_EF227C7A19FF_.wvu.PrintTitles" localSheetId="29" hidden="1">'4.硝子5.塗装'!$A:$C,'4.硝子5.塗装'!$1:$2</definedName>
    <definedName name="Z_86061BA7_903A_4A9A_93CD_EF227C7A19FF_.wvu.PrintTitles" localSheetId="41" hidden="1">'4.舗装'!$A:$C,'4.舗装'!$1:$2</definedName>
    <definedName name="Z_86061BA7_903A_4A9A_93CD_EF227C7A19FF_.wvu.PrintTitles" localSheetId="42" hidden="1">'5.雨水'!$A:$C,'5.雨水'!$1:$2</definedName>
    <definedName name="Z_86061BA7_903A_4A9A_93CD_EF227C7A19FF_.wvu.PrintTitles" localSheetId="43" hidden="1">'6.植栽'!$A:$C,'6.植栽'!$1:$2</definedName>
    <definedName name="Z_86061BA7_903A_4A9A_93CD_EF227C7A19FF_.wvu.PrintTitles" localSheetId="30" hidden="1">'6.撤去'!$A:$C,'6.撤去'!$1:$2</definedName>
    <definedName name="Z_86061BA7_903A_4A9A_93CD_EF227C7A19FF_.wvu.PrintTitles" localSheetId="44" hidden="1">'7.その他'!$A:$C,'7.その他'!$1:$2</definedName>
    <definedName name="Z_86061BA7_903A_4A9A_93CD_EF227C7A19FF_.wvu.PrintTitles" localSheetId="31" hidden="1">'7.産業廃棄物処分費'!$A:$C,'7.産業廃棄物処分費'!$1:$2</definedName>
    <definedName name="Z_86061BA7_903A_4A9A_93CD_EF227C7A19FF_.wvu.PrintTitles" localSheetId="45" hidden="1">'8.乗入部'!$A:$C,'8.乗入部'!$1:$2</definedName>
    <definedName name="Z_86061BA7_903A_4A9A_93CD_EF227C7A19FF_.wvu.PrintTitles" localSheetId="10" hidden="1">'8.組積'!$A:$C,'8.組積'!$1:$2</definedName>
    <definedName name="Z_86061BA7_903A_4A9A_93CD_EF227C7A19FF_.wvu.PrintTitles" localSheetId="46" hidden="1">'9.産業廃棄物処分費'!$A:$C,'9.産業廃棄物処分費'!$1:$2</definedName>
    <definedName name="Z_86061BA7_903A_4A9A_93CD_EF227C7A19FF_.wvu.PrintTitles" localSheetId="11" hidden="1">'9.防水'!$A:$C,'9.防水'!$1:$2</definedName>
    <definedName name="Z_86061BA7_903A_4A9A_93CD_EF227C7A19FF_.wvu.PrintTitles" localSheetId="2" hidden="1">'Ⅰ.校舎棟　中項目'!$A:$C,'Ⅰ.校舎棟　中項目'!$1:$2</definedName>
    <definedName name="Z_86061BA7_903A_4A9A_93CD_EF227C7A19FF_.wvu.PrintTitles" localSheetId="26" hidden="1">'Ⅱ.改修工事 中項目'!$A:$C,'Ⅱ.改修工事 中項目'!$1:$2</definedName>
    <definedName name="Z_86061BA7_903A_4A9A_93CD_EF227C7A19FF_.wvu.PrintTitles" localSheetId="32" hidden="1">'Ⅲ.外構 中項目'!$A:$C,'Ⅲ.外構 中項目'!$1:$2</definedName>
    <definedName name="Z_86061BA7_903A_4A9A_93CD_EF227C7A19FF_.wvu.PrintTitles" localSheetId="47" hidden="1">Ⅳ.産廃処分費!$A:$C,Ⅳ.産廃処分費!$1:$2</definedName>
    <definedName name="Z_86061BA7_903A_4A9A_93CD_EF227C7A19FF_.wvu.PrintTitles" localSheetId="48" hidden="1">Ⅴ.指定仮設!$A:$C,Ⅴ.指定仮設!$1:$2</definedName>
    <definedName name="Z_86061BA7_903A_4A9A_93CD_EF227C7A19FF_.wvu.PrintTitles" localSheetId="49" hidden="1">Ⅵ.環境測定費!$A:$C,Ⅵ.環境測定費!$1:$2</definedName>
    <definedName name="Z_86061BA7_903A_4A9A_93CD_EF227C7A19FF_.wvu.PrintTitles" localSheetId="50" hidden="1">Ⅶ.揚重費等!$A:$C,Ⅶ.揚重費等!$1:$2</definedName>
    <definedName name="Z_B52ED932_5A4E_4B19_AD55_C734DBAC6134_.wvu.PrintArea" localSheetId="33" hidden="1">'1.ﾌｪﾝｽ'!$A$3:$I$42</definedName>
    <definedName name="Z_B52ED932_5A4E_4B19_AD55_C734DBAC6134_.wvu.PrintArea" localSheetId="3" hidden="1">'1.直接仮設'!$A$3:$I$42</definedName>
    <definedName name="Z_B52ED932_5A4E_4B19_AD55_C734DBAC6134_.wvu.PrintArea" localSheetId="27" hidden="1">'1.防水2.左官'!$A$3:$I$42</definedName>
    <definedName name="Z_B52ED932_5A4E_4B19_AD55_C734DBAC6134_.wvu.PrintArea" localSheetId="12" hidden="1">'10.ﾀｲﾙ'!$A$3:$I$42</definedName>
    <definedName name="Z_B52ED932_5A4E_4B19_AD55_C734DBAC6134_.wvu.PrintArea" localSheetId="13" hidden="1">'11.木'!$A$3:$I$34</definedName>
    <definedName name="Z_B52ED932_5A4E_4B19_AD55_C734DBAC6134_.wvu.PrintArea" localSheetId="14" hidden="1">'12.屋根･樋'!$A$3:$I$40</definedName>
    <definedName name="Z_B52ED932_5A4E_4B19_AD55_C734DBAC6134_.wvu.PrintArea" localSheetId="15" hidden="1">'13.金属'!$A$3:$I$34</definedName>
    <definedName name="Z_B52ED932_5A4E_4B19_AD55_C734DBAC6134_.wvu.PrintArea" localSheetId="16" hidden="1">'14.左官'!$A$3:$I$44</definedName>
    <definedName name="Z_B52ED932_5A4E_4B19_AD55_C734DBAC6134_.wvu.PrintArea" localSheetId="17" hidden="1">'15.木建'!$A$3:$I$42</definedName>
    <definedName name="Z_B52ED932_5A4E_4B19_AD55_C734DBAC6134_.wvu.PrintArea" localSheetId="18" hidden="1">'16.金建'!$A$3:$I$42</definedName>
    <definedName name="Z_B52ED932_5A4E_4B19_AD55_C734DBAC6134_.wvu.PrintArea" localSheetId="19" hidden="1">'17.硝子'!$A$3:$I$40</definedName>
    <definedName name="Z_B52ED932_5A4E_4B19_AD55_C734DBAC6134_.wvu.PrintArea" localSheetId="20" hidden="1">'18.塗装'!$A$3:$I$42</definedName>
    <definedName name="Z_B52ED932_5A4E_4B19_AD55_C734DBAC6134_.wvu.PrintArea" localSheetId="21" hidden="1">'19.内外装'!$A$3:$I$42</definedName>
    <definedName name="Z_B52ED932_5A4E_4B19_AD55_C734DBAC6134_.wvu.PrintArea" localSheetId="34" hidden="1">'2.擁壁'!$A$3:$I$64</definedName>
    <definedName name="Z_B52ED932_5A4E_4B19_AD55_C734DBAC6134_.wvu.PrintArea" localSheetId="22" hidden="1">'20.家具'!$A$3:$I$28</definedName>
    <definedName name="Z_B52ED932_5A4E_4B19_AD55_C734DBAC6134_.wvu.PrintArea" localSheetId="23" hidden="1">'21.雑'!$A$3:$I$38</definedName>
    <definedName name="Z_B52ED932_5A4E_4B19_AD55_C734DBAC6134_.wvu.PrintArea" localSheetId="24" hidden="1">'22.ｻｲﾝ'!$A$3:$I$22</definedName>
    <definedName name="Z_B52ED932_5A4E_4B19_AD55_C734DBAC6134_.wvu.PrintArea" localSheetId="25" hidden="1">'23.EV_DW'!$A$3:$I$36</definedName>
    <definedName name="Z_B52ED932_5A4E_4B19_AD55_C734DBAC6134_.wvu.PrintArea" localSheetId="28" hidden="1">'3.金建'!$A$3:$I$42</definedName>
    <definedName name="Z_B52ED932_5A4E_4B19_AD55_C734DBAC6134_.wvu.PrintArea" localSheetId="35" hidden="1">'3.設備基礎'!$A$3:$I$42</definedName>
    <definedName name="Z_B52ED932_5A4E_4B19_AD55_C734DBAC6134_.wvu.PrintArea" localSheetId="29" hidden="1">'4.硝子5.塗装'!$A$3:$I$42</definedName>
    <definedName name="Z_B52ED932_5A4E_4B19_AD55_C734DBAC6134_.wvu.PrintArea" localSheetId="41" hidden="1">'4.舗装'!$A$3:$I$42</definedName>
    <definedName name="Z_B52ED932_5A4E_4B19_AD55_C734DBAC6134_.wvu.PrintArea" localSheetId="42" hidden="1">'5.雨水'!$A$3:$I$48</definedName>
    <definedName name="Z_B52ED932_5A4E_4B19_AD55_C734DBAC6134_.wvu.PrintArea" localSheetId="43" hidden="1">'6.植栽'!$A$3:$I$44</definedName>
    <definedName name="Z_B52ED932_5A4E_4B19_AD55_C734DBAC6134_.wvu.PrintArea" localSheetId="30" hidden="1">'6.撤去'!$A$3:$I$42</definedName>
    <definedName name="Z_B52ED932_5A4E_4B19_AD55_C734DBAC6134_.wvu.PrintArea" localSheetId="44" hidden="1">'7.その他'!$A$3:$I$22</definedName>
    <definedName name="Z_B52ED932_5A4E_4B19_AD55_C734DBAC6134_.wvu.PrintArea" localSheetId="31" hidden="1">'7.産業廃棄物処分費'!$A$3:$I$42</definedName>
    <definedName name="Z_B52ED932_5A4E_4B19_AD55_C734DBAC6134_.wvu.PrintArea" localSheetId="45" hidden="1">'8.乗入部'!$A$3:$I$20</definedName>
    <definedName name="Z_B52ED932_5A4E_4B19_AD55_C734DBAC6134_.wvu.PrintArea" localSheetId="10" hidden="1">'8.組積'!$A$3:$I$42</definedName>
    <definedName name="Z_B52ED932_5A4E_4B19_AD55_C734DBAC6134_.wvu.PrintArea" localSheetId="46" hidden="1">'9.産業廃棄物処分費'!$A$3:$I$24</definedName>
    <definedName name="Z_B52ED932_5A4E_4B19_AD55_C734DBAC6134_.wvu.PrintArea" localSheetId="11" hidden="1">'9.防水'!$A$3:$I$42</definedName>
    <definedName name="Z_B52ED932_5A4E_4B19_AD55_C734DBAC6134_.wvu.PrintArea" localSheetId="2" hidden="1">'Ⅰ.校舎棟　中項目'!$A$3:$I$80</definedName>
    <definedName name="Z_B52ED932_5A4E_4B19_AD55_C734DBAC6134_.wvu.PrintArea" localSheetId="26" hidden="1">'Ⅱ.改修工事 中項目'!$A$3:$I$40</definedName>
    <definedName name="Z_B52ED932_5A4E_4B19_AD55_C734DBAC6134_.wvu.PrintArea" localSheetId="32" hidden="1">'Ⅲ.外構 中項目'!$A$3:$I$40</definedName>
    <definedName name="Z_B52ED932_5A4E_4B19_AD55_C734DBAC6134_.wvu.PrintArea" localSheetId="47" hidden="1">Ⅳ.産廃処分費!$A$3:$I$40</definedName>
    <definedName name="Z_B52ED932_5A4E_4B19_AD55_C734DBAC6134_.wvu.PrintArea" localSheetId="48" hidden="1">Ⅴ.指定仮設!$A$3:$I$42</definedName>
    <definedName name="Z_B52ED932_5A4E_4B19_AD55_C734DBAC6134_.wvu.PrintArea" localSheetId="49" hidden="1">Ⅵ.環境測定費!$A$3:$I$40</definedName>
    <definedName name="Z_B52ED932_5A4E_4B19_AD55_C734DBAC6134_.wvu.PrintArea" localSheetId="50" hidden="1">Ⅶ.揚重費等!$A$3:$I$40</definedName>
    <definedName name="Z_B52ED932_5A4E_4B19_AD55_C734DBAC6134_.wvu.PrintArea" localSheetId="1" hidden="1">校舎棟大項目!$A$1:$M$30</definedName>
    <definedName name="Z_B52ED932_5A4E_4B19_AD55_C734DBAC6134_.wvu.PrintArea" localSheetId="0" hidden="1">総括表!$A$1:$M$36</definedName>
    <definedName name="Z_B52ED932_5A4E_4B19_AD55_C734DBAC6134_.wvu.PrintTitles" localSheetId="33" hidden="1">'1.ﾌｪﾝｽ'!$A:$C,'1.ﾌｪﾝｽ'!$1:$2</definedName>
    <definedName name="Z_B52ED932_5A4E_4B19_AD55_C734DBAC6134_.wvu.PrintTitles" localSheetId="3" hidden="1">'1.直接仮設'!$A:$C,'1.直接仮設'!$1:$2</definedName>
    <definedName name="Z_B52ED932_5A4E_4B19_AD55_C734DBAC6134_.wvu.PrintTitles" localSheetId="27" hidden="1">'1.防水2.左官'!$A:$C,'1.防水2.左官'!$1:$2</definedName>
    <definedName name="Z_B52ED932_5A4E_4B19_AD55_C734DBAC6134_.wvu.PrintTitles" localSheetId="12" hidden="1">'10.ﾀｲﾙ'!$A:$C,'10.ﾀｲﾙ'!$1:$2</definedName>
    <definedName name="Z_B52ED932_5A4E_4B19_AD55_C734DBAC6134_.wvu.PrintTitles" localSheetId="13" hidden="1">'11.木'!$A:$C,'11.木'!$1:$2</definedName>
    <definedName name="Z_B52ED932_5A4E_4B19_AD55_C734DBAC6134_.wvu.PrintTitles" localSheetId="14" hidden="1">'12.屋根･樋'!$A:$C,'12.屋根･樋'!$1:$2</definedName>
    <definedName name="Z_B52ED932_5A4E_4B19_AD55_C734DBAC6134_.wvu.PrintTitles" localSheetId="15" hidden="1">'13.金属'!$A:$C,'13.金属'!$1:$2</definedName>
    <definedName name="Z_B52ED932_5A4E_4B19_AD55_C734DBAC6134_.wvu.PrintTitles" localSheetId="16" hidden="1">'14.左官'!$A:$C,'14.左官'!$1:$2</definedName>
    <definedName name="Z_B52ED932_5A4E_4B19_AD55_C734DBAC6134_.wvu.PrintTitles" localSheetId="17" hidden="1">'15.木建'!$A:$C,'15.木建'!$1:$2</definedName>
    <definedName name="Z_B52ED932_5A4E_4B19_AD55_C734DBAC6134_.wvu.PrintTitles" localSheetId="18" hidden="1">'16.金建'!$A:$C,'16.金建'!$1:$2</definedName>
    <definedName name="Z_B52ED932_5A4E_4B19_AD55_C734DBAC6134_.wvu.PrintTitles" localSheetId="19" hidden="1">'17.硝子'!$A:$C,'17.硝子'!$1:$2</definedName>
    <definedName name="Z_B52ED932_5A4E_4B19_AD55_C734DBAC6134_.wvu.PrintTitles" localSheetId="20" hidden="1">'18.塗装'!$A:$C,'18.塗装'!$1:$2</definedName>
    <definedName name="Z_B52ED932_5A4E_4B19_AD55_C734DBAC6134_.wvu.PrintTitles" localSheetId="21" hidden="1">'19.内外装'!$A:$C,'19.内外装'!$1:$2</definedName>
    <definedName name="Z_B52ED932_5A4E_4B19_AD55_C734DBAC6134_.wvu.PrintTitles" localSheetId="34" hidden="1">'2.擁壁'!$A:$C,'2.擁壁'!$1:$2</definedName>
    <definedName name="Z_B52ED932_5A4E_4B19_AD55_C734DBAC6134_.wvu.PrintTitles" localSheetId="22" hidden="1">'20.家具'!$A:$C,'20.家具'!$1:$2</definedName>
    <definedName name="Z_B52ED932_5A4E_4B19_AD55_C734DBAC6134_.wvu.PrintTitles" localSheetId="23" hidden="1">'21.雑'!$A:$C,'21.雑'!$1:$2</definedName>
    <definedName name="Z_B52ED932_5A4E_4B19_AD55_C734DBAC6134_.wvu.PrintTitles" localSheetId="24" hidden="1">'22.ｻｲﾝ'!$A:$C,'22.ｻｲﾝ'!$1:$2</definedName>
    <definedName name="Z_B52ED932_5A4E_4B19_AD55_C734DBAC6134_.wvu.PrintTitles" localSheetId="25" hidden="1">'23.EV_DW'!$A:$C,'23.EV_DW'!$1:$2</definedName>
    <definedName name="Z_B52ED932_5A4E_4B19_AD55_C734DBAC6134_.wvu.PrintTitles" localSheetId="28" hidden="1">'3.金建'!$A:$C,'3.金建'!$1:$2</definedName>
    <definedName name="Z_B52ED932_5A4E_4B19_AD55_C734DBAC6134_.wvu.PrintTitles" localSheetId="35" hidden="1">'3.設備基礎'!$A:$C,'3.設備基礎'!$1:$2</definedName>
    <definedName name="Z_B52ED932_5A4E_4B19_AD55_C734DBAC6134_.wvu.PrintTitles" localSheetId="29" hidden="1">'4.硝子5.塗装'!$A:$C,'4.硝子5.塗装'!$1:$2</definedName>
    <definedName name="Z_B52ED932_5A4E_4B19_AD55_C734DBAC6134_.wvu.PrintTitles" localSheetId="41" hidden="1">'4.舗装'!$A:$C,'4.舗装'!$1:$2</definedName>
    <definedName name="Z_B52ED932_5A4E_4B19_AD55_C734DBAC6134_.wvu.PrintTitles" localSheetId="42" hidden="1">'5.雨水'!$A:$C,'5.雨水'!$1:$2</definedName>
    <definedName name="Z_B52ED932_5A4E_4B19_AD55_C734DBAC6134_.wvu.PrintTitles" localSheetId="43" hidden="1">'6.植栽'!$A:$C,'6.植栽'!$1:$2</definedName>
    <definedName name="Z_B52ED932_5A4E_4B19_AD55_C734DBAC6134_.wvu.PrintTitles" localSheetId="30" hidden="1">'6.撤去'!$A:$C,'6.撤去'!$1:$2</definedName>
    <definedName name="Z_B52ED932_5A4E_4B19_AD55_C734DBAC6134_.wvu.PrintTitles" localSheetId="44" hidden="1">'7.その他'!$A:$C,'7.その他'!$1:$2</definedName>
    <definedName name="Z_B52ED932_5A4E_4B19_AD55_C734DBAC6134_.wvu.PrintTitles" localSheetId="31" hidden="1">'7.産業廃棄物処分費'!$A:$C,'7.産業廃棄物処分費'!$1:$2</definedName>
    <definedName name="Z_B52ED932_5A4E_4B19_AD55_C734DBAC6134_.wvu.PrintTitles" localSheetId="45" hidden="1">'8.乗入部'!$A:$C,'8.乗入部'!$1:$2</definedName>
    <definedName name="Z_B52ED932_5A4E_4B19_AD55_C734DBAC6134_.wvu.PrintTitles" localSheetId="10" hidden="1">'8.組積'!$A:$C,'8.組積'!$1:$2</definedName>
    <definedName name="Z_B52ED932_5A4E_4B19_AD55_C734DBAC6134_.wvu.PrintTitles" localSheetId="46" hidden="1">'9.産業廃棄物処分費'!$A:$C,'9.産業廃棄物処分費'!$1:$2</definedName>
    <definedName name="Z_B52ED932_5A4E_4B19_AD55_C734DBAC6134_.wvu.PrintTitles" localSheetId="11" hidden="1">'9.防水'!$A:$C,'9.防水'!$1:$2</definedName>
    <definedName name="Z_B52ED932_5A4E_4B19_AD55_C734DBAC6134_.wvu.PrintTitles" localSheetId="2" hidden="1">'Ⅰ.校舎棟　中項目'!$A:$C,'Ⅰ.校舎棟　中項目'!$1:$2</definedName>
    <definedName name="Z_B52ED932_5A4E_4B19_AD55_C734DBAC6134_.wvu.PrintTitles" localSheetId="26" hidden="1">'Ⅱ.改修工事 中項目'!$A:$C,'Ⅱ.改修工事 中項目'!$1:$2</definedName>
    <definedName name="Z_B52ED932_5A4E_4B19_AD55_C734DBAC6134_.wvu.PrintTitles" localSheetId="32" hidden="1">'Ⅲ.外構 中項目'!$A:$C,'Ⅲ.外構 中項目'!$1:$2</definedName>
    <definedName name="Z_B52ED932_5A4E_4B19_AD55_C734DBAC6134_.wvu.PrintTitles" localSheetId="47" hidden="1">Ⅳ.産廃処分費!$A:$C,Ⅳ.産廃処分費!$1:$2</definedName>
    <definedName name="Z_B52ED932_5A4E_4B19_AD55_C734DBAC6134_.wvu.PrintTitles" localSheetId="48" hidden="1">Ⅴ.指定仮設!$A:$C,Ⅴ.指定仮設!$1:$2</definedName>
    <definedName name="Z_B52ED932_5A4E_4B19_AD55_C734DBAC6134_.wvu.PrintTitles" localSheetId="49" hidden="1">Ⅵ.環境測定費!$A:$C,Ⅵ.環境測定費!$1:$2</definedName>
    <definedName name="Z_B52ED932_5A4E_4B19_AD55_C734DBAC6134_.wvu.PrintTitles" localSheetId="50" hidden="1">Ⅶ.揚重費等!$A:$C,Ⅶ.揚重費等!$1:$2</definedName>
    <definedName name="ケーブル単価１">#REF!</definedName>
    <definedName name="コスト">#REF!</definedName>
    <definedName name="どこ">#REF!</definedName>
    <definedName name="なし">#REF!</definedName>
    <definedName name="は">#REF!</definedName>
    <definedName name="委員会室単価根拠">#REF!</definedName>
    <definedName name="一位代価">#REF!</definedName>
    <definedName name="印刷範囲">#REF!</definedName>
    <definedName name="解体大項目">#REF!</definedName>
    <definedName name="外構工事">#REF!</definedName>
    <definedName name="外構大項目">#REF!</definedName>
    <definedName name="管単価">#REF!</definedName>
    <definedName name="管理棟大項目">#REF!</definedName>
    <definedName name="基礎">#REF!</definedName>
    <definedName name="既設管接続費">#REF!</definedName>
    <definedName name="議場ｶﾒﾗ単価根拠">#REF!</definedName>
    <definedName name="議場音響単価根拠">#REF!</definedName>
    <definedName name="県たん96">#REF!</definedName>
    <definedName name="県単08">#REF!</definedName>
    <definedName name="県単９６">#REF!</definedName>
    <definedName name="厚鋼電線管">#REF!</definedName>
    <definedName name="自家発電単価根拠">#REF!</definedName>
    <definedName name="自動">#REF!</definedName>
    <definedName name="自動火災報知設備">#REF!</definedName>
    <definedName name="収蔵庫棟大項目">#REF!</definedName>
    <definedName name="全員協議会単価根拠">#REF!</definedName>
    <definedName name="造成">#REF!</definedName>
    <definedName name="多目的単価根拠">#REF!</definedName>
    <definedName name="代価">#REF!</definedName>
    <definedName name="単価根拠">#REF!</definedName>
    <definedName name="直流電源単価根拠">#REF!</definedName>
    <definedName name="展示棟大項目">#REF!</definedName>
    <definedName name="防災会議室単価根拠">#REF!</definedName>
    <definedName name="無停電単価根拠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87" l="1"/>
  <c r="A4" i="84"/>
  <c r="A4" i="123"/>
  <c r="A4" i="64"/>
  <c r="A4" i="63"/>
  <c r="A4" i="62"/>
  <c r="A4" i="61"/>
  <c r="A4" i="60"/>
  <c r="A4" i="81"/>
  <c r="A4" i="58"/>
  <c r="E40" i="77"/>
  <c r="E36" i="77"/>
  <c r="E34" i="77"/>
  <c r="E32" i="77"/>
  <c r="E30" i="77"/>
  <c r="E28" i="77"/>
  <c r="E26" i="77"/>
  <c r="E24" i="77"/>
  <c r="E22" i="77"/>
  <c r="E20" i="77"/>
  <c r="E18" i="77"/>
  <c r="E16" i="77"/>
  <c r="E14" i="77"/>
  <c r="E12" i="77"/>
  <c r="E10" i="77"/>
  <c r="E8" i="77"/>
  <c r="E6" i="77"/>
  <c r="E4" i="77"/>
  <c r="A4" i="77"/>
  <c r="A4" i="85"/>
  <c r="A3" i="85"/>
  <c r="A4" i="73"/>
  <c r="A3" i="73"/>
  <c r="A22" i="71"/>
  <c r="A21" i="71"/>
  <c r="A4" i="71"/>
  <c r="A3" i="71"/>
  <c r="A4" i="68"/>
  <c r="A3" i="68"/>
  <c r="A17" i="66"/>
  <c r="A4" i="66"/>
  <c r="E40" i="78"/>
  <c r="E38" i="78"/>
  <c r="E36" i="78"/>
  <c r="E34" i="78"/>
  <c r="E32" i="78"/>
  <c r="E30" i="78"/>
  <c r="E28" i="78"/>
  <c r="E26" i="78"/>
  <c r="E24" i="78"/>
  <c r="E22" i="78"/>
  <c r="E20" i="78"/>
  <c r="E18" i="78"/>
  <c r="E16" i="78"/>
  <c r="E14" i="78"/>
  <c r="E12" i="78"/>
  <c r="E10" i="78"/>
  <c r="E8" i="78"/>
  <c r="E6" i="78"/>
  <c r="E4" i="78"/>
  <c r="A4" i="78"/>
  <c r="A4" i="86"/>
  <c r="A3" i="86"/>
  <c r="H82" i="34"/>
  <c r="E82" i="34"/>
  <c r="A4" i="34"/>
  <c r="A3" i="34"/>
  <c r="A4" i="33"/>
  <c r="A3" i="33"/>
  <c r="A4" i="32"/>
  <c r="A3" i="32"/>
  <c r="A4" i="31"/>
  <c r="A3" i="31"/>
  <c r="A4" i="30"/>
  <c r="A3" i="30"/>
  <c r="A4" i="29"/>
  <c r="A3" i="29"/>
  <c r="A4" i="20"/>
  <c r="A3" i="20"/>
  <c r="A4" i="19"/>
  <c r="A3" i="19"/>
  <c r="A4" i="18"/>
  <c r="A3" i="18"/>
  <c r="A4" i="17"/>
  <c r="A3" i="17"/>
  <c r="A4" i="16"/>
  <c r="A3" i="16"/>
  <c r="A4" i="15"/>
  <c r="A3" i="15"/>
  <c r="A4" i="14"/>
  <c r="A3" i="14"/>
  <c r="A4" i="13"/>
  <c r="A3" i="13"/>
  <c r="A4" i="12"/>
  <c r="A3" i="12"/>
  <c r="A3" i="117"/>
  <c r="A3" i="114"/>
  <c r="A3" i="113"/>
  <c r="A3" i="112"/>
  <c r="A3" i="111"/>
  <c r="A3" i="107"/>
  <c r="A4" i="83"/>
  <c r="A3" i="83"/>
  <c r="E80" i="7"/>
  <c r="E78" i="7"/>
  <c r="E76" i="7"/>
  <c r="E74" i="7"/>
  <c r="E72" i="7"/>
  <c r="E70" i="7"/>
  <c r="E68" i="7"/>
  <c r="E66" i="7"/>
  <c r="E64" i="7"/>
  <c r="E62" i="7"/>
  <c r="E60" i="7"/>
  <c r="E58" i="7"/>
  <c r="E56" i="7"/>
  <c r="E54" i="7"/>
  <c r="E52" i="7"/>
  <c r="E50" i="7"/>
  <c r="E48" i="7"/>
  <c r="E46" i="7"/>
  <c r="E44" i="7"/>
  <c r="E42" i="7"/>
  <c r="E40" i="7"/>
  <c r="E38" i="7"/>
  <c r="E36" i="7"/>
  <c r="E34" i="7"/>
  <c r="E32" i="7"/>
  <c r="E30" i="7"/>
  <c r="E28" i="7"/>
  <c r="E26" i="7"/>
  <c r="E24" i="7"/>
  <c r="E22" i="7"/>
  <c r="E20" i="7"/>
  <c r="E18" i="7"/>
  <c r="E16" i="7"/>
  <c r="E14" i="7"/>
  <c r="E12" i="7"/>
  <c r="E10" i="7"/>
  <c r="E8" i="7"/>
  <c r="E6" i="7"/>
  <c r="E4" i="7"/>
  <c r="A3" i="84" l="1"/>
  <c r="A3" i="64"/>
  <c r="A3" i="63"/>
  <c r="A3" i="62"/>
  <c r="A3" i="61"/>
  <c r="A3" i="122"/>
  <c r="A3" i="121"/>
  <c r="A3" i="120"/>
  <c r="A3" i="119"/>
  <c r="A3" i="118"/>
  <c r="A3" i="60"/>
  <c r="A3" i="81"/>
  <c r="A3" i="58"/>
  <c r="A3" i="66"/>
  <c r="A3" i="123"/>
</calcChain>
</file>

<file path=xl/sharedStrings.xml><?xml version="1.0" encoding="utf-8"?>
<sst xmlns="http://schemas.openxmlformats.org/spreadsheetml/2006/main" count="7128" uniqueCount="2602">
  <si>
    <t>円 也</t>
  </si>
  <si>
    <t>金  額</t>
  </si>
  <si>
    <t>ﾊﾞﾙｺﾆｰ排水溝 塗膜防水</t>
  </si>
  <si>
    <t>TB5b</t>
  </si>
  <si>
    <t>LGSW65+ｔ12.5+12.5GB-F両面</t>
  </si>
  <si>
    <t>WD1a 片引き戸枠</t>
  </si>
  <si>
    <t>Ca-6a</t>
  </si>
  <si>
    <t>式</t>
    <rPh sb="0" eb="1">
      <t>シキ</t>
    </rPh>
    <phoneticPr fontId="23"/>
  </si>
  <si>
    <t>t100再生砕石（RC40）　共</t>
    <rPh sb="4" eb="6">
      <t>サイセイ</t>
    </rPh>
    <rPh sb="6" eb="8">
      <t>サイセキ</t>
    </rPh>
    <rPh sb="15" eb="16">
      <t>トモ</t>
    </rPh>
    <phoneticPr fontId="15"/>
  </si>
  <si>
    <t>SD4c</t>
  </si>
  <si>
    <t>数  量</t>
  </si>
  <si>
    <t>建枠　600×1700　布枠500　運搬共</t>
    <rPh sb="0" eb="2">
      <t>タテワク</t>
    </rPh>
    <rPh sb="12" eb="13">
      <t>ヌノ</t>
    </rPh>
    <rPh sb="13" eb="14">
      <t>ワク</t>
    </rPh>
    <rPh sb="18" eb="20">
      <t>ウンパン</t>
    </rPh>
    <rPh sb="20" eb="21">
      <t>トモ</t>
    </rPh>
    <phoneticPr fontId="15"/>
  </si>
  <si>
    <t>W7560xH1200</t>
  </si>
  <si>
    <t>W600xH2950xD155</t>
  </si>
  <si>
    <t>杭打機用敷き鉄板・枕木費</t>
    <rPh sb="0" eb="1">
      <t>クイ</t>
    </rPh>
    <rPh sb="3" eb="4">
      <t>ヨウ</t>
    </rPh>
    <rPh sb="4" eb="5">
      <t>シ</t>
    </rPh>
    <rPh sb="6" eb="8">
      <t>テッパン</t>
    </rPh>
    <rPh sb="9" eb="11">
      <t>マクラギ</t>
    </rPh>
    <rPh sb="11" eb="12">
      <t>ヒ</t>
    </rPh>
    <phoneticPr fontId="24"/>
  </si>
  <si>
    <t>出  来  高</t>
  </si>
  <si>
    <t>ﾌｨﾙﾀｰ砂 t20 透水ｼｰﾄ</t>
  </si>
  <si>
    <t>昇降機ﾋﾟｯﾄ床 ｺﾝｸﾘｰﾄ金ｺﾞﾃ</t>
  </si>
  <si>
    <t>W750xD150xH800</t>
  </si>
  <si>
    <t>設  計  者</t>
  </si>
  <si>
    <t>H100 敷物下地</t>
  </si>
  <si>
    <t>W800xH2100</t>
  </si>
  <si>
    <t>WD-2a等 型板ｶﾞﾗｽ</t>
  </si>
  <si>
    <t xml:space="preserve"> FC N24-15</t>
  </si>
  <si>
    <t>建設場所</t>
  </si>
  <si>
    <t>D250xH120 糸490迄</t>
  </si>
  <si>
    <t>Ea-3</t>
  </si>
  <si>
    <t>特定防火設備用</t>
  </si>
  <si>
    <t>合計</t>
    <rPh sb="0" eb="2">
      <t>ゴウケイ</t>
    </rPh>
    <phoneticPr fontId="25"/>
  </si>
  <si>
    <t>W5390xD400xH1050</t>
  </si>
  <si>
    <t>W2000xH1200 両開き 独立基礎共</t>
  </si>
  <si>
    <t>天井 ｺﾝｸﾘｰﾄ打放補修</t>
  </si>
  <si>
    <t>Ea-1</t>
  </si>
  <si>
    <t>L-50x50x4 溶融亜鉛ﾒｯｷ仕上</t>
  </si>
  <si>
    <t>SS3-1</t>
  </si>
  <si>
    <t>t2.0 耐熱･防滑仕様</t>
  </si>
  <si>
    <t>4</t>
  </si>
  <si>
    <t>H</t>
  </si>
  <si>
    <t>下り天井見切縁</t>
  </si>
  <si>
    <t>Ca-5b</t>
  </si>
  <si>
    <t>PB面</t>
  </si>
  <si>
    <t>建築銘板</t>
  </si>
  <si>
    <t>両開きﾌﾗｯｼｭﾄﾞｱ</t>
  </si>
  <si>
    <t>SOP塗り</t>
  </si>
  <si>
    <t>延W7900×H3000　ﾚｰﾙ共</t>
    <rPh sb="16" eb="17">
      <t>トモ</t>
    </rPh>
    <phoneticPr fontId="4"/>
  </si>
  <si>
    <t xml:space="preserve"> 機械掘り(つぼ掘り)</t>
    <rPh sb="1" eb="3">
      <t>キカイ</t>
    </rPh>
    <rPh sb="3" eb="4">
      <t>ホ</t>
    </rPh>
    <rPh sb="8" eb="9">
      <t>ホ</t>
    </rPh>
    <phoneticPr fontId="23"/>
  </si>
  <si>
    <t>2連ｶﾞﾗﾘ</t>
  </si>
  <si>
    <t>木部 糸100迄</t>
  </si>
  <si>
    <t>ｷﾝﾓｸｾｲ</t>
  </si>
  <si>
    <t>ﾋﾟｯﾄ天井 押出法ﾎﾟﾘｽﾁﾚﾝﾌｫｰﾑ打込</t>
  </si>
  <si>
    <t>天井 塩ﾋﾞ廻縁</t>
  </si>
  <si>
    <t>天井 複層塗材RE</t>
  </si>
  <si>
    <t>t12.5GB-S+t12.5GB-R</t>
  </si>
  <si>
    <t>名  称</t>
  </si>
  <si>
    <t>WSP3</t>
  </si>
  <si>
    <t>品質・形状・摘要</t>
  </si>
  <si>
    <t>2F特別支援学級2 ｶｰﾃﾝ</t>
  </si>
  <si>
    <t>　L型側溝　Ｉ 型</t>
    <rPh sb="2" eb="3">
      <t>カタ</t>
    </rPh>
    <rPh sb="3" eb="5">
      <t>ソッコウ</t>
    </rPh>
    <rPh sb="8" eb="9">
      <t>カタ</t>
    </rPh>
    <phoneticPr fontId="15"/>
  </si>
  <si>
    <t>WSP4c</t>
  </si>
  <si>
    <t>ｹﾔｷ</t>
  </si>
  <si>
    <t>木製建具面 CL塗り</t>
  </si>
  <si>
    <t>段鼻ﾀｲﾙ</t>
  </si>
  <si>
    <t>W2000xD120</t>
  </si>
  <si>
    <t>ﾗｰﾆﾝｸﾞｺﾓﾝｽﾞ 壁 縦格子ﾙｰﾊﾞｰ</t>
  </si>
  <si>
    <t>1900x1000  ｽﾃﾝﾚｽ細目ｸﾞﾚｰﾁﾝｸﾞ　受枠共</t>
  </si>
  <si>
    <t>単位</t>
    <rPh sb="0" eb="2">
      <t>タンイ</t>
    </rPh>
    <phoneticPr fontId="25"/>
  </si>
  <si>
    <t>端末収納棚</t>
  </si>
  <si>
    <t>　埋戻し</t>
  </si>
  <si>
    <t>式</t>
    <rPh sb="0" eb="1">
      <t>シキ</t>
    </rPh>
    <phoneticPr fontId="26"/>
  </si>
  <si>
    <t>単位</t>
  </si>
  <si>
    <t>立上り 複層塗材吹付</t>
  </si>
  <si>
    <t>天井 ｱﾃ板</t>
  </si>
  <si>
    <t>ﾊﾞﾙｺﾆｰ 塗膜防水</t>
  </si>
  <si>
    <t>木部 糸50迄</t>
  </si>
  <si>
    <t>数量</t>
  </si>
  <si>
    <t>LSD3c-1</t>
  </si>
  <si>
    <t>ｱﾙﾐ 450角(額縁ﾀｲﾌﾟ)</t>
  </si>
  <si>
    <t>外壁 複層塗材RE</t>
  </si>
  <si>
    <t>単価</t>
  </si>
  <si>
    <t>名　　　称</t>
    <rPh sb="0" eb="5">
      <t>メイショウ</t>
    </rPh>
    <phoneticPr fontId="25"/>
  </si>
  <si>
    <t>(凡例B) 軽鉄壁下地開口補強</t>
  </si>
  <si>
    <t>空気環境測定</t>
    <rPh sb="0" eb="2">
      <t>クウキ</t>
    </rPh>
    <rPh sb="2" eb="4">
      <t>カンキョウ</t>
    </rPh>
    <rPh sb="4" eb="6">
      <t>ソクテイ</t>
    </rPh>
    <phoneticPr fontId="15"/>
  </si>
  <si>
    <t>腰壁 ｼﾅ合板</t>
  </si>
  <si>
    <t>枠組本足場用　運搬共</t>
    <rPh sb="0" eb="2">
      <t>ワクグ</t>
    </rPh>
    <rPh sb="2" eb="3">
      <t>ホン</t>
    </rPh>
    <rPh sb="3" eb="5">
      <t>アシバ</t>
    </rPh>
    <rPh sb="5" eb="6">
      <t>ヨウ</t>
    </rPh>
    <rPh sb="7" eb="10">
      <t>ウンパントモ</t>
    </rPh>
    <phoneticPr fontId="15"/>
  </si>
  <si>
    <t>硝子撤去</t>
    <rPh sb="0" eb="2">
      <t>ガラス</t>
    </rPh>
    <rPh sb="2" eb="4">
      <t>テッキョ</t>
    </rPh>
    <phoneticPr fontId="4"/>
  </si>
  <si>
    <t>鉄部 糸400迄</t>
  </si>
  <si>
    <t>金額</t>
  </si>
  <si>
    <t>Fa-7a</t>
  </si>
  <si>
    <t>小端詰め</t>
  </si>
  <si>
    <t>枕木</t>
  </si>
  <si>
    <t>t12.5GB-R 素地 H400</t>
  </si>
  <si>
    <t>特定防火設備</t>
  </si>
  <si>
    <t>ｶｰﾃﾝﾎﾞｯｸｽ WP塗り</t>
  </si>
  <si>
    <t>ｽﾛｰﾌﾟ床 ﾓｻﾞｲｸﾀｲﾙ</t>
  </si>
  <si>
    <t>AW2a</t>
  </si>
  <si>
    <t>額入片引きﾌﾗｯｼｭﾄﾞｱ</t>
  </si>
  <si>
    <t>備考</t>
  </si>
  <si>
    <t>t150</t>
  </si>
  <si>
    <t>ｱﾝｶｰ φ12 @450</t>
  </si>
  <si>
    <t>Ba-4b</t>
  </si>
  <si>
    <t>品質・形状・摘要</t>
    <rPh sb="0" eb="2">
      <t>ヒンシツ</t>
    </rPh>
    <rPh sb="3" eb="5">
      <t>ケイジョウ</t>
    </rPh>
    <rPh sb="6" eb="8">
      <t>テキヨウ</t>
    </rPh>
    <phoneticPr fontId="25"/>
  </si>
  <si>
    <t xml:space="preserve"> P2</t>
  </si>
  <si>
    <t>LSD3b</t>
  </si>
  <si>
    <t>W1062xD300</t>
  </si>
  <si>
    <t>木製建具 木材保護塗料塗り</t>
  </si>
  <si>
    <t>　18.塗装工事</t>
  </si>
  <si>
    <t>鉄筋加工組立費</t>
    <rPh sb="0" eb="2">
      <t>テッキン</t>
    </rPh>
    <rPh sb="2" eb="4">
      <t>カコウ</t>
    </rPh>
    <rPh sb="4" eb="6">
      <t>クミタテ</t>
    </rPh>
    <rPh sb="6" eb="7">
      <t>ヒ</t>
    </rPh>
    <phoneticPr fontId="23"/>
  </si>
  <si>
    <t>W1800</t>
  </si>
  <si>
    <t>人荷用エレベーター</t>
    <rPh sb="0" eb="1">
      <t>ヒト</t>
    </rPh>
    <rPh sb="1" eb="2">
      <t>ニ</t>
    </rPh>
    <rPh sb="2" eb="3">
      <t>ヨウ</t>
    </rPh>
    <phoneticPr fontId="15"/>
  </si>
  <si>
    <t>出来高</t>
  </si>
  <si>
    <t>W3321xH2300</t>
  </si>
  <si>
    <t>t75～100</t>
  </si>
  <si>
    <t>設計</t>
  </si>
  <si>
    <t>t30 Co面</t>
  </si>
  <si>
    <t>数　　量</t>
    <rPh sb="0" eb="4">
      <t>スウリョウ</t>
    </rPh>
    <phoneticPr fontId="25"/>
  </si>
  <si>
    <t xml:space="preserve"> (上部躯体)</t>
    <rPh sb="2" eb="4">
      <t>ジョウブ</t>
    </rPh>
    <rPh sb="4" eb="6">
      <t>クタイ</t>
    </rPh>
    <phoneticPr fontId="23"/>
  </si>
  <si>
    <t>庇笠木 ｺﾝｸﾘｰﾄ金ｺﾞﾃ</t>
  </si>
  <si>
    <t>(区画)</t>
  </si>
  <si>
    <t>LGSW65+硬質PB t9.5+12.5GB-F</t>
  </si>
  <si>
    <t>回</t>
    <rPh sb="0" eb="1">
      <t>カイ</t>
    </rPh>
    <phoneticPr fontId="15"/>
  </si>
  <si>
    <t>単　　価</t>
    <rPh sb="0" eb="4">
      <t>タンカ</t>
    </rPh>
    <phoneticPr fontId="25"/>
  </si>
  <si>
    <t>ｸﾗｽｻｲﾝ</t>
  </si>
  <si>
    <t>金　　額</t>
    <rPh sb="0" eb="4">
      <t>キンガク</t>
    </rPh>
    <phoneticPr fontId="25"/>
  </si>
  <si>
    <t>ﾋﾟｯﾄ排水溝 防水ﾓﾙﾀﾙ金ｺﾞﾃ</t>
  </si>
  <si>
    <t>AG1c</t>
  </si>
  <si>
    <t>W65＠450(捨張) ﾗｲﾆﾝｸﾞ</t>
  </si>
  <si>
    <t>停止箇所　3か所（1～3階）</t>
  </si>
  <si>
    <t>備　　考</t>
    <rPh sb="0" eb="4">
      <t>ビコウ</t>
    </rPh>
    <phoneticPr fontId="25"/>
  </si>
  <si>
    <t>ｽﾛｰﾌﾟ床</t>
  </si>
  <si>
    <t>Low-E強化5+A12+FL5 2.00㎡以下</t>
  </si>
  <si>
    <t>AW2b</t>
  </si>
  <si>
    <t>ﾓﾙﾀﾙ内</t>
  </si>
  <si>
    <t>ｱﾙﾐ</t>
  </si>
  <si>
    <t>密粒度アスコン13　 t50</t>
  </si>
  <si>
    <t>ラーニングコモンズ（2カ所）、</t>
    <rPh sb="12" eb="13">
      <t>ショ</t>
    </rPh>
    <phoneticPr fontId="4"/>
  </si>
  <si>
    <t>％</t>
  </si>
  <si>
    <t>H2.0 W0.6 二脚鳥居支柱共</t>
  </si>
  <si>
    <t xml:space="preserve"> D29</t>
  </si>
  <si>
    <t>洗面ﾗｲﾆﾝｸﾞ 取付下地</t>
  </si>
  <si>
    <t>W200xH1190 L17400</t>
  </si>
  <si>
    <t>W300xD7000xH600</t>
  </si>
  <si>
    <t>ｹｲｶﾙ面</t>
  </si>
  <si>
    <t>φ600 L600</t>
  </si>
  <si>
    <t>E</t>
  </si>
  <si>
    <t xml:space="preserve"> SNR490B</t>
  </si>
  <si>
    <t>1F給食検収室 集水桝蓋</t>
  </si>
  <si>
    <t>打放型枠</t>
    <rPh sb="0" eb="1">
      <t>ウ</t>
    </rPh>
    <rPh sb="1" eb="2">
      <t>パナ</t>
    </rPh>
    <rPh sb="2" eb="4">
      <t>カタワク</t>
    </rPh>
    <phoneticPr fontId="23"/>
  </si>
  <si>
    <t>SF3a</t>
  </si>
  <si>
    <t>柱型根巻天端 複層塗材RE</t>
  </si>
  <si>
    <t>計</t>
  </si>
  <si>
    <t>下り壁 合板</t>
  </si>
  <si>
    <t>3Fﾗﾝﾁﾙｰﾑ ｶｰﾃﾝ</t>
  </si>
  <si>
    <t>設  計  内  訳  書</t>
  </si>
  <si>
    <t>A-f03</t>
  </si>
  <si>
    <t>TB3c</t>
  </si>
  <si>
    <t>AW9</t>
  </si>
  <si>
    <t>蓋版（ｺﾝｸﾘｰﾄ･細目ｸﾞﾚｰﾁﾝｸﾞT-2）据付共</t>
    <rPh sb="0" eb="1">
      <t>フタ</t>
    </rPh>
    <rPh sb="1" eb="2">
      <t>バン</t>
    </rPh>
    <rPh sb="10" eb="12">
      <t>ホソメ</t>
    </rPh>
    <rPh sb="24" eb="26">
      <t>スエツケ</t>
    </rPh>
    <rPh sb="26" eb="27">
      <t>トモ</t>
    </rPh>
    <phoneticPr fontId="4"/>
  </si>
  <si>
    <t>柱型天端 ｺﾝｸﾘｰﾄ金ｺﾞﾃ</t>
  </si>
  <si>
    <t>ﾖｺ方向</t>
  </si>
  <si>
    <t>ﾎﾞｯｸｽｳｯﾄﾞ</t>
  </si>
  <si>
    <t>保水性ｲﾝﾀｰﾛｯｷﾝｸﾞ舗装</t>
    <rPh sb="0" eb="2">
      <t>ホスイ</t>
    </rPh>
    <phoneticPr fontId="4"/>
  </si>
  <si>
    <t>小　計</t>
    <rPh sb="0" eb="1">
      <t>ショウ</t>
    </rPh>
    <rPh sb="2" eb="3">
      <t>ケイ</t>
    </rPh>
    <phoneticPr fontId="15"/>
  </si>
  <si>
    <t>成形板面 ｼｰﾗｰ処理共</t>
  </si>
  <si>
    <t>SF2</t>
  </si>
  <si>
    <t>Fa-8e</t>
  </si>
  <si>
    <t>柱型 ｹｲｶﾙ板</t>
  </si>
  <si>
    <t>W205xH2950</t>
  </si>
  <si>
    <t>梁型 ｺﾝｸﾘｰﾄ打放補修</t>
  </si>
  <si>
    <t>ｱﾙﾐ φ114 ﾊﾞﾝﾄﾞﾚｽﾀｲﾌﾟ ｼﾙﾊﾞｰ</t>
  </si>
  <si>
    <t>路面標示</t>
  </si>
  <si>
    <t>Ga-6</t>
  </si>
  <si>
    <t>W2000xD550xH850</t>
  </si>
  <si>
    <t>2F図工室 ｶｰﾃﾝ</t>
  </si>
  <si>
    <t>無機質系</t>
  </si>
  <si>
    <t>凡例G　 L型擁壁</t>
  </si>
  <si>
    <t>W7560xD310xH975</t>
  </si>
  <si>
    <t>六価クロム溶出試験</t>
    <rPh sb="0" eb="2">
      <t>ロッカ</t>
    </rPh>
    <rPh sb="5" eb="7">
      <t>ヨウシュツ</t>
    </rPh>
    <rPh sb="7" eb="9">
      <t>シケン</t>
    </rPh>
    <phoneticPr fontId="15"/>
  </si>
  <si>
    <t>塗装下地</t>
  </si>
  <si>
    <t>外部　脚立足場</t>
    <rPh sb="0" eb="2">
      <t>ガイブ</t>
    </rPh>
    <rPh sb="3" eb="5">
      <t>キャタツ</t>
    </rPh>
    <rPh sb="5" eb="7">
      <t>アシバ</t>
    </rPh>
    <phoneticPr fontId="15"/>
  </si>
  <si>
    <t xml:space="preserve">ｽﾁｰﾙ φ34 </t>
  </si>
  <si>
    <t>ｱｽﾌｧﾙﾄ入隅 ｺｰﾅｰｷｬﾝﾄ</t>
  </si>
  <si>
    <t>A-f08</t>
  </si>
  <si>
    <t>W7592xH700</t>
  </si>
  <si>
    <t>A-d03</t>
  </si>
  <si>
    <t xml:space="preserve"> 11t車</t>
    <rPh sb="4" eb="5">
      <t>シャ</t>
    </rPh>
    <phoneticPr fontId="24"/>
  </si>
  <si>
    <t>式</t>
  </si>
  <si>
    <t>床見切縁</t>
  </si>
  <si>
    <t>Ⅶ.楊重機械器具費</t>
    <rPh sb="2" eb="4">
      <t>ヨウジュウ</t>
    </rPh>
    <rPh sb="4" eb="6">
      <t>キカイ</t>
    </rPh>
    <rPh sb="6" eb="8">
      <t>キグ</t>
    </rPh>
    <rPh sb="8" eb="9">
      <t>ヒ</t>
    </rPh>
    <phoneticPr fontId="4"/>
  </si>
  <si>
    <t>柱型 掲示ｸﾛｽ</t>
  </si>
  <si>
    <t xml:space="preserve"> φ100､L=600､材工共</t>
  </si>
  <si>
    <t>下り天井 軽量鉄骨天井下地</t>
  </si>
  <si>
    <t>設備ｽﾍﾟｰｽ 手摺</t>
  </si>
  <si>
    <t>(1)杭工事(屋外設備基礎)</t>
    <rPh sb="3" eb="4">
      <t>クイ</t>
    </rPh>
    <rPh sb="4" eb="6">
      <t>コウジ</t>
    </rPh>
    <rPh sb="7" eb="9">
      <t>オクガイ</t>
    </rPh>
    <rPh sb="9" eb="13">
      <t>セツビキソ</t>
    </rPh>
    <phoneticPr fontId="23"/>
  </si>
  <si>
    <t>kg</t>
  </si>
  <si>
    <t>ｽﾃﾝﾚｽ H100</t>
  </si>
  <si>
    <t>踊場 ﾎﾟﾘｳﾚﾀﾝ系ｸﾘｱ塗装</t>
  </si>
  <si>
    <t>合計</t>
  </si>
  <si>
    <t>600角 ｽﾃﾝﾚｽ細目ｸﾞﾚｰﾁﾝｸﾞ　受枠共</t>
  </si>
  <si>
    <t>1F放送室 暗幕ｶｰﾃﾝ</t>
  </si>
  <si>
    <t>(外部)</t>
  </si>
  <si>
    <t>ｺﾝｸﾘｰﾄ打放補修</t>
  </si>
  <si>
    <t xml:space="preserve"> φ900､SKK490､t=14mm､L=5m</t>
  </si>
  <si>
    <t>1時間耐火</t>
  </si>
  <si>
    <t>2Fｱﾘｰﾅ階段 点字ﾌﾞﾛｯｸ</t>
  </si>
  <si>
    <t>t60 1時間耐火 LZ工法</t>
  </si>
  <si>
    <t>㎡</t>
  </si>
  <si>
    <t>W2700xH1150</t>
  </si>
  <si>
    <t>W350xD658xH800</t>
  </si>
  <si>
    <t>Ca-11b</t>
  </si>
  <si>
    <t>LGSW65+ｔ21+21GB-F片面</t>
  </si>
  <si>
    <t>設備基礎立上り ｺﾝｸﾘｰﾄ打放補修</t>
  </si>
  <si>
    <t>外壁 押出成形ｾﾒﾝﾄ板</t>
  </si>
  <si>
    <t>押出成形ｾﾒﾝﾄ板</t>
  </si>
  <si>
    <t>ｴﾝﾄﾗﾝｽﾎｰﾙ床 ﾓﾙﾀﾙ塗り</t>
  </si>
  <si>
    <t>W7430×H2965 WSP1b</t>
  </si>
  <si>
    <t xml:space="preserve"> ﾎﾟﾘｴﾁﾚﾝﾌｨﾙﾑt=0.15､材工共</t>
    <rPh sb="19" eb="22">
      <t>ザイコウトモ</t>
    </rPh>
    <phoneticPr fontId="23"/>
  </si>
  <si>
    <t>鋳鉄 中継型 φ114 打込型</t>
  </si>
  <si>
    <t xml:space="preserve"> 改良コラム径φ800</t>
  </si>
  <si>
    <t>米栂　集成材　80x25</t>
    <rPh sb="0" eb="1">
      <t>ベイ</t>
    </rPh>
    <rPh sb="1" eb="2">
      <t>ツガ</t>
    </rPh>
    <rPh sb="3" eb="6">
      <t>シュウセイザイ</t>
    </rPh>
    <phoneticPr fontId="4"/>
  </si>
  <si>
    <t>WD1a</t>
  </si>
  <si>
    <t>床 ｺﾝｸﾘｰﾄ金ｺﾞﾃ</t>
  </si>
  <si>
    <t>ｺｰﾅｰﾊﾟﾈﾙ</t>
  </si>
  <si>
    <t>WSP2d</t>
  </si>
  <si>
    <t>間仕切 軽量鉄骨壁開口補強</t>
  </si>
  <si>
    <t>t60 L300+300</t>
  </si>
  <si>
    <t>W600xH3000xD155</t>
  </si>
  <si>
    <t>耐水合板</t>
  </si>
  <si>
    <t>H3.0m　手摺共　運搬共</t>
    <rPh sb="6" eb="8">
      <t>テスリ</t>
    </rPh>
    <rPh sb="8" eb="9">
      <t>トモ</t>
    </rPh>
    <rPh sb="10" eb="12">
      <t>ウンパン</t>
    </rPh>
    <rPh sb="12" eb="13">
      <t>トモ</t>
    </rPh>
    <phoneticPr fontId="15"/>
  </si>
  <si>
    <t>厨房付属棟</t>
    <rPh sb="0" eb="2">
      <t>チュウボウ</t>
    </rPh>
    <rPh sb="2" eb="4">
      <t>フゾク</t>
    </rPh>
    <rPh sb="4" eb="5">
      <t>ムネ</t>
    </rPh>
    <phoneticPr fontId="4"/>
  </si>
  <si>
    <t>捨貼耐水PB t12.5+12.5共</t>
  </si>
  <si>
    <t>ｍ</t>
  </si>
  <si>
    <t>桧突板貼り</t>
  </si>
  <si>
    <t>ヶ所</t>
    <rPh sb="1" eb="2">
      <t>ショ</t>
    </rPh>
    <phoneticPr fontId="27"/>
  </si>
  <si>
    <t>W3760×H1845 AW2a</t>
  </si>
  <si>
    <t>壁 上端通しｱﾝｸﾞﾙ</t>
  </si>
  <si>
    <t>L-50x50x6  ﾋﾟｰｽ共＠600</t>
  </si>
  <si>
    <t>堅木集成材</t>
  </si>
  <si>
    <t>ｺｰﾅｰｶﾞｰﾄﾞ</t>
  </si>
  <si>
    <t>引分けﾊﾝｶﾞｰﾄﾞｱ</t>
  </si>
  <si>
    <t>ｱﾃ(能登ﾋﾊﾞ)</t>
  </si>
  <si>
    <t>L-75x75x6</t>
  </si>
  <si>
    <t>固定ﾎﾞﾙﾄ共</t>
  </si>
  <si>
    <t>Ｖ.指定仮設費</t>
    <rPh sb="2" eb="4">
      <t>シテイ</t>
    </rPh>
    <rPh sb="4" eb="7">
      <t>カセツヒ</t>
    </rPh>
    <phoneticPr fontId="4"/>
  </si>
  <si>
    <t>壁 下端通しｱﾝｸﾞﾙ</t>
  </si>
  <si>
    <t>壁 開口補強ｱﾝｸﾞﾙ</t>
  </si>
  <si>
    <t>設備基礎見付 塗膜防水</t>
  </si>
  <si>
    <t>AW104</t>
  </si>
  <si>
    <t>Aa-5</t>
  </si>
  <si>
    <t>t5.5</t>
  </si>
  <si>
    <t xml:space="preserve"> 基礎､平面､C種</t>
    <rPh sb="1" eb="3">
      <t>キソ</t>
    </rPh>
    <rPh sb="4" eb="6">
      <t>ヘイメン</t>
    </rPh>
    <phoneticPr fontId="23"/>
  </si>
  <si>
    <t>鋼製建具面 木調ｼｰﾄ張り</t>
  </si>
  <si>
    <t>壁付ｱｺﾞ 塗膜防水</t>
  </si>
  <si>
    <t>欄間･片袖FIX付両開き框ﾄﾞｱ</t>
  </si>
  <si>
    <t>L-65x65x6 固定ﾎﾞﾙﾄ共</t>
  </si>
  <si>
    <t>屋上 ｱｽﾌｧﾙﾄ露出防水</t>
  </si>
  <si>
    <t>A-e18</t>
  </si>
  <si>
    <t>庇 塗膜防水</t>
  </si>
  <si>
    <t>Ag-05.09</t>
  </si>
  <si>
    <t>t12.5GB-S GL工法</t>
  </si>
  <si>
    <t>庇排水溝 塗膜防水</t>
  </si>
  <si>
    <t>A-c06</t>
  </si>
  <si>
    <t xml:space="preserve"> 200x250､材工共</t>
    <rPh sb="9" eb="11">
      <t>ザイコウ</t>
    </rPh>
    <rPh sb="11" eb="12">
      <t>トモ</t>
    </rPh>
    <phoneticPr fontId="27"/>
  </si>
  <si>
    <t>設備基礎天端 塗膜防水</t>
  </si>
  <si>
    <t>柱脚天端 塗膜防水</t>
  </si>
  <si>
    <t>壁 掲示ｸﾛｽ　貼手間</t>
    <rPh sb="8" eb="9">
      <t>ハリ</t>
    </rPh>
    <rPh sb="9" eb="11">
      <t>テマ</t>
    </rPh>
    <phoneticPr fontId="4"/>
  </si>
  <si>
    <t>吹付下</t>
  </si>
  <si>
    <t>柱脚立上 塗膜防水</t>
  </si>
  <si>
    <t>ﾌﾞﾛｯｸ塀撤去</t>
    <rPh sb="4" eb="6">
      <t>テッキョ</t>
    </rPh>
    <phoneticPr fontId="4"/>
  </si>
  <si>
    <t>EXP.J取合</t>
  </si>
  <si>
    <t>ｱｽﾌｧﾙﾄ防水貼仕舞 押え金物</t>
  </si>
  <si>
    <t>段鼻 磁器質ﾉﾝｽﾘｯﾌﾟﾀｲﾙ</t>
  </si>
  <si>
    <t xml:space="preserve"> 改良厚　1.5ｍ</t>
    <rPh sb="1" eb="3">
      <t>カイリョウ</t>
    </rPh>
    <rPh sb="3" eb="4">
      <t>アツ</t>
    </rPh>
    <phoneticPr fontId="15"/>
  </si>
  <si>
    <t>合板面</t>
  </si>
  <si>
    <t>ｱｽﾌｧﾙﾄ防水貼仕舞 押え水切</t>
  </si>
  <si>
    <t xml:space="preserve"> 一般残土、6.5km以下(往復)</t>
    <rPh sb="1" eb="3">
      <t>イッパン</t>
    </rPh>
    <rPh sb="3" eb="5">
      <t>ザンド</t>
    </rPh>
    <rPh sb="11" eb="13">
      <t>イカ</t>
    </rPh>
    <rPh sb="14" eb="16">
      <t>オウフク</t>
    </rPh>
    <phoneticPr fontId="23"/>
  </si>
  <si>
    <t>ﾌﾟﾚｰﾄ型  AS防水用</t>
  </si>
  <si>
    <t>水切型 AS防水用</t>
  </si>
  <si>
    <t>(凡例B) 耐火間仕切</t>
  </si>
  <si>
    <t>La-2a</t>
  </si>
  <si>
    <t>W2200xD400xH900</t>
  </si>
  <si>
    <t>か所</t>
  </si>
  <si>
    <t>ｺﾝｸﾘｰﾄ残置基礎撤去</t>
    <rPh sb="7" eb="9">
      <t>キソ</t>
    </rPh>
    <rPh sb="9" eb="11">
      <t>テッキョ</t>
    </rPh>
    <phoneticPr fontId="4"/>
  </si>
  <si>
    <t>アルミ製建具</t>
  </si>
  <si>
    <t>ｼｰﾘﾝｸﾞ</t>
  </si>
  <si>
    <t>H2.0 C0.10 W1.0 二脚鳥居支柱共</t>
  </si>
  <si>
    <t>隔て板</t>
  </si>
  <si>
    <t>PS-2 15x10</t>
  </si>
  <si>
    <t>教師用実験台</t>
  </si>
  <si>
    <t>平面 ｳﾚﾀﾝ系 Co面 ｼﾙﾊﾞｰ仕上</t>
  </si>
  <si>
    <t>笠木 ｱﾙﾐ押出型材</t>
  </si>
  <si>
    <t>WSP6b</t>
  </si>
  <si>
    <t>防水貼仕舞 AS防水用</t>
  </si>
  <si>
    <t>屋根水切取合</t>
  </si>
  <si>
    <t>t12 LGS面</t>
  </si>
  <si>
    <t>W60</t>
  </si>
  <si>
    <t xml:space="preserve"> ﾎﾟﾝﾌﾟ圧送料金含む</t>
    <rPh sb="6" eb="10">
      <t>アッソウリョウキン</t>
    </rPh>
    <rPh sb="10" eb="11">
      <t>フク</t>
    </rPh>
    <phoneticPr fontId="24"/>
  </si>
  <si>
    <t>避難ﾊｯﾁ廻り</t>
  </si>
  <si>
    <t>※見付面積</t>
  </si>
  <si>
    <t>PS-2 20x10</t>
  </si>
  <si>
    <t>糸265 塗膜防水下</t>
  </si>
  <si>
    <t>W7480xD600xH790</t>
  </si>
  <si>
    <t>成形板RC取合</t>
  </si>
  <si>
    <t>2段積</t>
    <rPh sb="1" eb="2">
      <t>ダン</t>
    </rPh>
    <rPh sb="2" eb="3">
      <t>ヅミ</t>
    </rPh>
    <phoneticPr fontId="4"/>
  </si>
  <si>
    <t>壁 ｸﾞﾗｽｳｰﾙ充填</t>
  </si>
  <si>
    <t>鉄骨柱 柱脚 立下りｺﾝｸﾘｰﾄ打放補修</t>
  </si>
  <si>
    <t>欄間引違い窓付引違いﾄﾞｱ</t>
  </si>
  <si>
    <t>W5400xD600･450xH3000</t>
  </si>
  <si>
    <t>W250xH80　文字:凹彫り加工(色入れ)</t>
  </si>
  <si>
    <t>裏当:PL100x9(ﾘﾌﾞ付)</t>
  </si>
  <si>
    <t>収納型ﾍﾞｯﾄﾞ</t>
  </si>
  <si>
    <t>A-f05</t>
  </si>
  <si>
    <t>A-c12</t>
  </si>
  <si>
    <t>AD1a</t>
  </si>
  <si>
    <t>ﾋﾟｸﾄｻｲﾝ(切文字)</t>
  </si>
  <si>
    <t>鉄骨柱取合</t>
  </si>
  <si>
    <t>(その他)</t>
  </si>
  <si>
    <t>打継目地</t>
  </si>
  <si>
    <t>A-e20</t>
  </si>
  <si>
    <t>W20  伸縮調整目地  (構造ｽﾘｯﾄ目地以外の部分)</t>
  </si>
  <si>
    <t>WD2b</t>
  </si>
  <si>
    <t>捨てｺﾝｸﾘｰﾄ</t>
  </si>
  <si>
    <t>W3200xD1005xH700</t>
  </si>
  <si>
    <t xml:space="preserve">根切り  </t>
    <rPh sb="0" eb="1">
      <t>ネ</t>
    </rPh>
    <rPh sb="1" eb="2">
      <t>キ</t>
    </rPh>
    <phoneticPr fontId="23"/>
  </si>
  <si>
    <t>建具廻り  ｼｰﾘﾝｸﾞ</t>
  </si>
  <si>
    <t>MS-2 15x10</t>
  </si>
  <si>
    <t>A-e23,e28</t>
  </si>
  <si>
    <t>(内部)</t>
  </si>
  <si>
    <t>昇降機ﾋﾟｯﾄ 床 浸透性塗布防水</t>
  </si>
  <si>
    <t>吹付下 外装用 RE</t>
  </si>
  <si>
    <t>WSP5</t>
  </si>
  <si>
    <t>柱型 木下地</t>
  </si>
  <si>
    <t>A-b12.B-b12</t>
  </si>
  <si>
    <t>昇降機ﾋﾟｯﾄ 壁 浸透性塗布防水</t>
  </si>
  <si>
    <t>来客職員用下足棚</t>
  </si>
  <si>
    <t>Co面</t>
  </si>
  <si>
    <t>B-f05</t>
  </si>
  <si>
    <t>H900 堅木 20x30 4本/組</t>
  </si>
  <si>
    <t>木部面 糸300以下</t>
  </si>
  <si>
    <t>保水性ｲﾝﾀｰﾛｯｷﾝｸﾞﾌﾞﾛｯｸ t80</t>
    <rPh sb="0" eb="2">
      <t>ホスイ</t>
    </rPh>
    <phoneticPr fontId="4"/>
  </si>
  <si>
    <t>(2)厨房付属棟</t>
    <rPh sb="3" eb="5">
      <t>チュウボウ</t>
    </rPh>
    <rPh sb="5" eb="7">
      <t>フゾク</t>
    </rPh>
    <rPh sb="7" eb="8">
      <t>ムネ</t>
    </rPh>
    <phoneticPr fontId="23"/>
  </si>
  <si>
    <t>W100xH20 糸140迄　仕上</t>
    <rPh sb="15" eb="17">
      <t>シアゲ</t>
    </rPh>
    <phoneticPr fontId="4"/>
  </si>
  <si>
    <t>PS-2  15x10</t>
  </si>
  <si>
    <t>La-1h</t>
  </si>
  <si>
    <t>生徒用ﾛｯｶｰ</t>
  </si>
  <si>
    <t>(凡例A) ｼｰﾘﾝｸﾞ</t>
  </si>
  <si>
    <t>間仕切 軽量鉄骨壁下地</t>
  </si>
  <si>
    <t>H1600</t>
  </si>
  <si>
    <t>汚垂ﾀｲﾙ取合</t>
  </si>
  <si>
    <t>H250～600</t>
  </si>
  <si>
    <t>A-b13</t>
  </si>
  <si>
    <t>木下地面</t>
  </si>
  <si>
    <t>PL-19</t>
  </si>
  <si>
    <t>W980xD630xH860</t>
  </si>
  <si>
    <t>MS-2 10x10</t>
  </si>
  <si>
    <t>竪樋 硬質塩ﾋﾞ管</t>
  </si>
  <si>
    <t>下部FIX付縦辷出し窓</t>
  </si>
  <si>
    <t>ヶ所</t>
  </si>
  <si>
    <t>H300 ｽﾁｰﾙ t2.3 錆止め塗装</t>
  </si>
  <si>
    <t>FIX窓</t>
  </si>
  <si>
    <t>ｱﾙﾐ t2.0 W840 ｼﾙﾊﾞｰ</t>
  </si>
  <si>
    <t>水廻り床～壁取合</t>
  </si>
  <si>
    <t>A-f01</t>
  </si>
  <si>
    <t>防塵下</t>
  </si>
  <si>
    <t xml:space="preserve"> 地盤改良機､ﾊﾞｯｸﾎｳ､ﾌﾟﾗﾝﾄ一式</t>
    <rPh sb="1" eb="3">
      <t>ジバン</t>
    </rPh>
    <rPh sb="3" eb="5">
      <t>カイリョウ</t>
    </rPh>
    <rPh sb="5" eb="6">
      <t>キ</t>
    </rPh>
    <phoneticPr fontId="24"/>
  </si>
  <si>
    <t>D255xH190 糸1080迄</t>
  </si>
  <si>
    <t>MS-2 5x15</t>
  </si>
  <si>
    <t>床ﾌﾛｰﾘﾝｸﾞ～巾木取合</t>
  </si>
  <si>
    <t>化粧ｹｲｶﾙ板取合</t>
  </si>
  <si>
    <t>ｼｽﾃﾑｷｯﾁﾝ取合</t>
  </si>
  <si>
    <t>④型枠工事</t>
    <rPh sb="1" eb="2">
      <t>カタワク</t>
    </rPh>
    <rPh sb="2" eb="4">
      <t>コウジ</t>
    </rPh>
    <phoneticPr fontId="4"/>
  </si>
  <si>
    <t>梁 耐火塗料</t>
    <rPh sb="0" eb="1">
      <t>ハリ</t>
    </rPh>
    <rPh sb="4" eb="6">
      <t>トリョウ</t>
    </rPh>
    <phoneticPr fontId="4"/>
  </si>
  <si>
    <t>一方枠</t>
  </si>
  <si>
    <t>ｴﾙﾎﾞ管</t>
  </si>
  <si>
    <t>W3440xD600xH790</t>
  </si>
  <si>
    <t>表層:良質土</t>
  </si>
  <si>
    <t>Low-E5+A12+FL5 2.00㎡以下</t>
  </si>
  <si>
    <t>手洗いｶｳﾝﾀｰ取合</t>
  </si>
  <si>
    <t>外部　枠組本足場</t>
    <rPh sb="0" eb="2">
      <t>ガイブ</t>
    </rPh>
    <rPh sb="3" eb="5">
      <t>ワクグ</t>
    </rPh>
    <rPh sb="5" eb="6">
      <t>ホン</t>
    </rPh>
    <rPh sb="6" eb="8">
      <t>アシバ</t>
    </rPh>
    <phoneticPr fontId="15"/>
  </si>
  <si>
    <t>φ114用 t50 H150</t>
  </si>
  <si>
    <t>W3160xD360xH820</t>
  </si>
  <si>
    <t>ベンチ</t>
  </si>
  <si>
    <t>A-d11</t>
  </si>
  <si>
    <t>手洗ｼﾝｸ取合</t>
  </si>
  <si>
    <t>足洗取合</t>
  </si>
  <si>
    <t>ﾅﾗ集成材 t30</t>
  </si>
  <si>
    <t>（2）厨房付属棟</t>
    <rPh sb="3" eb="5">
      <t>チュウボウ</t>
    </rPh>
    <rPh sb="5" eb="8">
      <t>フゾクムネ</t>
    </rPh>
    <phoneticPr fontId="15"/>
  </si>
  <si>
    <t>ﾗｲﾆﾝｸﾞ甲板取合</t>
  </si>
  <si>
    <t>H-390x300x10x16</t>
  </si>
  <si>
    <t>t12 ﾌﾞｰｽ面</t>
  </si>
  <si>
    <t>屋根 金属板葺</t>
  </si>
  <si>
    <t>ﾋﾟｯﾄ 壁 現場発泡ｳﾚﾀﾝﾌｫｰﾑ</t>
  </si>
  <si>
    <t>ExP.Jｶﾊﾞｰ取合</t>
  </si>
  <si>
    <t>W3715×H2895 WSP2c</t>
  </si>
  <si>
    <t>A-f04&lt;A-60&gt;</t>
  </si>
  <si>
    <t>1F給食洗浄室</t>
  </si>
  <si>
    <t>ｴﾝﾄﾗﾝｽﾎｰﾙ床 磁器質ﾀｲﾙ</t>
  </si>
  <si>
    <t>H2.5 C0.12 W1.0 二脚鳥居支柱共</t>
  </si>
  <si>
    <t>LIXIL ｱｺﾙﾃﾞｨG同等品</t>
  </si>
  <si>
    <t>2F特別支援学級3 ｶｰﾃﾝ</t>
  </si>
  <si>
    <t>WSP2a</t>
  </si>
  <si>
    <t>50角 Ⅰ種 無釉 Mo面</t>
  </si>
  <si>
    <t>Ea-7</t>
  </si>
  <si>
    <t>(区画線)</t>
  </si>
  <si>
    <t>A-f04</t>
  </si>
  <si>
    <t>床 ﾓｻﾞｲｸﾀｲﾙ</t>
  </si>
  <si>
    <t>巾木 ﾓﾙﾀﾙ塗り</t>
  </si>
  <si>
    <t>50角</t>
  </si>
  <si>
    <t>小便前 汚垂ﾀｲﾙ</t>
  </si>
  <si>
    <t>階段手摺 縦材</t>
  </si>
  <si>
    <t>　6.撤去工事</t>
  </si>
  <si>
    <t xml:space="preserve"> 杭・改良発生残土</t>
    <rPh sb="1" eb="2">
      <t>クイ</t>
    </rPh>
    <rPh sb="3" eb="5">
      <t>カイリョウ</t>
    </rPh>
    <rPh sb="5" eb="7">
      <t>ハッセイ</t>
    </rPh>
    <rPh sb="7" eb="9">
      <t>ザンド</t>
    </rPh>
    <phoneticPr fontId="23"/>
  </si>
  <si>
    <t>同上 棟包み</t>
  </si>
  <si>
    <t>SUS切文字 t5 焼付塗装仕上げ</t>
  </si>
  <si>
    <t>D600</t>
  </si>
  <si>
    <t>庇 天端 ｺﾝｸﾘｰﾄ金ｺﾞﾃ</t>
  </si>
  <si>
    <t>TOTO:ﾊｲﾄﾞﾛｾﾗ･ﾌﾛｱPU薄型同等品</t>
  </si>
  <si>
    <t>W5388xD400xH1400</t>
  </si>
  <si>
    <t>竪樋ｽﾗﾌﾞ貫通部 ﾓﾙﾀﾙ詰</t>
  </si>
  <si>
    <t>巾木  ﾓｻﾞｲｸﾀｲﾙ</t>
  </si>
  <si>
    <t>木部 糸300迄</t>
  </si>
  <si>
    <t>A-d14 天井埋込ｺ型 上枠兼用</t>
  </si>
  <si>
    <t>50角 H60</t>
  </si>
  <si>
    <t>W600xD600xH2100</t>
  </si>
  <si>
    <t>W450xD450xH2000</t>
  </si>
  <si>
    <t>ﾎﾞｰﾄﾞ面接着貼</t>
  </si>
  <si>
    <t>Ea-5</t>
  </si>
  <si>
    <t>50角 H100</t>
  </si>
  <si>
    <t>中書架(両面)</t>
  </si>
  <si>
    <t>t2.0 H150</t>
  </si>
  <si>
    <t>ﾀﾞﾝﾌﾟ2t　DID区間無し　人力積込</t>
    <rPh sb="11" eb="13">
      <t>クカン</t>
    </rPh>
    <rPh sb="13" eb="14">
      <t>ナ</t>
    </rPh>
    <rPh sb="16" eb="18">
      <t>ジンリキ</t>
    </rPh>
    <rPh sb="18" eb="20">
      <t>ツミコ</t>
    </rPh>
    <phoneticPr fontId="28"/>
  </si>
  <si>
    <t>H160 塗膜防水下</t>
  </si>
  <si>
    <t>50角 H150</t>
  </si>
  <si>
    <t xml:space="preserve"> 固化材添加量200kg/m3想定</t>
    <rPh sb="1" eb="4">
      <t>コカザイ</t>
    </rPh>
    <rPh sb="4" eb="7">
      <t>テンカリョウ</t>
    </rPh>
    <rPh sb="15" eb="17">
      <t>ソウテイ</t>
    </rPh>
    <phoneticPr fontId="24"/>
  </si>
  <si>
    <t>W5465xD310xH975</t>
  </si>
  <si>
    <t>H150 既製縁石ﾌﾞﾛｯｸ</t>
    <rPh sb="5" eb="7">
      <t>キセイ</t>
    </rPh>
    <rPh sb="7" eb="9">
      <t>エンセキ</t>
    </rPh>
    <phoneticPr fontId="4"/>
  </si>
  <si>
    <t>踏面 合板</t>
  </si>
  <si>
    <t>踊場 合板</t>
  </si>
  <si>
    <t>(e)ｼｬｯﾀｰ</t>
  </si>
  <si>
    <t>ﾔﾏｻﾞｸﾗ</t>
  </si>
  <si>
    <t>折版面 直交方向</t>
  </si>
  <si>
    <t>(1g)の計</t>
    <rPh sb="5" eb="6">
      <t>ケイ</t>
    </rPh>
    <phoneticPr fontId="15"/>
  </si>
  <si>
    <t>TB3a</t>
  </si>
  <si>
    <t>蹴上 合板</t>
  </si>
  <si>
    <t>WSP8</t>
  </si>
  <si>
    <t>ﾅﾗ集成材 t18</t>
  </si>
  <si>
    <t>Fa-6b</t>
  </si>
  <si>
    <t>H150 塗膜防水下</t>
  </si>
  <si>
    <t>t10+12 2.00㎡以下</t>
  </si>
  <si>
    <t>Ca-4d</t>
  </si>
  <si>
    <t>枠見込:145</t>
  </si>
  <si>
    <t>W190 Co面</t>
  </si>
  <si>
    <t xml:space="preserve"> 改良残土：38.0m3</t>
    <rPh sb="1" eb="3">
      <t>カイリョウ</t>
    </rPh>
    <rPh sb="3" eb="5">
      <t>ザンド</t>
    </rPh>
    <phoneticPr fontId="23"/>
  </si>
  <si>
    <t>木巾木</t>
  </si>
  <si>
    <t>W3600xH1200</t>
  </si>
  <si>
    <t>H60 堅木積層 18x60</t>
  </si>
  <si>
    <t>SD295 D13</t>
  </si>
  <si>
    <t>運搬共</t>
    <rPh sb="0" eb="2">
      <t>ウンパン</t>
    </rPh>
    <rPh sb="2" eb="3">
      <t>トモ</t>
    </rPh>
    <phoneticPr fontId="15"/>
  </si>
  <si>
    <t>集水桝　□300×H1,200</t>
    <rPh sb="0" eb="2">
      <t>シュウスイ</t>
    </rPh>
    <rPh sb="2" eb="3">
      <t>マス</t>
    </rPh>
    <phoneticPr fontId="4"/>
  </si>
  <si>
    <t>19.6kN用</t>
  </si>
  <si>
    <t xml:space="preserve"> 固化材添加量400kg/m3想定</t>
    <rPh sb="1" eb="6">
      <t>コカザイテンカ</t>
    </rPh>
    <rPh sb="6" eb="7">
      <t>リョウ</t>
    </rPh>
    <rPh sb="15" eb="17">
      <t>ソウテイ</t>
    </rPh>
    <phoneticPr fontId="24"/>
  </si>
  <si>
    <t>H3000</t>
  </si>
  <si>
    <t>凡例【T】 現場打擁壁</t>
  </si>
  <si>
    <t>WD1b 片引き戸枠</t>
  </si>
  <si>
    <t>音楽室･図工室 木巾木</t>
  </si>
  <si>
    <t>H100 堅木積層 22x100</t>
  </si>
  <si>
    <t>ｶｰﾃﾝﾎﾞｯｸｽ</t>
  </si>
  <si>
    <t>t12</t>
  </si>
  <si>
    <t>高麗芝</t>
  </si>
  <si>
    <t>La-1i</t>
  </si>
  <si>
    <t>壁 合板</t>
  </si>
  <si>
    <t>壁 ｹｲｶﾙ板</t>
  </si>
  <si>
    <t>校長室（1カ所）、給食調理室（2カ所）、</t>
    <rPh sb="6" eb="7">
      <t>ショ</t>
    </rPh>
    <rPh sb="17" eb="18">
      <t>ショ</t>
    </rPh>
    <phoneticPr fontId="4"/>
  </si>
  <si>
    <t>ﾗｰﾆﾝｸﾞｺﾓﾝｽﾞ 壁 ｼﾅ合板</t>
  </si>
  <si>
    <t>同上 軒先面戸</t>
  </si>
  <si>
    <t>A-c01</t>
  </si>
  <si>
    <t>能登ﾋﾊﾞ 90角 H2085</t>
  </si>
  <si>
    <t>1F特別活動室会議室 暗幕ｶｰﾃﾝ</t>
  </si>
  <si>
    <t>t5.5 PB面</t>
  </si>
  <si>
    <t>床天端 ｺﾝｸﾘｰﾄ刷毛引</t>
  </si>
  <si>
    <t>t2.0</t>
  </si>
  <si>
    <t>壁 有孔ｼﾅ合板</t>
  </si>
  <si>
    <t>t5.5 目透かし</t>
  </si>
  <si>
    <t>A-f02</t>
  </si>
  <si>
    <t>ﾗｰﾆﾝｸﾞｺﾓﾝｽﾞ 手摺笠木</t>
  </si>
  <si>
    <t>W4200xH2950</t>
  </si>
  <si>
    <t>W2400xD900xH800</t>
  </si>
  <si>
    <t>(鉄筋)</t>
  </si>
  <si>
    <t>　15.木製建具工事</t>
  </si>
  <si>
    <t>能登ﾋﾊﾞ 60x90 @170</t>
  </si>
  <si>
    <t>t25 24kg/m3</t>
  </si>
  <si>
    <t>B-f04&lt;A-46&gt;</t>
  </si>
  <si>
    <t>300角 ｽﾃﾝﾚｽ細目ｸﾞﾚｰﾁﾝｸﾞ　受枠共</t>
  </si>
  <si>
    <t>(1d)屋内階段B鉄骨工事</t>
    <rPh sb="4" eb="8">
      <t>オクナイカイダン</t>
    </rPh>
    <rPh sb="9" eb="11">
      <t>テッコツ</t>
    </rPh>
    <rPh sb="11" eb="13">
      <t>コウジ</t>
    </rPh>
    <phoneticPr fontId="23"/>
  </si>
  <si>
    <t>小便器手摺用</t>
  </si>
  <si>
    <t>階段A 壁 縦格子ﾙｰﾊﾞｰ</t>
  </si>
  <si>
    <t>ＶＰ管　φ200</t>
    <rPh sb="2" eb="3">
      <t>カン</t>
    </rPh>
    <phoneticPr fontId="4"/>
  </si>
  <si>
    <t>一方向</t>
    <rPh sb="0" eb="3">
      <t>イチホウコウ</t>
    </rPh>
    <phoneticPr fontId="15"/>
  </si>
  <si>
    <t>W1600xD550xH770</t>
  </si>
  <si>
    <t>柱根巻き天端 ｺﾝｸﾘｰﾄ金ｺﾞﾃ</t>
  </si>
  <si>
    <t>(1a)杭工事</t>
    <rPh sb="3" eb="4">
      <t>クイ</t>
    </rPh>
    <rPh sb="4" eb="6">
      <t>コウジ</t>
    </rPh>
    <phoneticPr fontId="24"/>
  </si>
  <si>
    <t>W3500xH1300～3000 ｶｹ有</t>
  </si>
  <si>
    <t>ﾌｯｸ数:8</t>
  </si>
  <si>
    <t>屋上立上り ｺﾝｸﾘｰﾄ打放補修</t>
  </si>
  <si>
    <t>柱型 合板</t>
  </si>
  <si>
    <t>La-1b</t>
  </si>
  <si>
    <t>W4540x590xH2600</t>
  </si>
  <si>
    <t>　Ａｓ舗装　復旧</t>
    <rPh sb="3" eb="5">
      <t>ホソウ</t>
    </rPh>
    <rPh sb="6" eb="8">
      <t>フッキュウ</t>
    </rPh>
    <phoneticPr fontId="15"/>
  </si>
  <si>
    <t>壁 CL塗り</t>
  </si>
  <si>
    <t>鋼製建具面 SOP塗り</t>
  </si>
  <si>
    <t>La-3a</t>
  </si>
  <si>
    <t>AD5b</t>
  </si>
  <si>
    <t>柱型根巻 ｺﾝｸﾘｰﾄ打放補修</t>
  </si>
  <si>
    <t>Ba-8a</t>
  </si>
  <si>
    <t>LSD1</t>
  </si>
  <si>
    <t>柱型 有孔ｼﾅ合板</t>
  </si>
  <si>
    <t>壁 木下地</t>
  </si>
  <si>
    <t>集水桝 防水ﾓﾙﾀﾙ金ｺﾞﾃ</t>
  </si>
  <si>
    <t>壁付ｱｺﾞ ｺﾝｸﾘｰﾄ打放補修</t>
  </si>
  <si>
    <t>24x45 @300</t>
  </si>
  <si>
    <t>ﾗｰﾆﾝｸﾞｺﾓﾝｽﾞ 段鼻ﾉﾝｽﾘｯﾌﾟ</t>
  </si>
  <si>
    <t xml:space="preserve"> ｸﾗｳﾝﾊﾟｲﾙｱﾝｶｰ工法､または同等工法以上</t>
    <rPh sb="19" eb="21">
      <t>ドウトウ</t>
    </rPh>
    <rPh sb="21" eb="23">
      <t>コウホウ</t>
    </rPh>
    <rPh sb="23" eb="25">
      <t>イジョウ</t>
    </rPh>
    <phoneticPr fontId="24"/>
  </si>
  <si>
    <t>堅木積層 10x60</t>
  </si>
  <si>
    <t>姿見鏡</t>
  </si>
  <si>
    <t>上下式車止めﾎﾟｰﾙ</t>
  </si>
  <si>
    <t xml:space="preserve"> 337.2m3転用</t>
    <rPh sb="8" eb="10">
      <t>テンヨウ</t>
    </rPh>
    <phoneticPr fontId="23"/>
  </si>
  <si>
    <t>(2b-1)柱状改良コラム工法</t>
    <rPh sb="6" eb="8">
      <t>チュウジョウ</t>
    </rPh>
    <rPh sb="8" eb="10">
      <t>カイリョウ</t>
    </rPh>
    <rPh sb="13" eb="15">
      <t>コウホウ</t>
    </rPh>
    <phoneticPr fontId="24"/>
  </si>
  <si>
    <t>堅木 45x30</t>
  </si>
  <si>
    <t>W3750xD300･450xH1900</t>
  </si>
  <si>
    <t>ﾀｲﾙ～化粧ｹｲｶﾙ板取合 巾木見切縁</t>
  </si>
  <si>
    <t>W3067xD400xH1400</t>
  </si>
  <si>
    <t>A-f01&lt;A-8&gt;</t>
  </si>
  <si>
    <t>H250～630</t>
  </si>
  <si>
    <t xml:space="preserve"> JIS K5674､2回塗り</t>
    <rPh sb="12" eb="13">
      <t>カイ</t>
    </rPh>
    <rPh sb="13" eb="14">
      <t>ヌリ</t>
    </rPh>
    <phoneticPr fontId="29"/>
  </si>
  <si>
    <t>D200xH120 糸440迄</t>
  </si>
  <si>
    <t>A-c10</t>
  </si>
  <si>
    <t>ｼﾅ合板～掲示ｸﾛｽ取合 腰壁見切縁</t>
  </si>
  <si>
    <t>W4250×H2765 WSP7</t>
  </si>
  <si>
    <t>堅木積層 10x30</t>
  </si>
  <si>
    <t>W175 塗膜防水下</t>
  </si>
  <si>
    <t>　7.産業廃棄物処分費</t>
    <rPh sb="3" eb="5">
      <t>サンギョウ</t>
    </rPh>
    <rPh sb="5" eb="8">
      <t>ハイキブツ</t>
    </rPh>
    <rPh sb="8" eb="10">
      <t>ショブン</t>
    </rPh>
    <rPh sb="10" eb="11">
      <t>ヒ</t>
    </rPh>
    <phoneticPr fontId="15"/>
  </si>
  <si>
    <t>V目地共</t>
  </si>
  <si>
    <t>羽板～合板取合 腰壁見切縁</t>
  </si>
  <si>
    <t>大型収納棚</t>
  </si>
  <si>
    <t>φ50 ｶﾗｰ 掴み金物共</t>
  </si>
  <si>
    <t>H0.6 W0.5</t>
  </si>
  <si>
    <t>2段3連FIX窓</t>
  </si>
  <si>
    <t>M</t>
  </si>
  <si>
    <t xml:space="preserve"> 上杭</t>
    <rPh sb="1" eb="3">
      <t>ウエクイ</t>
    </rPh>
    <phoneticPr fontId="24"/>
  </si>
  <si>
    <t>堅木積層 25x25</t>
  </si>
  <si>
    <t>避難ﾊｯﾁ</t>
  </si>
  <si>
    <t>1F保健室 ｶｰﾃﾝ</t>
  </si>
  <si>
    <t>(g)枠</t>
  </si>
  <si>
    <t>SW2</t>
  </si>
  <si>
    <t>大型耐蝕鏡</t>
  </si>
  <si>
    <t>出隅見切縁</t>
  </si>
  <si>
    <t>ｶﾞﾗｽ受枠:L206x100x9</t>
  </si>
  <si>
    <t>W1200xH1200</t>
  </si>
  <si>
    <t>堅木 25x25</t>
  </si>
  <si>
    <t>H835 素地</t>
  </si>
  <si>
    <t>歩道 ｶﾗｰｱｽﾌｧﾙﾄ舗装</t>
  </si>
  <si>
    <t>ﾀﾃ方向</t>
  </si>
  <si>
    <t>W90＠450(捨張)</t>
  </si>
  <si>
    <t>堅木 35x35</t>
  </si>
  <si>
    <t>L5800～6000 12本/組</t>
  </si>
  <si>
    <t>入隅見切縁</t>
  </si>
  <si>
    <t>堅木 22x30</t>
  </si>
  <si>
    <t>手摺 SOP塗り</t>
  </si>
  <si>
    <t>ｷｯﾁﾝﾊﾟﾈﾙ取合 腰壁見切縁</t>
  </si>
  <si>
    <t>堅木 30x30</t>
  </si>
  <si>
    <t>出隅ｼﾞｮｲﾅｰ</t>
  </si>
  <si>
    <t>堅木 100x35</t>
  </si>
  <si>
    <t>袖ｶｳﾝﾀｰ+扉付き窓下収納</t>
  </si>
  <si>
    <t>ﾗｰﾆﾝｸﾞｺﾓﾝｽﾞ 手摺</t>
  </si>
  <si>
    <t xml:space="preserve"> MK785､MD13､□型､日型､田型</t>
    <rPh sb="13" eb="14">
      <t>ガタ</t>
    </rPh>
    <rPh sb="15" eb="16">
      <t>ニチ</t>
    </rPh>
    <rPh sb="18" eb="19">
      <t>タ</t>
    </rPh>
    <phoneticPr fontId="24"/>
  </si>
  <si>
    <t>H200 塗膜防水下</t>
  </si>
  <si>
    <t>AD6</t>
  </si>
  <si>
    <t>La-4</t>
  </si>
  <si>
    <t>W250 ｼﾙﾊﾞｰ(市場品)</t>
  </si>
  <si>
    <t>AD3</t>
  </si>
  <si>
    <t>SD4d</t>
  </si>
  <si>
    <t>H1300</t>
  </si>
  <si>
    <t>2F特別支援学級3等 ｶｰﾃﾝ</t>
  </si>
  <si>
    <t>　4.舗装工事</t>
  </si>
  <si>
    <t>根固め液</t>
    <rPh sb="0" eb="1">
      <t>ネガタ</t>
    </rPh>
    <rPh sb="2" eb="3">
      <t>エキ</t>
    </rPh>
    <phoneticPr fontId="24"/>
  </si>
  <si>
    <t>ｽﾍﾟｰｻ/発泡材など一式</t>
  </si>
  <si>
    <t>AD9b</t>
  </si>
  <si>
    <t>ｲﾁｮｳ</t>
  </si>
  <si>
    <t>※ｶﾞﾗｽ.木笠木別計上</t>
  </si>
  <si>
    <t>H1200 能登ﾋﾊﾞ 80x50 @102</t>
  </si>
  <si>
    <t>ｻｰﾋﾞｽﾔｰﾄﾞ床 ｺﾝｸﾘｰﾄ金ｺﾞﾃ</t>
  </si>
  <si>
    <t>機械基礎立上 防塵塗り床</t>
  </si>
  <si>
    <t>ﾗｰﾆﾝｸﾞｺﾓﾝｽﾞ手摺 ｶﾞﾗｽ押え</t>
  </si>
  <si>
    <t>W900xH2100</t>
  </si>
  <si>
    <t>AD5a</t>
  </si>
  <si>
    <t>ｴﾝﾄﾗﾝｽﾎｰﾙ 上り框</t>
  </si>
  <si>
    <t>柱脚天端 ｺﾝｸﾘｰﾄ金ｺﾞﾃ</t>
  </si>
  <si>
    <t>ﾗｰﾆﾝｸﾞｺﾓﾝｽﾞ 化粧頬杖</t>
  </si>
  <si>
    <t>W1200xD600xH2300</t>
  </si>
  <si>
    <t>ｽﾃﾝﾚｽ目地棒 6x18</t>
  </si>
  <si>
    <t>WSP2c</t>
  </si>
  <si>
    <t>能登ﾋﾊﾞ 120角</t>
  </si>
  <si>
    <t>取付金物共</t>
  </si>
  <si>
    <t>H2.5 C0.10 W0.6 二脚鳥居支柱共</t>
  </si>
  <si>
    <t>雨水排水工</t>
    <rPh sb="0" eb="1">
      <t>ウスイ</t>
    </rPh>
    <rPh sb="1" eb="3">
      <t>ハイスイ</t>
    </rPh>
    <rPh sb="3" eb="4">
      <t>コウ</t>
    </rPh>
    <phoneticPr fontId="15"/>
  </si>
  <si>
    <t>下部水抜加工（下地ｱﾝｸﾞﾙ）</t>
  </si>
  <si>
    <t>（勘合式）@303</t>
  </si>
  <si>
    <t>D150xH120 糸390迄</t>
  </si>
  <si>
    <t>天井埋込ｺ型 上枠兼用</t>
  </si>
  <si>
    <t>鉄骨運搬費</t>
    <rPh sb="0" eb="2">
      <t>テッコツ</t>
    </rPh>
    <rPh sb="2" eb="4">
      <t>ウンパン</t>
    </rPh>
    <rPh sb="4" eb="5">
      <t>ヒ</t>
    </rPh>
    <phoneticPr fontId="24"/>
  </si>
  <si>
    <t xml:space="preserve"> 雑ｺﾝｸﾘｰﾄ (ｼﾝﾀﾞｰｺﾝｸﾘｰﾄ)</t>
  </si>
  <si>
    <t>2Fﾗｰﾆﾝｸﾞｺﾓﾝｽﾞ 踊場 ｶｰﾍﾟｯﾄﾀｲﾙ</t>
  </si>
  <si>
    <t>地盤改良施工費</t>
    <rPh sb="0" eb="3">
      <t>ジバンカイリョウ</t>
    </rPh>
    <rPh sb="3" eb="6">
      <t>セコウヒ</t>
    </rPh>
    <phoneticPr fontId="24"/>
  </si>
  <si>
    <t>額縁</t>
  </si>
  <si>
    <t>Fa-8b</t>
  </si>
  <si>
    <t>H2100 堅木 35x35 欠有</t>
  </si>
  <si>
    <t>4連FIX窓</t>
  </si>
  <si>
    <t>基礎と按分</t>
    <rPh sb="0" eb="2">
      <t>キソ</t>
    </rPh>
    <rPh sb="3" eb="5">
      <t>アンブン</t>
    </rPh>
    <phoneticPr fontId="24"/>
  </si>
  <si>
    <t>　16.金属製建具工事</t>
  </si>
  <si>
    <t>W200xH1190 L21500</t>
  </si>
  <si>
    <t>柱型 ﾋﾞﾆｰﾙｸﾛｽ　貼手間</t>
    <rPh sb="12" eb="13">
      <t>ハリ</t>
    </rPh>
    <rPh sb="13" eb="15">
      <t>テマ</t>
    </rPh>
    <phoneticPr fontId="4"/>
  </si>
  <si>
    <t>計</t>
    <rPh sb="0" eb="1">
      <t>ケイ</t>
    </rPh>
    <phoneticPr fontId="15"/>
  </si>
  <si>
    <t>紙巻器用</t>
  </si>
  <si>
    <t>EV出入口  枠詰めﾓﾙﾀﾙ</t>
  </si>
  <si>
    <t>既製品 600角 階高H5500用 取付金物共</t>
  </si>
  <si>
    <t>1F印刷室 ｶｰﾃﾝ</t>
  </si>
  <si>
    <t>W1200xH2100</t>
  </si>
  <si>
    <t>(ｶｰﾃﾝ類)</t>
  </si>
  <si>
    <t>H1090</t>
  </si>
  <si>
    <t>Fa-6a</t>
  </si>
  <si>
    <t>H1180</t>
  </si>
  <si>
    <t xml:space="preserve"> φ900-1,100､A種､L=12m</t>
  </si>
  <si>
    <t>床付</t>
    <rPh sb="0" eb="1">
      <t>ユカ</t>
    </rPh>
    <rPh sb="1" eb="2">
      <t>ツ</t>
    </rPh>
    <phoneticPr fontId="23"/>
  </si>
  <si>
    <t>WD2a 片引き戸枠</t>
  </si>
  <si>
    <t>WD2b 片引き戸枠</t>
  </si>
  <si>
    <t>昇降機ﾋﾟｯﾄ 壁 ｺﾝｸﾘｰﾄ打放補修</t>
  </si>
  <si>
    <t>2F特支廊下 ｶｰﾃﾝ</t>
  </si>
  <si>
    <t>天井 化粧石膏ﾎﾞｰﾄﾞ板</t>
  </si>
  <si>
    <t>ｼﾀﾞﾚｻｸﾗ</t>
  </si>
  <si>
    <t>WD2c 片引き戸枠</t>
  </si>
  <si>
    <t>WD2a</t>
  </si>
  <si>
    <t>WF1 一方枠</t>
  </si>
  <si>
    <t>(凡例B) ｼｰﾘﾝｸﾞ</t>
  </si>
  <si>
    <t>SS-1b 柱カバー</t>
  </si>
  <si>
    <t>H2700</t>
  </si>
  <si>
    <t>H2950</t>
  </si>
  <si>
    <t>AW12b</t>
  </si>
  <si>
    <t>WF2 三方枠</t>
  </si>
  <si>
    <t>W1344xH1830</t>
  </si>
  <si>
    <t>H1300 平部</t>
  </si>
  <si>
    <t>（産廃処分費は除く）</t>
    <rPh sb="1" eb="3">
      <t>サンパイ</t>
    </rPh>
    <rPh sb="3" eb="6">
      <t>ショブンヒ</t>
    </rPh>
    <rPh sb="7" eb="8">
      <t>ノゾ</t>
    </rPh>
    <phoneticPr fontId="4"/>
  </si>
  <si>
    <t>Fa-2</t>
  </si>
  <si>
    <t>ﾕﾆｯﾄｼｬﾜｰ下</t>
  </si>
  <si>
    <t>AW-10 方立</t>
  </si>
  <si>
    <t>t0.5 ﾊｲﾚﾀﾝSGL鋼板立平葺</t>
  </si>
  <si>
    <t>t0～75</t>
  </si>
  <si>
    <t>t6.0 不燃</t>
  </si>
  <si>
    <t>ｴﾝﾄﾗﾝｽ 上り框</t>
  </si>
  <si>
    <t>誘導ﾌﾞﾛｯｸ</t>
  </si>
  <si>
    <t>W1800xD600･450xH2000</t>
  </si>
  <si>
    <t>t1.0ｺﾞﾑｱｽﾌｧﾙﾄﾙｰﾌｨﾝｸﾞ</t>
  </si>
  <si>
    <t>集水桝　□300×H800</t>
    <rPh sb="0" eb="2">
      <t>シュウスイ</t>
    </rPh>
    <rPh sb="2" eb="3">
      <t>マス</t>
    </rPh>
    <phoneticPr fontId="4"/>
  </si>
  <si>
    <t>WSP1c</t>
  </si>
  <si>
    <t>t43 耐火野地板（ｾﾝﾁｭﾘｰﾎﾞｰﾄﾞt18+</t>
  </si>
  <si>
    <t>(2b)の計</t>
    <rPh sb="5" eb="6">
      <t>ケイ</t>
    </rPh>
    <phoneticPr fontId="24"/>
  </si>
  <si>
    <t>盛土</t>
    <rPh sb="0" eb="2">
      <t>モリド</t>
    </rPh>
    <phoneticPr fontId="4"/>
  </si>
  <si>
    <t>同上 雪止金物</t>
  </si>
  <si>
    <t>高性能ﾌｪﾉｰﾙﾌｫｰﾑ不燃t25）</t>
  </si>
  <si>
    <t>ヶ所</t>
    <rPh sb="1" eb="2">
      <t>ショ</t>
    </rPh>
    <phoneticPr fontId="30"/>
  </si>
  <si>
    <t xml:space="preserve"> 躯体ｺﾝｸﾘｰﾄ(上部躯体)</t>
  </si>
  <si>
    <t>室名ｻｲﾝ(平付)</t>
  </si>
  <si>
    <t>屋根同材</t>
  </si>
  <si>
    <t>ﾀｲﾙ下</t>
  </si>
  <si>
    <t>W150xD150xH150　本体:木 加工</t>
  </si>
  <si>
    <t>入隅見切縁 UC塗り</t>
  </si>
  <si>
    <t>外壁 ｺﾝｸﾘｰﾄ打放補修</t>
  </si>
  <si>
    <t>同上 幕板</t>
  </si>
  <si>
    <t>H440 ｱﾙﾐﾊﾟﾈﾙｼﾙﾊﾞｰt2.0</t>
  </si>
  <si>
    <t>W3670xD600xH790</t>
  </si>
  <si>
    <t>W1520xD600xH850</t>
  </si>
  <si>
    <t>屋根～屋根 EXP.Jｶﾊﾞｰ①</t>
  </si>
  <si>
    <t>W3500xD400xH900</t>
  </si>
  <si>
    <t>ｸﾞﾗｲﾄ裏打t4.0</t>
  </si>
  <si>
    <t>H440～950 ｱﾙﾐﾊﾟﾈﾙｼﾙﾊﾞｰt2.0</t>
  </si>
  <si>
    <t>同上 軒樋</t>
  </si>
  <si>
    <t>WD1b</t>
  </si>
  <si>
    <t>踏面 ﾎﾟﾘｳﾚﾀﾝ系ｸﾘｱ塗装</t>
  </si>
  <si>
    <t>ｱﾙﾐ製 ﾊﾝﾄﾞﾙ型(ﾜｲﾔｰ内蔵) 埋込式</t>
  </si>
  <si>
    <t xml:space="preserve"> 基礎､平面</t>
    <rPh sb="1" eb="3">
      <t>キソ</t>
    </rPh>
    <rPh sb="4" eb="6">
      <t>ヘイメン</t>
    </rPh>
    <phoneticPr fontId="23"/>
  </si>
  <si>
    <t>ｶﾗｰGL鋼板 t0.8 H90</t>
  </si>
  <si>
    <t>AW5c</t>
  </si>
  <si>
    <t>（1）校舎棟</t>
    <rPh sb="2" eb="5">
      <t>コウシャムネ</t>
    </rPh>
    <phoneticPr fontId="15"/>
  </si>
  <si>
    <t>φ6.0 100x100</t>
  </si>
  <si>
    <t>W35 ｺﾞﾑﾀｲﾔ入　取付金物共</t>
  </si>
  <si>
    <t>両面周長</t>
  </si>
  <si>
    <t>ﾋﾟｯﾄ 壁 ｺﾝｸﾘｰﾄ打放補修</t>
  </si>
  <si>
    <t>同上 ﾀｲﾄﾌﾚｰﾑ</t>
  </si>
  <si>
    <t>W250用 直角曲</t>
  </si>
  <si>
    <t>I</t>
  </si>
  <si>
    <t xml:space="preserve"> φ1,000</t>
  </si>
  <si>
    <t>手洗いｶｳﾝﾀｰ</t>
  </si>
  <si>
    <t>同上 妻側ﾀｲﾄﾌﾚｰﾑ</t>
  </si>
  <si>
    <t>m</t>
  </si>
  <si>
    <t>同上 止面戸</t>
  </si>
  <si>
    <t>　5.塗装工事</t>
  </si>
  <si>
    <t>A-b21</t>
  </si>
  <si>
    <t>校章:SUS箱文字 D30 焼付塗装仕上げ</t>
  </si>
  <si>
    <t>同上 軒先水切</t>
  </si>
  <si>
    <t>VS側溝　300×600</t>
  </si>
  <si>
    <t>ｶﾞﾙﾊﾞﾘｳﾑ塗装鋼板 t0.8 H300</t>
  </si>
  <si>
    <t>AW1e</t>
  </si>
  <si>
    <t>収納型ﾍﾞｯﾄﾞ+収納</t>
  </si>
  <si>
    <t>H900 SUS φ34 HL</t>
  </si>
  <si>
    <t>　19.内外装工事</t>
  </si>
  <si>
    <t>(とい)</t>
  </si>
  <si>
    <t>鋳鉄 竪引型 φ114 打込型</t>
  </si>
  <si>
    <t>W1700×H1795 AD4</t>
  </si>
  <si>
    <t>鋳鉄 横引型 φ114 打込型</t>
  </si>
  <si>
    <t>19形＠300(直貼) H600</t>
  </si>
  <si>
    <t>　2.土工事</t>
    <rPh sb="2" eb="3">
      <t>ド</t>
    </rPh>
    <rPh sb="3" eb="5">
      <t>コウジ</t>
    </rPh>
    <phoneticPr fontId="4"/>
  </si>
  <si>
    <t>竪樋</t>
  </si>
  <si>
    <t>ｱﾙﾐ φ114</t>
  </si>
  <si>
    <t>竪樋 ｴﾙﾎﾞ管</t>
  </si>
  <si>
    <t>AD2b</t>
  </si>
  <si>
    <t>硬質塩ﾋﾞ管 φ50</t>
  </si>
  <si>
    <t>合せｶﾞﾗｽ</t>
  </si>
  <si>
    <t>ﾊﾞﾙｺﾆｰ 手摺</t>
  </si>
  <si>
    <t>ｱﾙﾐ H1100 木調</t>
  </si>
  <si>
    <t xml:space="preserve"> 屋外設備基礎</t>
    <rPh sb="1" eb="3">
      <t>オクガイ</t>
    </rPh>
    <rPh sb="3" eb="5">
      <t>セツビ</t>
    </rPh>
    <rPh sb="5" eb="7">
      <t>キソ</t>
    </rPh>
    <phoneticPr fontId="23"/>
  </si>
  <si>
    <t>W6.3×H4.5ｍ　硬質塩ビ複層板</t>
    <rPh sb="11" eb="13">
      <t>コウシツ</t>
    </rPh>
    <rPh sb="13" eb="14">
      <t>エン</t>
    </rPh>
    <rPh sb="15" eb="17">
      <t>フクソウ</t>
    </rPh>
    <rPh sb="17" eb="18">
      <t>バン</t>
    </rPh>
    <phoneticPr fontId="15"/>
  </si>
  <si>
    <t>ｽﾁｰﾙ H1300 溶融亜鉛ﾒｯｷ仕上</t>
  </si>
  <si>
    <t>F</t>
  </si>
  <si>
    <t>ｱﾙﾐ t2.0 W550 ｼﾙﾊﾞｰ</t>
  </si>
  <si>
    <t>AD8</t>
  </si>
  <si>
    <t>A-b13･f05</t>
  </si>
  <si>
    <t>H0.5～1.0</t>
  </si>
  <si>
    <t>　2.擁壁工事</t>
  </si>
  <si>
    <t>笠木 ｺｰﾅｰ部</t>
  </si>
  <si>
    <t xml:space="preserve"> φ700､PHC+SC</t>
  </si>
  <si>
    <t>ﾊﾞﾙｺﾆｰ ｱﾙﾐﾙｰﾊﾞｰ</t>
  </si>
  <si>
    <t>3連FIX窓</t>
  </si>
  <si>
    <t>額入両開きﾌﾗｯｼｭﾄﾞｱ</t>
  </si>
  <si>
    <t>ﾋﾟｯﾄ 通水管</t>
  </si>
  <si>
    <t>A-b19</t>
  </si>
  <si>
    <t>W2700xD714xH1215</t>
  </si>
  <si>
    <t>2F特別支援学級1 ｶｰﾃﾝ</t>
  </si>
  <si>
    <t>H3.0 W2.0程度</t>
    <rPh sb="9" eb="11">
      <t>テイド</t>
    </rPh>
    <phoneticPr fontId="4"/>
  </si>
  <si>
    <t>ｱﾙﾐ H2835 木調 50x50  @100</t>
  </si>
  <si>
    <t>ﾋﾟｯﾄ ﾀﾗｯﾌﾟ</t>
  </si>
  <si>
    <t>手洗いｼﾝｸ+足洗い</t>
  </si>
  <si>
    <t>鋤取土</t>
    <rPh sb="0" eb="2">
      <t>スキト</t>
    </rPh>
    <rPh sb="2" eb="3">
      <t>ツチ</t>
    </rPh>
    <phoneticPr fontId="4"/>
  </si>
  <si>
    <t>RB用</t>
  </si>
  <si>
    <t>ｸﾘｱﾗﾝｽ W250</t>
  </si>
  <si>
    <t>FC N24-15</t>
  </si>
  <si>
    <t>屋根～屋根 EXP.Jｶﾊﾞｰ②</t>
  </si>
  <si>
    <t xml:space="preserve"> SS400</t>
  </si>
  <si>
    <t>壁～壁 EXP.Jｶﾊﾞｰ③</t>
  </si>
  <si>
    <t>(凡例A遮) 軽鉄壁下地開口補強</t>
  </si>
  <si>
    <t>樹脂ｺﾞﾑ W250 規格色</t>
  </si>
  <si>
    <t>鋼製建具枠 SOP塗り</t>
  </si>
  <si>
    <t>ERV250 ER押え共</t>
  </si>
  <si>
    <t>Ca-4g</t>
  </si>
  <si>
    <t>集水桝　□300×H700</t>
    <rPh sb="0" eb="2">
      <t>シュウスイ</t>
    </rPh>
    <rPh sb="2" eb="3">
      <t>マス</t>
    </rPh>
    <phoneticPr fontId="4"/>
  </si>
  <si>
    <t>壁～壁 EXP.Jｶﾊﾞｰ④</t>
  </si>
  <si>
    <t>Low-E強化5+A12+TP5 2.00㎡以下</t>
  </si>
  <si>
    <t>踊場 ﾓﾙﾀﾙ金ｺﾞﾃ</t>
  </si>
  <si>
    <t>天井-天井 EXP,Jｶﾊﾞｰ⑤</t>
  </si>
  <si>
    <t>塩ﾋﾞ発泡ｼｰﾄ貼り ｱﾙﾐ枠共</t>
  </si>
  <si>
    <t>B．屋内運動場棟</t>
    <rPh sb="2" eb="4">
      <t>オクナイ</t>
    </rPh>
    <rPh sb="4" eb="7">
      <t>ウンドウジョウ</t>
    </rPh>
    <rPh sb="7" eb="8">
      <t>ムネ</t>
    </rPh>
    <phoneticPr fontId="4"/>
  </si>
  <si>
    <t>天井～天井 EXP.Jｶﾊﾞｰ⑧</t>
  </si>
  <si>
    <t>W19235xD3850 11段 1か所</t>
  </si>
  <si>
    <t>W520 ｸﾘｱﾗﾝｽ W250</t>
  </si>
  <si>
    <t>　鉄筋コンクリート</t>
    <rPh sb="1" eb="3">
      <t>テッキン</t>
    </rPh>
    <phoneticPr fontId="15"/>
  </si>
  <si>
    <t>軽量鉄骨天井下地</t>
  </si>
  <si>
    <t>W2000xH1800 両開き 独立基礎共</t>
  </si>
  <si>
    <t>屋上 樋受石</t>
  </si>
  <si>
    <t>AD1c</t>
  </si>
  <si>
    <t>ｽﾃﾝﾚｽ t1.6</t>
  </si>
  <si>
    <t>t5 φ300</t>
  </si>
  <si>
    <t>W135xH2950xD105</t>
  </si>
  <si>
    <t>W360xH2950xD180</t>
  </si>
  <si>
    <t>H2300     ﾐﾙｳｫｰﾙⅡ同等品</t>
  </si>
  <si>
    <t>FIX･ﾊﾟﾈﾙ付引違い窓</t>
  </si>
  <si>
    <t>W940xH2950xD150</t>
  </si>
  <si>
    <t>AW1d</t>
  </si>
  <si>
    <t>床 溶接金網</t>
  </si>
  <si>
    <t>ｔ</t>
  </si>
  <si>
    <t>1F相談室1等 上り框</t>
  </si>
  <si>
    <t>W600xD600xH200　仕上</t>
    <rPh sb="15" eb="17">
      <t>シアゲ</t>
    </rPh>
    <phoneticPr fontId="4"/>
  </si>
  <si>
    <t>t30 ﾀｲﾙ下</t>
  </si>
  <si>
    <t>A-c07</t>
  </si>
  <si>
    <t>養生</t>
    <rPh sb="0" eb="2">
      <t>ヨウジョウ</t>
    </rPh>
    <phoneticPr fontId="15"/>
  </si>
  <si>
    <t>t6.0 塗装下地</t>
  </si>
  <si>
    <t>A-c07.A-d11</t>
  </si>
  <si>
    <t>W3478xD400xH900</t>
  </si>
  <si>
    <t>B-c03</t>
  </si>
  <si>
    <t>ｽﾃﾝﾚｽ W60xH0～75 曲面</t>
  </si>
  <si>
    <t>A-a05</t>
  </si>
  <si>
    <t>W1800xD900xH670</t>
  </si>
  <si>
    <t>壁 軽量鉄骨壁下地</t>
  </si>
  <si>
    <t>W65＠450(捨張)</t>
  </si>
  <si>
    <t>床 ｶｰﾍﾟｯﾄﾀｲﾙ</t>
  </si>
  <si>
    <t>W75＠300(直張)</t>
  </si>
  <si>
    <t>(c)鋼製建具</t>
  </si>
  <si>
    <t>ﾔﾏﾎﾞｳｼ</t>
  </si>
  <si>
    <t>柱型 軽量鉄骨壁下地</t>
  </si>
  <si>
    <t>W2000×H2800 WSP4d</t>
  </si>
  <si>
    <t xml:space="preserve"> 躯体ｺﾝｸﾘｰﾄ(屋外設備基礎)</t>
    <rPh sb="10" eb="12">
      <t>オクガイ</t>
    </rPh>
    <rPh sb="12" eb="14">
      <t>セツビ</t>
    </rPh>
    <rPh sb="14" eb="16">
      <t>キソ</t>
    </rPh>
    <phoneticPr fontId="23"/>
  </si>
  <si>
    <t>W65＠300(直張)</t>
  </si>
  <si>
    <t xml:space="preserve"> φ900､B種､L=11m</t>
  </si>
  <si>
    <t>天井 EP-G塗り</t>
  </si>
  <si>
    <t>[-125x65x6x8</t>
  </si>
  <si>
    <t>壁 軽量鉄骨壁開口補強</t>
  </si>
  <si>
    <t>AD-1a～1d ファスナー・ブラケット</t>
  </si>
  <si>
    <t>２４条申請</t>
    <rPh sb="2" eb="3">
      <t>ジョウ</t>
    </rPh>
    <rPh sb="3" eb="5">
      <t>シンセイ</t>
    </rPh>
    <phoneticPr fontId="15"/>
  </si>
  <si>
    <t>W65</t>
  </si>
  <si>
    <t>W985xD120</t>
  </si>
  <si>
    <t>　10.タイル工事</t>
  </si>
  <si>
    <t xml:space="preserve"> ﾍﾞｰｽﾊﾟｯｸ柱脚工法406-19V2､または同等工法以上</t>
    <rPh sb="9" eb="10">
      <t>チュウ</t>
    </rPh>
    <rPh sb="10" eb="11">
      <t>キャク</t>
    </rPh>
    <rPh sb="11" eb="13">
      <t>コウホウ</t>
    </rPh>
    <phoneticPr fontId="31"/>
  </si>
  <si>
    <t>W90</t>
  </si>
  <si>
    <t>(凡例A) 軽鉄壁下地開口補強</t>
  </si>
  <si>
    <t>Fa-8c</t>
  </si>
  <si>
    <t>19形＠360(捨貼) H2000以下</t>
  </si>
  <si>
    <t xml:space="preserve"> FC N18-15</t>
  </si>
  <si>
    <t>19形＠300(直貼) H400</t>
  </si>
  <si>
    <t>搬入口床 ｺﾝｸﾘｰﾄ金ｺﾞﾃ</t>
  </si>
  <si>
    <t>ｱﾙﾐ 450角(目地ﾀｲﾌﾟ)</t>
  </si>
  <si>
    <t>(2b)地盤改良工事</t>
    <rPh sb="3" eb="4">
      <t>クイ</t>
    </rPh>
    <rPh sb="4" eb="6">
      <t>ジバン</t>
    </rPh>
    <rPh sb="6" eb="8">
      <t>カイリョウ</t>
    </rPh>
    <rPh sb="8" eb="10">
      <t>コウジ</t>
    </rPh>
    <phoneticPr fontId="24"/>
  </si>
  <si>
    <t>Fa-4</t>
  </si>
  <si>
    <t>ｽﾃﾝﾚｽ 平型</t>
  </si>
  <si>
    <t>設備基礎見付 ｺﾝｸﾘｰﾄ打放補修</t>
  </si>
  <si>
    <t>19形＠300(直貼) H995</t>
  </si>
  <si>
    <t>軽量鉄骨天井開口補強</t>
  </si>
  <si>
    <t>欄間･両袖FIX付2連引分け框ﾄﾞｱ</t>
  </si>
  <si>
    <t>1F給食下処理室等 集水桝蓋</t>
  </si>
  <si>
    <t>1F給食調理室 集水桝蓋</t>
  </si>
  <si>
    <t>HTB-M16x50</t>
  </si>
  <si>
    <t>ｻﾝﾄﾞｸｯｼｮﾝ t30 地業共</t>
  </si>
  <si>
    <t>1F給食洗浄室 集水桝蓋</t>
  </si>
  <si>
    <t>踏面 ﾓﾙﾀﾙ金ｺﾞﾃ</t>
  </si>
  <si>
    <t>壁 ﾋﾞﾆｰﾙｸﾛｽ</t>
  </si>
  <si>
    <t>屋上 床 ｺﾝｸﾘｰﾄ金ｺﾞﾃ</t>
  </si>
  <si>
    <t>ﾀﾞﾑｳｪｰﾀ 壁点検口</t>
  </si>
  <si>
    <t>A-f12</t>
  </si>
  <si>
    <t>黒板  ｽﾗｲﾀﾞｰ曲面</t>
  </si>
  <si>
    <t>ｺﾝｸﾘｰﾄ舗装</t>
  </si>
  <si>
    <t>SD4a</t>
  </si>
  <si>
    <t>(f)ﾊﾟｰﾃｨｼｮﾝ</t>
  </si>
  <si>
    <t>H2.5 W1.5程度</t>
    <rPh sb="9" eb="11">
      <t>テイド</t>
    </rPh>
    <phoneticPr fontId="4"/>
  </si>
  <si>
    <t>6人分 側両面見え掛かり</t>
  </si>
  <si>
    <t>天井点検口</t>
  </si>
  <si>
    <t>ﾊﾞﾙｺﾆｰ笠木 ｺﾝｸﾘｰﾄ金ｺﾞﾃ</t>
  </si>
  <si>
    <t>特定防火設備 常開</t>
  </si>
  <si>
    <t>塗膜防水下</t>
  </si>
  <si>
    <t>ｱﾙﾐ 600角(目地ﾀｲﾌﾟ)</t>
  </si>
  <si>
    <t xml:space="preserve"> 54m3転用</t>
    <rPh sb="5" eb="7">
      <t>テンヨウ</t>
    </rPh>
    <phoneticPr fontId="23"/>
  </si>
  <si>
    <t>床下点検口</t>
  </si>
  <si>
    <t>4Fﾗｰﾆﾝｸﾞｺﾓﾝｽﾞ 手摺</t>
  </si>
  <si>
    <t>A-b12.f04.B-b12.f04</t>
  </si>
  <si>
    <t xml:space="preserve"> φ400-550､A種､L=10m</t>
  </si>
  <si>
    <t>600角 ｽﾃﾝﾚｽ</t>
  </si>
  <si>
    <t>ｽﾃﾝﾚｽ</t>
  </si>
  <si>
    <t>階段手摺</t>
  </si>
  <si>
    <t>H1300 段部</t>
  </si>
  <si>
    <t>2Fﾗｰﾆﾝｸﾞｺﾓﾝｽﾞ 蹴上 ｶｰﾍﾟｯﾄﾀｲﾙ</t>
  </si>
  <si>
    <t>Fa-6c</t>
  </si>
  <si>
    <t>A-f04&lt;A-40&gt;</t>
  </si>
  <si>
    <t>階段 壁付手摺</t>
  </si>
  <si>
    <t>W1350xD400xH900</t>
  </si>
  <si>
    <t>W5480xD1020xH800 1か所</t>
  </si>
  <si>
    <t>HTB-M22x60</t>
  </si>
  <si>
    <t>D180xH120 糸420迄</t>
  </si>
  <si>
    <t>Ba-3a</t>
  </si>
  <si>
    <t>AG1b</t>
  </si>
  <si>
    <t>ﾋﾟｸﾁｬｰﾚｰﾙ</t>
  </si>
  <si>
    <t>糸265 Co面</t>
  </si>
  <si>
    <t>無溶接継手費</t>
    <rPh sb="0" eb="2">
      <t>ムヨウセツ</t>
    </rPh>
    <rPh sb="2" eb="4">
      <t>ツギテ</t>
    </rPh>
    <rPh sb="4" eb="5">
      <t>ヒ</t>
    </rPh>
    <phoneticPr fontId="24"/>
  </si>
  <si>
    <t>木部 糸200迄</t>
  </si>
  <si>
    <t>A-a05.f04&lt;A-43&gt;</t>
  </si>
  <si>
    <t>Ca-5a</t>
  </si>
  <si>
    <t>ｱﾙﾐ押出し型材 ｼﾙﾊﾞｰ(市場品)</t>
  </si>
  <si>
    <t>W3525×H1700 AD9b</t>
  </si>
  <si>
    <t>TB1a</t>
  </si>
  <si>
    <t>立上り 吸水防止材</t>
  </si>
  <si>
    <t>ﾌｯｸ数:20</t>
  </si>
  <si>
    <t>(1f)の計</t>
    <rPh sb="5" eb="6">
      <t>ケイ</t>
    </rPh>
    <phoneticPr fontId="24"/>
  </si>
  <si>
    <t>1F校長室 化粧幕板</t>
  </si>
  <si>
    <t>LSD2b</t>
  </si>
  <si>
    <t>親子開きﾌﾗｯｼｭﾄﾞｱ</t>
  </si>
  <si>
    <t>H150 ｽﾁｰﾙ t1.6</t>
  </si>
  <si>
    <t>W1000xD120</t>
  </si>
  <si>
    <t>300型　L=0.5ｍ</t>
    <rPh sb="3" eb="4">
      <t>カタ</t>
    </rPh>
    <phoneticPr fontId="15"/>
  </si>
  <si>
    <t>仮囲い　学校側</t>
    <rPh sb="0" eb="1">
      <t>カリ</t>
    </rPh>
    <rPh sb="1" eb="2">
      <t>カコ</t>
    </rPh>
    <rPh sb="4" eb="6">
      <t>ガッコウ</t>
    </rPh>
    <rPh sb="6" eb="7">
      <t>ガワ</t>
    </rPh>
    <phoneticPr fontId="15"/>
  </si>
  <si>
    <t>EVｼｬﾌﾄ 吊りﾌｯｸ</t>
  </si>
  <si>
    <t>W995xD120</t>
  </si>
  <si>
    <t>手摺:ｽﾁｰﾙ φ34 、支柱･横桟:FB-100x9</t>
  </si>
  <si>
    <t>H140 塗膜防水下</t>
  </si>
  <si>
    <t>A-f11</t>
  </si>
  <si>
    <t>耐火帯.補助ｼｰﾄ.取付金物共</t>
  </si>
  <si>
    <t>樹脂ｺﾞﾑ 規格色 平型</t>
  </si>
  <si>
    <t>(2a)本体鉄骨工事</t>
    <rPh sb="4" eb="6">
      <t>ホンタイ</t>
    </rPh>
    <rPh sb="6" eb="8">
      <t>テッコツ</t>
    </rPh>
    <rPh sb="8" eb="10">
      <t>コウジ</t>
    </rPh>
    <phoneticPr fontId="23"/>
  </si>
  <si>
    <t>ｴﾎﾟｷｼ系接着剤</t>
  </si>
  <si>
    <t>W1840xD600xH860</t>
  </si>
  <si>
    <t>集水桝　□500×H1700</t>
    <rPh sb="0" eb="2">
      <t>シュウスイ</t>
    </rPh>
    <rPh sb="2" eb="3">
      <t>マス</t>
    </rPh>
    <phoneticPr fontId="4"/>
  </si>
  <si>
    <t>W250 ｸﾘｱﾗﾝｽ W250</t>
  </si>
  <si>
    <t>ｱｽﾌｧﾙﾄ防水下</t>
  </si>
  <si>
    <t>Low-E3+A12+TP4 2.00㎡以下</t>
  </si>
  <si>
    <t>素地</t>
  </si>
  <si>
    <t xml:space="preserve"> 380x150､材工共</t>
    <rPh sb="9" eb="11">
      <t>ザイコウ</t>
    </rPh>
    <rPh sb="11" eb="12">
      <t>トモ</t>
    </rPh>
    <phoneticPr fontId="27"/>
  </si>
  <si>
    <t>ﾌﾟﾗｯﾄﾎｰﾑ床 ｺﾝｸﾘｰﾄ金ｺﾞﾃ</t>
  </si>
  <si>
    <t>ﾋﾞﾆｰﾙ巾木</t>
  </si>
  <si>
    <t>設備基礎天端 ｺﾝｸﾘｰﾄ金ｺﾞﾃ</t>
  </si>
  <si>
    <t>Low-E5+A12+TP4 2.00㎡以下</t>
  </si>
  <si>
    <t>柱 耐火ｼｰﾄ張り</t>
    <rPh sb="7" eb="8">
      <t>ハ</t>
    </rPh>
    <phoneticPr fontId="4"/>
  </si>
  <si>
    <t>W205 塗膜防水下</t>
  </si>
  <si>
    <t>庇排水溝 ｺﾝｸﾘｰﾄ金ｺﾞﾃ</t>
  </si>
  <si>
    <t>φ600 L700</t>
  </si>
  <si>
    <t>SD6c</t>
  </si>
  <si>
    <t>コンクリート打設手間</t>
    <rPh sb="6" eb="8">
      <t>ダセツ</t>
    </rPh>
    <rPh sb="8" eb="10">
      <t>テマ</t>
    </rPh>
    <phoneticPr fontId="23"/>
  </si>
  <si>
    <t>ﾊﾟﾈﾙ付片引きﾊﾝｶﾞｰ框ﾄﾞｱ</t>
  </si>
  <si>
    <t>W200 塗膜防水下</t>
  </si>
  <si>
    <t>遣方</t>
    <rPh sb="0" eb="1">
      <t>ヤ</t>
    </rPh>
    <rPh sb="1" eb="2">
      <t>カタ</t>
    </rPh>
    <phoneticPr fontId="15"/>
  </si>
  <si>
    <t>FB-6x65</t>
  </si>
  <si>
    <t>ﾊﾞﾙｺﾆｰ排水溝 ｺﾝｸﾘｰﾄ金ｺﾞﾃ</t>
  </si>
  <si>
    <t>遮音間仕切(片面防水)</t>
  </si>
  <si>
    <t>手摺壁天端 ｺﾝｸﾘｰﾄ金ｺﾞﾃ</t>
  </si>
  <si>
    <t>AW1c</t>
  </si>
  <si>
    <t>+GW充填</t>
  </si>
  <si>
    <t>t50 24kg/m3</t>
  </si>
  <si>
    <t>W190 吹付下</t>
  </si>
  <si>
    <t>建具廻り</t>
    <rPh sb="0" eb="2">
      <t>タテグ</t>
    </rPh>
    <rPh sb="2" eb="3">
      <t>マワ</t>
    </rPh>
    <phoneticPr fontId="4"/>
  </si>
  <si>
    <t>t30 素地</t>
  </si>
  <si>
    <t>壁～壁 EXP.Jｶﾊﾞｰ⑥</t>
  </si>
  <si>
    <t>糸125 塗膜防水下</t>
  </si>
  <si>
    <t>L(3810+2010)xH2605xD228</t>
  </si>
  <si>
    <t>場内仮置土</t>
    <rPh sb="0" eb="2">
      <t>ジョウナイ</t>
    </rPh>
    <rPh sb="2" eb="3">
      <t>カリ</t>
    </rPh>
    <rPh sb="3" eb="5">
      <t>オキツチ</t>
    </rPh>
    <phoneticPr fontId="23"/>
  </si>
  <si>
    <t>ｸﾞﾚｰﾁﾝｸﾞ蓋</t>
  </si>
  <si>
    <t>庇立上り ｺﾝｸﾘｰﾄ打放補修</t>
  </si>
  <si>
    <t>ﾊﾞﾙｺﾆｰ 立上り ｺﾝｸﾘｰﾄ打放補修</t>
  </si>
  <si>
    <t>W5410xD400xH1075</t>
  </si>
  <si>
    <t>ＶＰ管　φ125</t>
    <rPh sb="2" eb="3">
      <t>カン</t>
    </rPh>
    <phoneticPr fontId="4"/>
  </si>
  <si>
    <t>○-406.4x16</t>
  </si>
  <si>
    <t>庇見付 ｺﾝｸﾘｰﾄ打放補修</t>
  </si>
  <si>
    <t>(1d)の計</t>
    <rPh sb="5" eb="6">
      <t>ケイ</t>
    </rPh>
    <phoneticPr fontId="24"/>
  </si>
  <si>
    <t>糸175 塗膜防水下</t>
  </si>
  <si>
    <t>La-1a</t>
  </si>
  <si>
    <t>梁型 DP塗り</t>
  </si>
  <si>
    <t>梁 耐火被覆</t>
  </si>
  <si>
    <t>塗装下</t>
  </si>
  <si>
    <t>柱型 ｺﾝｸﾘｰﾄ打放補修</t>
  </si>
  <si>
    <t>手摺壁 ｺﾝｸﾘｰﾄ打放補修</t>
  </si>
  <si>
    <t>柱型 耐水石膏ﾎﾞｰﾄﾞ</t>
  </si>
  <si>
    <t>伸縮目地@5000 変性ｼﾘｺﾝ目地材 t10</t>
  </si>
  <si>
    <t>HTB-M16x60</t>
  </si>
  <si>
    <t>段床 ﾓﾙﾀﾙ金ｺﾞﾃ</t>
  </si>
  <si>
    <t>　5.型枠工事</t>
    <rPh sb="2" eb="4">
      <t>カタワク</t>
    </rPh>
    <rPh sb="4" eb="6">
      <t>コウジ</t>
    </rPh>
    <phoneticPr fontId="4"/>
  </si>
  <si>
    <t>蓋版（ｺﾝｸﾘｰﾄ･細目ｸﾞﾚｰﾁﾝｸﾞT-14）据付共</t>
    <rPh sb="0" eb="1">
      <t>フタ</t>
    </rPh>
    <rPh sb="1" eb="2">
      <t>バン</t>
    </rPh>
    <rPh sb="10" eb="12">
      <t>ホソメ</t>
    </rPh>
    <rPh sb="25" eb="27">
      <t>スエツケ</t>
    </rPh>
    <rPh sb="27" eb="28">
      <t>トモ</t>
    </rPh>
    <phoneticPr fontId="4"/>
  </si>
  <si>
    <t>成形板 ﾍﾞｰｽﾓﾙﾀﾙ</t>
  </si>
  <si>
    <t>H=1800</t>
  </si>
  <si>
    <t>建具廻り  枠詰めﾓﾙﾀﾙ</t>
  </si>
  <si>
    <t>基</t>
    <rPh sb="0" eb="1">
      <t>キ</t>
    </rPh>
    <phoneticPr fontId="24"/>
  </si>
  <si>
    <t>AD7b</t>
  </si>
  <si>
    <t>　フェンス</t>
  </si>
  <si>
    <t>HTB-M22x75</t>
  </si>
  <si>
    <t>防水材入</t>
  </si>
  <si>
    <t xml:space="preserve"> φ550</t>
  </si>
  <si>
    <t>手摺壁 複層塗材RE</t>
  </si>
  <si>
    <t>柱型 複層塗材RE</t>
  </si>
  <si>
    <t>SD5</t>
  </si>
  <si>
    <t>手摺壁天端 複層塗材RE</t>
  </si>
  <si>
    <t>既存ｱｽﾌｧﾙﾄ舗装撤去</t>
    <rPh sb="0" eb="2">
      <t>キゾン</t>
    </rPh>
    <rPh sb="8" eb="10">
      <t>ホソウ</t>
    </rPh>
    <rPh sb="10" eb="12">
      <t>テッキョ</t>
    </rPh>
    <phoneticPr fontId="4"/>
  </si>
  <si>
    <t>ﾋﾟｯﾄ 床 ｺﾝｸﾘｰﾄ金ｺﾞﾃ</t>
  </si>
  <si>
    <t>+GW充填 千鳥配置</t>
  </si>
  <si>
    <t>W2780xD120</t>
  </si>
  <si>
    <t>1F事務室 ｶｰﾃﾝ</t>
  </si>
  <si>
    <t xml:space="preserve"> φ800-1,000､A種､L=11m</t>
  </si>
  <si>
    <t>杭間ざらい</t>
    <rPh sb="0" eb="1">
      <t>カン</t>
    </rPh>
    <phoneticPr fontId="23"/>
  </si>
  <si>
    <t>仕上</t>
  </si>
  <si>
    <t>3F通級学級2 ｶｰﾃﾝ</t>
    <rPh sb="2" eb="4">
      <t>ツウキュウ</t>
    </rPh>
    <phoneticPr fontId="4"/>
  </si>
  <si>
    <t>側一面見え掛かり</t>
  </si>
  <si>
    <t>2F多目的教室1 ｶｰﾃﾝ</t>
  </si>
  <si>
    <t>ﾋﾟｯﾄ 釜場 防水ﾓﾙﾀﾙ金ｺﾞﾃ</t>
  </si>
  <si>
    <t>凡例【X】 現場打擁壁</t>
  </si>
  <si>
    <t>D180xH130 糸310迄</t>
  </si>
  <si>
    <t>床  ｾﾙﾌﾚﾍﾞﾘﾝｸﾞ</t>
  </si>
  <si>
    <t>Ka-2b</t>
  </si>
  <si>
    <t>床 ﾓﾙﾀﾙ塗り</t>
  </si>
  <si>
    <t>N</t>
  </si>
  <si>
    <t>目地張り</t>
    <rPh sb="0" eb="2">
      <t>メジ</t>
    </rPh>
    <rPh sb="2" eb="3">
      <t>ハ</t>
    </rPh>
    <phoneticPr fontId="4"/>
  </si>
  <si>
    <t>(凡例E遮) 耐火遮音間仕切</t>
  </si>
  <si>
    <t>A-b18.d02 壁付ｺ型</t>
  </si>
  <si>
    <t>ﾓﾙﾀﾙ塗り</t>
  </si>
  <si>
    <t>床  ｺﾝｸﾘｰﾄ金ｺﾞﾃ</t>
  </si>
  <si>
    <t>異形鉄筋</t>
  </si>
  <si>
    <t>1F給食検収室</t>
  </si>
  <si>
    <t>1F給食調理室</t>
  </si>
  <si>
    <t>A-c03</t>
  </si>
  <si>
    <t>1F給食下処理室</t>
  </si>
  <si>
    <t>W3675×H1795 AW2b</t>
  </si>
  <si>
    <t>W800xD600xH200　仕上</t>
    <rPh sb="15" eb="17">
      <t>シアゲ</t>
    </rPh>
    <phoneticPr fontId="4"/>
  </si>
  <si>
    <t xml:space="preserve"> 均しｺﾝｸﾘｰﾄ</t>
    <rPh sb="1" eb="2">
      <t>ナラ</t>
    </rPh>
    <phoneticPr fontId="23"/>
  </si>
  <si>
    <t>片引きﾌﾗｯｼｭﾄﾞｱ</t>
  </si>
  <si>
    <t>W2100xD900xH800</t>
  </si>
  <si>
    <t>t12.5GB-R+12.5GB-S</t>
  </si>
  <si>
    <t>WD2c</t>
  </si>
  <si>
    <t xml:space="preserve"> SN490B</t>
  </si>
  <si>
    <t>(a)ｱﾙﾐ製建具</t>
  </si>
  <si>
    <t>(b)木･ｱﾙﾐ複合建具</t>
  </si>
  <si>
    <t>(d)軽量鋼製建具</t>
  </si>
  <si>
    <t>(h)ﾄｲﾚﾌﾞｰｽ</t>
  </si>
  <si>
    <t>AD2a</t>
  </si>
  <si>
    <t>AD2c</t>
  </si>
  <si>
    <t>AD4</t>
  </si>
  <si>
    <t>標準日数　運搬共</t>
    <rPh sb="0" eb="2">
      <t>ヒョウジュン</t>
    </rPh>
    <rPh sb="2" eb="4">
      <t>ニッスウ</t>
    </rPh>
    <rPh sb="5" eb="7">
      <t>ウンパン</t>
    </rPh>
    <rPh sb="7" eb="8">
      <t>トモ</t>
    </rPh>
    <phoneticPr fontId="15"/>
  </si>
  <si>
    <t>巾木 WP塗り</t>
  </si>
  <si>
    <t>欄間･片袖引違い窓付引違いﾄﾞｱ</t>
  </si>
  <si>
    <t>SD4b</t>
  </si>
  <si>
    <t>H1100 ｽﾁｰﾙ FB t9　支柱@1060</t>
  </si>
  <si>
    <t>防火設備</t>
  </si>
  <si>
    <t>引違い窓</t>
  </si>
  <si>
    <t>AD7a</t>
  </si>
  <si>
    <t>片袖FIX付2段引違い窓</t>
  </si>
  <si>
    <t>AD9a</t>
  </si>
  <si>
    <t>AW1a</t>
  </si>
  <si>
    <t>生徒用下足棚+屋内消火栓</t>
  </si>
  <si>
    <t>4連引違い窓</t>
  </si>
  <si>
    <t>掃除用具入れ</t>
  </si>
  <si>
    <t>　21.雑工事</t>
  </si>
  <si>
    <t>AW1b</t>
  </si>
  <si>
    <t>吉野石膏:S12同等品</t>
  </si>
  <si>
    <t>200角 ｽﾃﾝﾚｽ製 細目</t>
  </si>
  <si>
    <t>Low-E5+A12+耐熱強化5 2.00㎡以下</t>
  </si>
  <si>
    <t>AW1f</t>
  </si>
  <si>
    <t>W3600xD300･450xH1900</t>
  </si>
  <si>
    <t>AW3a</t>
  </si>
  <si>
    <t>H400 PB面</t>
  </si>
  <si>
    <t>19形＠360(捨貼)</t>
  </si>
  <si>
    <t>2連引違い窓</t>
  </si>
  <si>
    <t>W3465xD605xH3000</t>
  </si>
  <si>
    <t>立上 ｳﾚﾀﾝ系 Co面</t>
  </si>
  <si>
    <t>鉄骨母屋面</t>
  </si>
  <si>
    <t>AW3b</t>
  </si>
  <si>
    <t>AW4a</t>
  </si>
  <si>
    <t>Ba-1c</t>
  </si>
  <si>
    <t xml:space="preserve"> P1､P1A</t>
  </si>
  <si>
    <t>H600 PB面</t>
  </si>
  <si>
    <t>小荷物専用昇降機</t>
    <rPh sb="0" eb="3">
      <t>コニモツ</t>
    </rPh>
    <rPh sb="3" eb="5">
      <t>センヨウ</t>
    </rPh>
    <rPh sb="5" eb="8">
      <t>ショウコウキ</t>
    </rPh>
    <phoneticPr fontId="15"/>
  </si>
  <si>
    <t>AW4b</t>
  </si>
  <si>
    <t>職員･来客駐車場 階段</t>
  </si>
  <si>
    <t>W2325×H2895 AD8</t>
  </si>
  <si>
    <t>ｸﾗｯｼｬﾗﾝ砕石路盤 t150</t>
  </si>
  <si>
    <t>AW4c</t>
  </si>
  <si>
    <t>AW5a</t>
  </si>
  <si>
    <t>AW5b</t>
  </si>
  <si>
    <t>H1200</t>
  </si>
  <si>
    <t>AW6</t>
  </si>
  <si>
    <t>AW7</t>
  </si>
  <si>
    <t>下部FIX付引違い窓</t>
  </si>
  <si>
    <t>機械基礎天端 防塵塗り床</t>
  </si>
  <si>
    <t>AW8</t>
  </si>
  <si>
    <t>片袖FIX付2連引違い窓</t>
  </si>
  <si>
    <t>ﾌﾛｱｻｲﾝ</t>
  </si>
  <si>
    <t>AW10</t>
  </si>
  <si>
    <t>化粧ｹｲｶﾙ板取合腰壁見切縁</t>
    <rPh sb="0" eb="2">
      <t>ケショウ</t>
    </rPh>
    <rPh sb="6" eb="7">
      <t>イタ</t>
    </rPh>
    <rPh sb="7" eb="9">
      <t>トリア</t>
    </rPh>
    <rPh sb="9" eb="11">
      <t>コシカベ</t>
    </rPh>
    <rPh sb="11" eb="13">
      <t>ミキ</t>
    </rPh>
    <rPh sb="13" eb="14">
      <t>フチ</t>
    </rPh>
    <phoneticPr fontId="4"/>
  </si>
  <si>
    <t>連装FIX窓･換気窓付外倒し窓</t>
  </si>
  <si>
    <t>LSD2a</t>
  </si>
  <si>
    <t>AW11a</t>
  </si>
  <si>
    <t>W630xD516xH1010</t>
  </si>
  <si>
    <t>既製品 600角 階高H4400用 取付金物共</t>
  </si>
  <si>
    <t>ﾊﾅﾐｽﾞｷ(白)</t>
  </si>
  <si>
    <t>止水板</t>
    <rPh sb="0" eb="2">
      <t>シスイザイ</t>
    </rPh>
    <rPh sb="2" eb="3">
      <t>バン</t>
    </rPh>
    <phoneticPr fontId="24"/>
  </si>
  <si>
    <t>ﾀﾃ方向 鈍角</t>
  </si>
  <si>
    <t>AW11b</t>
  </si>
  <si>
    <t>AW12a</t>
  </si>
  <si>
    <t>AW14</t>
  </si>
  <si>
    <t>AG1a</t>
  </si>
  <si>
    <t>ｽﾗﾌﾞ裏 現場発泡ｳﾚﾀﾝ吹付</t>
  </si>
  <si>
    <t>A-f07</t>
  </si>
  <si>
    <t>柱型 ﾋﾞﾆｰﾙｸﾛｽ</t>
  </si>
  <si>
    <t>ﾊﾞﾙｺﾆｰ床 ｺﾝｸﾘｰﾄ金ｺﾞﾃ</t>
  </si>
  <si>
    <t>欄間･両袖FIX付引分け框ﾄﾞｱ</t>
  </si>
  <si>
    <t>AD1b</t>
  </si>
  <si>
    <t>厚22.0　期間18ヶ月</t>
    <rPh sb="0" eb="1">
      <t>アツ</t>
    </rPh>
    <rPh sb="6" eb="8">
      <t>キカン</t>
    </rPh>
    <rPh sb="11" eb="12">
      <t>ゲツ</t>
    </rPh>
    <phoneticPr fontId="15"/>
  </si>
  <si>
    <t>手洗いｼﾝｸ</t>
  </si>
  <si>
    <t>AD1d</t>
  </si>
  <si>
    <t>TB3b</t>
  </si>
  <si>
    <t>W3600xH900</t>
  </si>
  <si>
    <t>SD1</t>
  </si>
  <si>
    <t>欄間FIX付両開き框ﾄﾞｱ</t>
  </si>
  <si>
    <t xml:space="preserve"> SD345 D22</t>
  </si>
  <si>
    <t>SD2</t>
  </si>
  <si>
    <t>片開き框ﾄﾞｱ</t>
  </si>
  <si>
    <t>ＶＰ管　φ100</t>
    <rPh sb="2" eb="3">
      <t>カン</t>
    </rPh>
    <phoneticPr fontId="4"/>
  </si>
  <si>
    <t>SD3a</t>
  </si>
  <si>
    <t>W3640x590xH2600</t>
  </si>
  <si>
    <t>L=10.0m　24.0t</t>
  </si>
  <si>
    <t>戸袋枠･潜戸付両開きﾌﾗｯｼｭﾄﾞｱ</t>
  </si>
  <si>
    <t>H-194x150x6x9</t>
  </si>
  <si>
    <t>吉野石膏:ﾊｲﾊﾟｰｳｫｰﾙZ･WI同等品</t>
  </si>
  <si>
    <t>　〃</t>
  </si>
  <si>
    <t>SD3b</t>
  </si>
  <si>
    <t>SD6d</t>
  </si>
  <si>
    <t>W2447xD850xH800</t>
  </si>
  <si>
    <t>Ca-4a</t>
  </si>
  <si>
    <t>(3階)</t>
  </si>
  <si>
    <t>Ba-1d</t>
  </si>
  <si>
    <t>戸袋枠付片開きﾌﾗｯｼｭﾄﾞｱ</t>
  </si>
  <si>
    <t>La-1k</t>
  </si>
  <si>
    <t>戸袋枠･潜戸付片開きﾌﾗｯｼｭﾄﾞｱ</t>
  </si>
  <si>
    <t>SD6a</t>
  </si>
  <si>
    <t>SD6b</t>
  </si>
  <si>
    <t>石川県輪島市河井町地内</t>
    <rPh sb="0" eb="2">
      <t>イシカワ</t>
    </rPh>
    <rPh sb="2" eb="3">
      <t>ケン</t>
    </rPh>
    <rPh sb="3" eb="6">
      <t>ワジマシ</t>
    </rPh>
    <rPh sb="6" eb="9">
      <t>カワイマチ</t>
    </rPh>
    <rPh sb="9" eb="11">
      <t>チナイ</t>
    </rPh>
    <phoneticPr fontId="23"/>
  </si>
  <si>
    <t>SW1a</t>
  </si>
  <si>
    <t>2段4連FIX窓</t>
  </si>
  <si>
    <t>450×450　ﾎﾞｰﾄﾞ切込補強共</t>
  </si>
  <si>
    <t>G</t>
  </si>
  <si>
    <t>SW1b</t>
  </si>
  <si>
    <t>LGSW65+t12.5+12.5GB-S(両面)</t>
  </si>
  <si>
    <t>SW3</t>
  </si>
  <si>
    <t>片引きﾊﾝｶﾞｰﾄﾞｱ</t>
  </si>
  <si>
    <t>額入片引きﾊﾝｶﾞｰﾄﾞｱ</t>
  </si>
  <si>
    <t>Ea-10</t>
  </si>
  <si>
    <t>人通口スリーブ</t>
    <rPh sb="0" eb="3">
      <t>ジンツウコウ</t>
    </rPh>
    <phoneticPr fontId="24"/>
  </si>
  <si>
    <t>3Fﾌﾞﾗｳｼﾞﾝｸﾞ･家庭準備室 ｶｰﾃﾝ</t>
  </si>
  <si>
    <t>W1200xD600･450xH2000</t>
  </si>
  <si>
    <t>SS1b</t>
  </si>
  <si>
    <t>LSD2c</t>
  </si>
  <si>
    <t>Ca-9e</t>
  </si>
  <si>
    <t>LSD2d</t>
  </si>
  <si>
    <t>LSD2e</t>
  </si>
  <si>
    <t>t250</t>
  </si>
  <si>
    <t>LSD2f</t>
  </si>
  <si>
    <t>中ボルト-M12x40</t>
    <rPh sb="0" eb="1">
      <t>チュウ</t>
    </rPh>
    <phoneticPr fontId="24"/>
  </si>
  <si>
    <t>総合案内ｻｲﾝ</t>
  </si>
  <si>
    <t>LSD3a</t>
  </si>
  <si>
    <t>LSD4</t>
  </si>
  <si>
    <t>SS1a</t>
  </si>
  <si>
    <t>担架収納</t>
  </si>
  <si>
    <t>防火電動ｼｰﾄｼｬｯﾀｰ</t>
  </si>
  <si>
    <t xml:space="preserve"> SD295 D10　　</t>
  </si>
  <si>
    <t>2連防火･防煙電動ｼｰﾄｼｬｯﾀｰ</t>
  </si>
  <si>
    <t>内部　ＥＶシャフト内足場</t>
    <rPh sb="0" eb="2">
      <t>ナイブ</t>
    </rPh>
    <rPh sb="9" eb="10">
      <t>ナイ</t>
    </rPh>
    <rPh sb="10" eb="12">
      <t>アシバ</t>
    </rPh>
    <phoneticPr fontId="15"/>
  </si>
  <si>
    <t>鉄部 糸500迄</t>
  </si>
  <si>
    <t xml:space="preserve"> 300x200､材工共</t>
    <rPh sb="9" eb="11">
      <t>ザイコウ</t>
    </rPh>
    <rPh sb="11" eb="12">
      <t>トモ</t>
    </rPh>
    <phoneticPr fontId="27"/>
  </si>
  <si>
    <t>3連防火･防煙電動ｼｰﾄｼｬｯﾀｰ</t>
  </si>
  <si>
    <t>Ga-3a</t>
  </si>
  <si>
    <t>PL-22</t>
  </si>
  <si>
    <t>WSP1a</t>
  </si>
  <si>
    <t>H100 OA用</t>
  </si>
  <si>
    <t>学校用ﾊﾟｰﾃｼｮﾝ</t>
  </si>
  <si>
    <t>WSP1b</t>
  </si>
  <si>
    <t>WSP1d</t>
  </si>
  <si>
    <t>WSP2b</t>
  </si>
  <si>
    <t>柱型 DP塗り</t>
  </si>
  <si>
    <t>WSP4a</t>
  </si>
  <si>
    <t>WSP4b</t>
  </si>
  <si>
    <t>間仕切-建具取合枠 ﾛｯｸｳｰﾙ充填</t>
  </si>
  <si>
    <t>VP φ100 L700</t>
  </si>
  <si>
    <t>(土工)</t>
  </si>
  <si>
    <t>木部 糸450迄</t>
  </si>
  <si>
    <t>WSP4d</t>
  </si>
  <si>
    <t>WSP6a</t>
  </si>
  <si>
    <t>WSP7</t>
  </si>
  <si>
    <t>Ca-2</t>
  </si>
  <si>
    <t>職員用くつ入れ</t>
  </si>
  <si>
    <t>SF1</t>
  </si>
  <si>
    <t>木部 糸100迄 H900</t>
  </si>
  <si>
    <t>三方枠</t>
  </si>
  <si>
    <t>SF3b</t>
  </si>
  <si>
    <t>Low-E5+A6+TP5 4.00㎡以下</t>
  </si>
  <si>
    <t>ﾄｲﾚﾌﾞｰｽ</t>
  </si>
  <si>
    <t>浸透性ｲﾝﾀｰﾛｯｷﾝｸﾞﾌﾞﾛｯｸ t80</t>
  </si>
  <si>
    <t>TB1b</t>
  </si>
  <si>
    <t>TB1c</t>
  </si>
  <si>
    <t>建具廻り ｸﾞﾗｽｳｰﾙ押え金物</t>
  </si>
  <si>
    <t xml:space="preserve"> DID区間無､10t積､ﾊﾞｯｸﾎｳ0.8㎥</t>
    <rPh sb="6" eb="7">
      <t>ナシ</t>
    </rPh>
    <phoneticPr fontId="32"/>
  </si>
  <si>
    <t>遮音間仕切(両面防水)</t>
  </si>
  <si>
    <t>木造2階建て　床面積126㎡　1棟</t>
    <rPh sb="0" eb="2">
      <t>モクゾウ</t>
    </rPh>
    <rPh sb="3" eb="4">
      <t>カイ</t>
    </rPh>
    <rPh sb="4" eb="5">
      <t>タ</t>
    </rPh>
    <rPh sb="7" eb="8">
      <t>ユカ</t>
    </rPh>
    <rPh sb="8" eb="10">
      <t>メンセキ</t>
    </rPh>
    <rPh sb="16" eb="17">
      <t>ムネ</t>
    </rPh>
    <phoneticPr fontId="4"/>
  </si>
  <si>
    <t>TB2a</t>
  </si>
  <si>
    <t>TB4a</t>
  </si>
  <si>
    <t>強化ガラス（学校用）</t>
    <rPh sb="0" eb="2">
      <t>キョウカ</t>
    </rPh>
    <rPh sb="6" eb="8">
      <t>ガッコウ</t>
    </rPh>
    <rPh sb="8" eb="9">
      <t>ヨウ</t>
    </rPh>
    <phoneticPr fontId="4"/>
  </si>
  <si>
    <t>TB4b</t>
  </si>
  <si>
    <t>8人分</t>
  </si>
  <si>
    <t>床 OAﾌﾛｱ</t>
  </si>
  <si>
    <t>TB5a</t>
  </si>
  <si>
    <t>ﾙｰﾊﾞｰ UC塗り</t>
  </si>
  <si>
    <t>TB1</t>
  </si>
  <si>
    <t>TB3</t>
  </si>
  <si>
    <t>(凡例A遮) 耐火遮音間仕切</t>
  </si>
  <si>
    <t>壁 掲示ｸﾛｽ</t>
  </si>
  <si>
    <t>t4 2.00㎡以下</t>
  </si>
  <si>
    <t>H2.5 C0.10 W0.7 二脚鳥居支柱共</t>
  </si>
  <si>
    <t>t15 直貼</t>
  </si>
  <si>
    <t>W1800xH1200</t>
  </si>
  <si>
    <t>t5 2.18㎡以下</t>
  </si>
  <si>
    <t>枚</t>
  </si>
  <si>
    <t>LSD-2a等 型板ｶﾞﾗｽ</t>
  </si>
  <si>
    <t>t4 W60xH60</t>
  </si>
  <si>
    <t>Low-E複層ｶﾞﾗｽ</t>
  </si>
  <si>
    <t>Low-E3+A12+FL3 2.00㎡以下</t>
  </si>
  <si>
    <t>Ba-1a</t>
  </si>
  <si>
    <t>Low-E5+A12+FL6 2.00㎡以下</t>
  </si>
  <si>
    <t>Low-E5+A12+FL6 4.00㎡以下</t>
  </si>
  <si>
    <t>片面周長</t>
  </si>
  <si>
    <t>Low-E3+A12+PW6.8 2.00㎡以下</t>
  </si>
  <si>
    <t>Low-E5+A12+PW6.8 2.00㎡以下</t>
  </si>
  <si>
    <t>Low-E6+A6+FL6 2.00㎡以下</t>
  </si>
  <si>
    <t>手洗い</t>
  </si>
  <si>
    <t>Low-E強化4+A12+FL3 2.00㎡以下</t>
  </si>
  <si>
    <t>Low-E強化5+A12+FL3 2.00㎡以下</t>
  </si>
  <si>
    <t>ｽﾁｰﾙﾒｯｼｭﾌｪﾝｽ門扉</t>
  </si>
  <si>
    <t>腰壁見切縁 UC塗り</t>
  </si>
  <si>
    <t>Low-E強化5+A12+FL5 4.00㎡以下</t>
  </si>
  <si>
    <t xml:space="preserve"> 校舎棟</t>
    <rPh sb="1" eb="3">
      <t>コウシャ</t>
    </rPh>
    <rPh sb="3" eb="4">
      <t>トウ</t>
    </rPh>
    <phoneticPr fontId="23"/>
  </si>
  <si>
    <t>捨貼耐水PB t12.5共</t>
  </si>
  <si>
    <t>ｺﾝｸﾘｰﾄ打設手間</t>
  </si>
  <si>
    <t>ｶﾞﾗｽｼｰﾘﾝｸﾞ</t>
  </si>
  <si>
    <t>W3600xD360xH1375</t>
  </si>
  <si>
    <t>VP φ200 砂基礎共</t>
  </si>
  <si>
    <t>飛散防止ﾌｨﾙﾑ</t>
  </si>
  <si>
    <t>(木製建具)</t>
  </si>
  <si>
    <t>(木･ｱﾙﾐ複合建具)</t>
  </si>
  <si>
    <t>(ﾊﾟｰﾃｼｮﾝ)</t>
  </si>
  <si>
    <t>(ﾗｰﾆﾝｸﾞｺﾓﾝｽﾞ ｶﾞﾗｽ手摺)</t>
  </si>
  <si>
    <t>階段手摺縦材 UC塗り</t>
  </si>
  <si>
    <t>天井 WP塗り</t>
  </si>
  <si>
    <t>W600xD450xH2000</t>
  </si>
  <si>
    <t>杭施工費</t>
    <rPh sb="0" eb="1">
      <t>クイ</t>
    </rPh>
    <rPh sb="1" eb="3">
      <t>セコウ</t>
    </rPh>
    <rPh sb="3" eb="4">
      <t>ヒ</t>
    </rPh>
    <phoneticPr fontId="24"/>
  </si>
  <si>
    <t>ｱﾃ板面</t>
  </si>
  <si>
    <t>外壁 DP塗り</t>
  </si>
  <si>
    <t>C種</t>
  </si>
  <si>
    <t>天井 DP塗り</t>
  </si>
  <si>
    <t>Ba-3g</t>
  </si>
  <si>
    <t>工事中、竣工時</t>
    <rPh sb="0" eb="3">
      <t>コウジチュウ</t>
    </rPh>
    <rPh sb="4" eb="7">
      <t>シュンコウジ</t>
    </rPh>
    <phoneticPr fontId="15"/>
  </si>
  <si>
    <t>29*2,097.52㎡/750+3＝84日</t>
    <rPh sb="21" eb="22">
      <t>ニチ</t>
    </rPh>
    <phoneticPr fontId="15"/>
  </si>
  <si>
    <t>鉄部</t>
  </si>
  <si>
    <t>木部面</t>
  </si>
  <si>
    <t>Ba-3f</t>
  </si>
  <si>
    <t>W900xD350xH110</t>
  </si>
  <si>
    <t>額縁 WP塗装</t>
  </si>
  <si>
    <t>ポンプ圧送費</t>
    <rPh sb="3" eb="5">
      <t>アッソウ</t>
    </rPh>
    <rPh sb="5" eb="6">
      <t>ヒ</t>
    </rPh>
    <phoneticPr fontId="15"/>
  </si>
  <si>
    <t>表示:ｶﾞﾗｽ面にMF貼り</t>
  </si>
  <si>
    <t>　4.コンクリート工事</t>
    <rPh sb="8" eb="10">
      <t>コウジ</t>
    </rPh>
    <phoneticPr fontId="4"/>
  </si>
  <si>
    <t>音楽室（2カ所）、家庭室（2カ所）、</t>
    <rPh sb="6" eb="7">
      <t>ショ</t>
    </rPh>
    <rPh sb="15" eb="16">
      <t>ショ</t>
    </rPh>
    <phoneticPr fontId="4"/>
  </si>
  <si>
    <t>ｔ9.5GB-NC+t9.0AT</t>
  </si>
  <si>
    <t>木部 糸150迄</t>
  </si>
  <si>
    <t>蹴上 ﾎﾟﾘｳﾚﾀﾝ系ｸﾘｱ塗装</t>
  </si>
  <si>
    <t>La-1j</t>
  </si>
  <si>
    <t>不燃</t>
  </si>
  <si>
    <t>壁 WP塗り</t>
  </si>
  <si>
    <t>雑コンクリート</t>
    <rPh sb="0" eb="1">
      <t>ザツ</t>
    </rPh>
    <phoneticPr fontId="24"/>
  </si>
  <si>
    <t>Ea-8</t>
  </si>
  <si>
    <t>柱型 WP塗り</t>
  </si>
  <si>
    <t>下り壁 DP塗り</t>
  </si>
  <si>
    <t>一般用</t>
  </si>
  <si>
    <t>下部 ｸﾞﾗｽｳｰﾙ押え金物</t>
  </si>
  <si>
    <t>事前配合試験､六価ｸﾛﾑ溶出試験費</t>
    <rPh sb="0" eb="6">
      <t>ジゼンハイゴウシケン</t>
    </rPh>
    <rPh sb="7" eb="8">
      <t>ロッカ</t>
    </rPh>
    <rPh sb="11" eb="13">
      <t>ヨウシュツ</t>
    </rPh>
    <rPh sb="13" eb="15">
      <t>シケン</t>
    </rPh>
    <rPh sb="15" eb="16">
      <t>ヒ</t>
    </rPh>
    <phoneticPr fontId="24"/>
  </si>
  <si>
    <t>H995 PB面</t>
  </si>
  <si>
    <t>手摺 CL塗り</t>
  </si>
  <si>
    <t>鉄部 H1100 糸300迄</t>
  </si>
  <si>
    <t>鉄部 H1300 糸300迄</t>
  </si>
  <si>
    <t xml:space="preserve"> φ400､B種､L=5m</t>
  </si>
  <si>
    <t>手摺笠木 WP塗り</t>
  </si>
  <si>
    <t>(自由勾配側溝)</t>
  </si>
  <si>
    <t>化粧頬杖 WP塗り</t>
  </si>
  <si>
    <t>W4535×H2765 WSP7</t>
  </si>
  <si>
    <t xml:space="preserve"> 7．鉄骨工事</t>
    <rPh sb="3" eb="5">
      <t>テッコツ</t>
    </rPh>
    <rPh sb="5" eb="7">
      <t>コウジ</t>
    </rPh>
    <phoneticPr fontId="23"/>
  </si>
  <si>
    <t>Ia-6</t>
  </si>
  <si>
    <t>木部 糸500迄</t>
  </si>
  <si>
    <t>Ba-4a</t>
  </si>
  <si>
    <t>鉄部 糸150迄</t>
  </si>
  <si>
    <t>(断熱材)</t>
  </si>
  <si>
    <t>H1200 独立基礎共</t>
  </si>
  <si>
    <t>木部 糸400迄</t>
  </si>
  <si>
    <t>木部 糸1100迄</t>
  </si>
  <si>
    <t>ｶｰﾃﾝﾎﾞｯｸｽ SOP塗り</t>
  </si>
  <si>
    <t>出隅見切縁 OSUC塗り</t>
  </si>
  <si>
    <t>W3630xD120</t>
  </si>
  <si>
    <t>床 防塵塗り床</t>
  </si>
  <si>
    <t>W2100×H2895 AD4</t>
  </si>
  <si>
    <t>鉄部 糸450迄</t>
  </si>
  <si>
    <t>巾木見切縁 WP塗り</t>
  </si>
  <si>
    <t>腰壁見切縁 OSUC塗り</t>
  </si>
  <si>
    <t>出隅見切縁 UC塗り</t>
  </si>
  <si>
    <t>階段A 踏段 UC塗り</t>
  </si>
  <si>
    <t>屋内運動場 階段</t>
  </si>
  <si>
    <t>W4500xD600xH700</t>
  </si>
  <si>
    <t>木部</t>
  </si>
  <si>
    <t>鉄骨階段</t>
  </si>
  <si>
    <t>A-f06.B-f06</t>
  </si>
  <si>
    <t>鉄部ﾒｯｷ面</t>
  </si>
  <si>
    <t>鉄部面 糸300以下</t>
  </si>
  <si>
    <t>木製建具面 木材保護塗料塗り</t>
  </si>
  <si>
    <t>天井 ｹｲｶﾙ板</t>
  </si>
  <si>
    <t>(1)校舎棟</t>
    <rPh sb="3" eb="6">
      <t>コウシャトウ</t>
    </rPh>
    <phoneticPr fontId="23"/>
  </si>
  <si>
    <t>t8.0 塗装下V目地</t>
  </si>
  <si>
    <t>EXP.J部  ｽﾀｲﾛﾌｫｰﾑ打込</t>
  </si>
  <si>
    <t>建具枠廻り 発泡ｳﾚﾀﾝ吹付</t>
  </si>
  <si>
    <t>t30</t>
  </si>
  <si>
    <t xml:space="preserve"> P3</t>
  </si>
  <si>
    <t>床 際根太</t>
  </si>
  <si>
    <t>床 長尺塩ﾋﾞｼｰﾄ</t>
  </si>
  <si>
    <t>壁 石膏ﾎﾞｰﾄﾞ</t>
  </si>
  <si>
    <t>t2.5</t>
  </si>
  <si>
    <t>ﾗｰﾆﾝｸﾞｺﾓﾝｽﾞ 展示棚</t>
  </si>
  <si>
    <t>t2.0 消臭仕様</t>
  </si>
  <si>
    <t>t12.5GB-R GL工法</t>
  </si>
  <si>
    <t>埋戻し</t>
  </si>
  <si>
    <t>ｴﾎﾟｷｼ樹脂接着剤</t>
  </si>
  <si>
    <t>　ＩＬＢ舗装</t>
    <rPh sb="4" eb="6">
      <t>ホソウ</t>
    </rPh>
    <phoneticPr fontId="15"/>
  </si>
  <si>
    <t>t2.5 耐薬品仕様</t>
  </si>
  <si>
    <t>ﾋﾟｸﾄｻｲﾝ(突出)</t>
  </si>
  <si>
    <t>切文字ｻｲﾝ</t>
  </si>
  <si>
    <t>鋼製建具面 DP塗り</t>
  </si>
  <si>
    <t>床 木調長尺塩ﾋﾞｼｰﾄ</t>
  </si>
  <si>
    <t>t6.5</t>
  </si>
  <si>
    <t>t6.5 置床面</t>
  </si>
  <si>
    <t>床 複合ﾌﾛｰﾘﾝｸﾞ</t>
  </si>
  <si>
    <t>A-e30</t>
  </si>
  <si>
    <t>水性ｱｸﾘﾙ樹脂系</t>
  </si>
  <si>
    <t>W1800xD277xH1100</t>
  </si>
  <si>
    <t>W2930xD100xH50</t>
  </si>
  <si>
    <t>2Fﾗｰﾆﾝｸﾞｺﾓﾝｽﾞ 踏面 ｶｰﾍﾟｯﾄﾀｲﾙ</t>
  </si>
  <si>
    <t>入隅ｼﾞｮｲﾅｰ</t>
  </si>
  <si>
    <t>W830xD650xH2000</t>
  </si>
  <si>
    <t>千枚田面</t>
  </si>
  <si>
    <t>H60</t>
  </si>
  <si>
    <t>W1120xD200</t>
  </si>
  <si>
    <t>立上り 長尺塩ﾋﾞｼｰﾄ</t>
  </si>
  <si>
    <t>t2.0 耐熱･防滑仕様 H150</t>
  </si>
  <si>
    <t>校章・文字:H150・90　10㎜浮かしつけ</t>
  </si>
  <si>
    <t>(凡例E遮) ｼｰﾘﾝｸﾞ</t>
  </si>
  <si>
    <t>W7360×H2895 WSP2d</t>
  </si>
  <si>
    <t>同上 巾木見切ｼﾞｮｲﾅｰ</t>
  </si>
  <si>
    <t>t12.5GB-R</t>
  </si>
  <si>
    <t>t12.5GB-R+t12.5GB-R</t>
  </si>
  <si>
    <t>壁 耐水石膏ﾎﾞｰﾄﾞ</t>
  </si>
  <si>
    <t>床付</t>
  </si>
  <si>
    <t>t6.0 塗装下地 GL工法</t>
  </si>
  <si>
    <t>捨貼PB t12.5共</t>
  </si>
  <si>
    <t>W3100xD620xH2300</t>
  </si>
  <si>
    <t>Ca-7c</t>
  </si>
  <si>
    <t>1F給湯室 壁 ｷｯﾁﾝﾊﾟﾈﾙ</t>
  </si>
  <si>
    <t>壁 化粧ｹｲｶﾙ板</t>
  </si>
  <si>
    <t>壁 GW吸音板(ｸﾞﾗｽｸﾛｽ包)貼</t>
  </si>
  <si>
    <t>ｶﾞﾗｽｸﾛｽ押え共</t>
  </si>
  <si>
    <t>柱型 石膏ﾎﾞｰﾄﾞ</t>
  </si>
  <si>
    <t>柱型 化粧ｹｲｶﾙ板</t>
  </si>
  <si>
    <t>W900xD200</t>
  </si>
  <si>
    <t>A-c01～06.B-c01～06</t>
  </si>
  <si>
    <t>柱型 GW吸音板(ｸﾞﾗｽｸﾛｽ包)貼</t>
  </si>
  <si>
    <t xml:space="preserve"> P20</t>
  </si>
  <si>
    <t>W7200×H1895 AW1b</t>
  </si>
  <si>
    <t>t25 24kg/m3 黒寒冷紗</t>
  </si>
  <si>
    <t>木製建具枠 CL塗り</t>
  </si>
  <si>
    <t>下り壁 石膏ﾎﾞｰﾄﾞ</t>
  </si>
  <si>
    <t>下り壁 掲示ｸﾛｽ</t>
  </si>
  <si>
    <t>見隠れ 石膏ﾎﾞｰﾄﾞ</t>
  </si>
  <si>
    <t>天井 ｸﾞﾗｽｳｰﾙﾏｯﾄ</t>
  </si>
  <si>
    <t>Ａ　補強擁壁</t>
    <rPh sb="2" eb="4">
      <t>ホキョウ</t>
    </rPh>
    <rPh sb="4" eb="6">
      <t>ヨウヘキ</t>
    </rPh>
    <phoneticPr fontId="15"/>
  </si>
  <si>
    <t>水性ｱｸﾘﾙ樹脂系 H150</t>
  </si>
  <si>
    <t>外壁 現場発泡ｳﾚﾀﾝﾌｫｰﾑ</t>
  </si>
  <si>
    <t>A-c01～19.B-c01～18参照</t>
  </si>
  <si>
    <t xml:space="preserve"> φ700-900､A種､L=11m</t>
  </si>
  <si>
    <t>t30 吹付</t>
  </si>
  <si>
    <t>A-b12.B-b12参照</t>
  </si>
  <si>
    <t>天井 珪酸ｶﾙｼｳﾑ板</t>
  </si>
  <si>
    <t>t9.5</t>
  </si>
  <si>
    <t>天井 岩面吸音板</t>
  </si>
  <si>
    <t>下り天井 石膏ﾎﾞｰﾄﾞ</t>
  </si>
  <si>
    <t>生徒用実験台</t>
  </si>
  <si>
    <t>t12.5GB-R H400</t>
  </si>
  <si>
    <t xml:space="preserve"> 配合･一軸圧縮試験費含む</t>
    <rPh sb="1" eb="3">
      <t>ハイゴウ</t>
    </rPh>
    <rPh sb="4" eb="6">
      <t>イチジク</t>
    </rPh>
    <rPh sb="6" eb="8">
      <t>アッシュク</t>
    </rPh>
    <rPh sb="8" eb="11">
      <t>シケンヒ</t>
    </rPh>
    <rPh sb="11" eb="12">
      <t>フク</t>
    </rPh>
    <phoneticPr fontId="24"/>
  </si>
  <si>
    <t>t12.5GB-R H600</t>
  </si>
  <si>
    <t>La-2b</t>
  </si>
  <si>
    <t>(ｺﾝｸﾘｰﾄ)</t>
  </si>
  <si>
    <t>t12.5GB-R H995</t>
  </si>
  <si>
    <t>ｷｯﾁﾝ幕板 下り天井 ﾋﾞﾆｰﾙｸﾛｽ</t>
  </si>
  <si>
    <t>ﾎﾞｰﾄﾞ出隅補強</t>
  </si>
  <si>
    <t>W7280xD360xH1175</t>
  </si>
  <si>
    <t>化粧ｹｲｶﾙ用</t>
  </si>
  <si>
    <t>異種下地取合 ﾊｯﾄ目地</t>
  </si>
  <si>
    <t>塩ﾋﾞ</t>
  </si>
  <si>
    <t>La-2c</t>
  </si>
  <si>
    <t>W3600xD800･580xH3000</t>
  </si>
  <si>
    <t>1F校長室</t>
  </si>
  <si>
    <t>間接照明 石膏ﾎﾞｰﾄﾞ</t>
  </si>
  <si>
    <t>(凡例A) 耐火間仕切</t>
  </si>
  <si>
    <t>A-b22.B-b20</t>
  </si>
  <si>
    <t>LGSW90+ｔ12.5+12.5GB-F両面</t>
  </si>
  <si>
    <t>LGSW65+t12.5+12.5GB-F 両面</t>
  </si>
  <si>
    <t>床 防水ﾓﾙﾀﾙ</t>
  </si>
  <si>
    <t>浸透性吸水防止材</t>
  </si>
  <si>
    <t xml:space="preserve"> D22</t>
  </si>
  <si>
    <t>LGSW90+t12.5+12.5GB-F 両面</t>
  </si>
  <si>
    <t>(凡例A遮) ｼｰﾘﾝｸﾞ</t>
  </si>
  <si>
    <t>黒板  平面</t>
  </si>
  <si>
    <t>(凡例D遮) 耐火遮音間仕切</t>
  </si>
  <si>
    <t>HF杭(85N)</t>
  </si>
  <si>
    <t>吉野石膏:S12･WI同等品</t>
  </si>
  <si>
    <t>(凡例D遮) ｼｰﾘﾝｸﾞ</t>
  </si>
  <si>
    <t xml:space="preserve"> 固化材添加量50kg/m3想定</t>
    <rPh sb="1" eb="4">
      <t>コカザイ</t>
    </rPh>
    <rPh sb="4" eb="7">
      <t>テンカリョウ</t>
    </rPh>
    <rPh sb="14" eb="16">
      <t>ソウテイ</t>
    </rPh>
    <phoneticPr fontId="24"/>
  </si>
  <si>
    <t>22人分</t>
  </si>
  <si>
    <t>硬質PB t9.5+強化PB t12.5 両面</t>
  </si>
  <si>
    <t>H=2400　ｼﾞｵｸﾞﾘｯﾄﾞ（HG-36）</t>
  </si>
  <si>
    <t>両面+GW充填 千鳥配置</t>
  </si>
  <si>
    <t>(凡例E遮) 軽鉄壁下地開口補強</t>
  </si>
  <si>
    <t>　7.その他工作物工事</t>
    <rPh sb="6" eb="9">
      <t>コウサクブツ</t>
    </rPh>
    <phoneticPr fontId="15"/>
  </si>
  <si>
    <t>遮音間仕切</t>
  </si>
  <si>
    <t>W2700xD696xH975</t>
  </si>
  <si>
    <t>LGSW90+t12.5+12.5GB-R(両面)</t>
  </si>
  <si>
    <t>W600xH400・90・50・20</t>
  </si>
  <si>
    <t>塗布防水下</t>
  </si>
  <si>
    <t xml:space="preserve"> S10T</t>
  </si>
  <si>
    <t>遮音間仕切取合</t>
  </si>
  <si>
    <t>土間上部</t>
  </si>
  <si>
    <t>ｽﾗﾌﾞ裏折返し 現場発泡ｳﾚﾀﾝ吹付</t>
  </si>
  <si>
    <t>杭施工機械組立解体費</t>
    <rPh sb="1" eb="3">
      <t>セコウ</t>
    </rPh>
    <rPh sb="3" eb="4">
      <t>キカイ</t>
    </rPh>
    <rPh sb="4" eb="5">
      <t>カイ</t>
    </rPh>
    <rPh sb="5" eb="7">
      <t>クミタテ</t>
    </rPh>
    <rPh sb="7" eb="9">
      <t>カイタイ</t>
    </rPh>
    <rPh sb="9" eb="10">
      <t>ヒ</t>
    </rPh>
    <phoneticPr fontId="24"/>
  </si>
  <si>
    <t>t30 CO面</t>
  </si>
  <si>
    <t>A-c01～06.B-c01～06参照</t>
  </si>
  <si>
    <t>Ga-7</t>
  </si>
  <si>
    <t>鋼製建具枠 木調ｼｰﾄ張り</t>
  </si>
  <si>
    <t xml:space="preserve"> SN490C</t>
  </si>
  <si>
    <t>Ba-3b</t>
  </si>
  <si>
    <t>鉄部 糸300以下</t>
  </si>
  <si>
    <t>A-e14</t>
  </si>
  <si>
    <t>厨房付属棟と</t>
    <rPh sb="0" eb="2">
      <t>チュウボウ</t>
    </rPh>
    <phoneticPr fontId="24"/>
  </si>
  <si>
    <t>Aa-1</t>
  </si>
  <si>
    <t>立上り 防水ﾓﾙﾀﾙ</t>
  </si>
  <si>
    <t>生徒用下足棚</t>
  </si>
  <si>
    <t>W2676xD696xH975</t>
  </si>
  <si>
    <t>Aa-2</t>
  </si>
  <si>
    <t>W5000xD360xH1375</t>
  </si>
  <si>
    <t>W5431xD450xH800</t>
  </si>
  <si>
    <t>W2700xD629xH1070</t>
  </si>
  <si>
    <t>Aa-3</t>
  </si>
  <si>
    <t>Aa-4</t>
  </si>
  <si>
    <t>曲面中書架(両面)</t>
  </si>
  <si>
    <t>La-1n</t>
  </si>
  <si>
    <t>W2100×H2895 WSP4b</t>
  </si>
  <si>
    <t>W1600xD400xH900</t>
  </si>
  <si>
    <t>(2a)杭工事</t>
    <rPh sb="3" eb="4">
      <t>クイ</t>
    </rPh>
    <rPh sb="4" eb="6">
      <t>コウジ</t>
    </rPh>
    <phoneticPr fontId="24"/>
  </si>
  <si>
    <t>窓下収納棚</t>
  </si>
  <si>
    <t>机</t>
  </si>
  <si>
    <t>Ba-1b</t>
  </si>
  <si>
    <t>残土処分　発生土運搬</t>
    <rPh sb="0" eb="2">
      <t>ザンド</t>
    </rPh>
    <rPh sb="2" eb="4">
      <t>ショブン</t>
    </rPh>
    <rPh sb="5" eb="8">
      <t>ハッセイド</t>
    </rPh>
    <rPh sb="8" eb="10">
      <t>ウンパン</t>
    </rPh>
    <phoneticPr fontId="15"/>
  </si>
  <si>
    <t>側一面･背面見え掛かり</t>
  </si>
  <si>
    <t>Ba-2a</t>
  </si>
  <si>
    <t>(1c)の計</t>
    <rPh sb="5" eb="6">
      <t>ケイ</t>
    </rPh>
    <phoneticPr fontId="24"/>
  </si>
  <si>
    <t>扉付き窓下収納棚</t>
  </si>
  <si>
    <t>W3630xD450xH1075</t>
  </si>
  <si>
    <t>Ba-2b</t>
  </si>
  <si>
    <t>W3000xD1200xH200　仕上</t>
    <rPh sb="17" eb="19">
      <t>シアゲ</t>
    </rPh>
    <phoneticPr fontId="4"/>
  </si>
  <si>
    <t>W4990xD400xH1075</t>
  </si>
  <si>
    <t>手摺笠木 下繋ぎ:St FB 38x9</t>
  </si>
  <si>
    <t>24人分</t>
  </si>
  <si>
    <t>Ba-3c</t>
  </si>
  <si>
    <t>16人分</t>
  </si>
  <si>
    <t>Ba-3d</t>
  </si>
  <si>
    <t>(型枠)</t>
  </si>
  <si>
    <t>W7490×H2965 WSP1a</t>
  </si>
  <si>
    <t>Ba-3e</t>
  </si>
  <si>
    <t>W3628xD400xH900</t>
  </si>
  <si>
    <t xml:space="preserve"> φ200､材工共</t>
  </si>
  <si>
    <t>W3112xD400xH900</t>
  </si>
  <si>
    <t>14人分</t>
  </si>
  <si>
    <t>Ca-6b</t>
  </si>
  <si>
    <t>10人分 側一面見え掛かり</t>
  </si>
  <si>
    <t>Da-3</t>
  </si>
  <si>
    <t>W270xD270xH2300</t>
  </si>
  <si>
    <t>Ca-9c</t>
  </si>
  <si>
    <t>Ba-3h</t>
  </si>
  <si>
    <t>Ba-3i</t>
  </si>
  <si>
    <t>ｸﾗｽﾛｯｶｰ</t>
  </si>
  <si>
    <t>Ⅵ.環境測定費</t>
    <rPh sb="2" eb="4">
      <t>カンキョウ</t>
    </rPh>
    <rPh sb="4" eb="6">
      <t>ソクテイ</t>
    </rPh>
    <rPh sb="6" eb="7">
      <t>ヒ</t>
    </rPh>
    <phoneticPr fontId="4"/>
  </si>
  <si>
    <t>W4980xD400xH1050</t>
  </si>
  <si>
    <t>Ba-5</t>
  </si>
  <si>
    <t>Ia-3</t>
  </si>
  <si>
    <t>擬石ﾍﾞﾝﾁ</t>
  </si>
  <si>
    <t>A-e15</t>
  </si>
  <si>
    <t>Ba-6</t>
  </si>
  <si>
    <t>ｵｰﾌﾟﾝ棚</t>
  </si>
  <si>
    <t>土間ｺﾝｸﾘｰﾄ t150</t>
  </si>
  <si>
    <t>W3067xD600xH820</t>
  </si>
  <si>
    <t>H-175x175x7.5x11</t>
  </si>
  <si>
    <t>Ba-7a</t>
  </si>
  <si>
    <t>W7430×H2800 WSP1d</t>
  </si>
  <si>
    <t>ｵｰﾌﾟﾝ吊棚</t>
  </si>
  <si>
    <t>附属棟と按分</t>
    <rPh sb="0" eb="2">
      <t>フゾク</t>
    </rPh>
    <rPh sb="2" eb="3">
      <t>ムネ</t>
    </rPh>
    <rPh sb="4" eb="6">
      <t>アンブン</t>
    </rPh>
    <phoneticPr fontId="24"/>
  </si>
  <si>
    <t>Ba-7b</t>
  </si>
  <si>
    <t>ﾌﾟﾗｲﾍﾞｰﾄBOX</t>
  </si>
  <si>
    <t xml:space="preserve"> OSﾘﾝｸﾞ､または同等品以上</t>
    <rPh sb="11" eb="16">
      <t>ドウトウヒンイジョウ</t>
    </rPh>
    <phoneticPr fontId="24"/>
  </si>
  <si>
    <t>Ca-1</t>
  </si>
  <si>
    <t>Da-1</t>
  </si>
  <si>
    <t>腰扉付棚+ｵｰﾌﾟﾝ棚+掃除用具入れ</t>
  </si>
  <si>
    <t>H-298x149x5.5x8</t>
  </si>
  <si>
    <t>Ca-3</t>
  </si>
  <si>
    <t>W1200xD450xH1500</t>
  </si>
  <si>
    <t>Ca-4b</t>
  </si>
  <si>
    <t>Ca-4c</t>
  </si>
  <si>
    <t>Ca-4e</t>
  </si>
  <si>
    <t>C</t>
  </si>
  <si>
    <t>Ca-4f</t>
  </si>
  <si>
    <t>大型計器収納</t>
  </si>
  <si>
    <t>B</t>
  </si>
  <si>
    <t>A-e16</t>
  </si>
  <si>
    <t>窓下流し台+収納</t>
  </si>
  <si>
    <t>W2000xD100xH50</t>
  </si>
  <si>
    <t>Ca-5c</t>
  </si>
  <si>
    <t>作業台</t>
  </si>
  <si>
    <t>W4500xD600xH740</t>
  </si>
  <si>
    <t>Ca-5d</t>
  </si>
  <si>
    <t>Ca-7a</t>
  </si>
  <si>
    <t>W2745xD600xH770</t>
  </si>
  <si>
    <t>ランチルーム（2カ所）</t>
    <rPh sb="9" eb="10">
      <t>ショ</t>
    </rPh>
    <phoneticPr fontId="4"/>
  </si>
  <si>
    <t>Ca-7b</t>
  </si>
  <si>
    <t>W4540xD600xH2500</t>
  </si>
  <si>
    <t>Ca-8b</t>
  </si>
  <si>
    <t>Ca-8a</t>
  </si>
  <si>
    <t>W5440xD600xH2500</t>
  </si>
  <si>
    <t>K</t>
  </si>
  <si>
    <t>A-e17</t>
  </si>
  <si>
    <t>Ca-9a</t>
  </si>
  <si>
    <t>Ca-9b</t>
  </si>
  <si>
    <t>Ca-9d</t>
  </si>
  <si>
    <t>H150・120　10㎜浮かし付け、基礎共</t>
    <rPh sb="18" eb="20">
      <t>キソ</t>
    </rPh>
    <rPh sb="20" eb="21">
      <t>トモ</t>
    </rPh>
    <phoneticPr fontId="4"/>
  </si>
  <si>
    <t>Ca-10a</t>
  </si>
  <si>
    <t>W1240xD590xH1900</t>
  </si>
  <si>
    <t>W300xD300xH200　仕上</t>
    <rPh sb="15" eb="17">
      <t>シアゲ</t>
    </rPh>
    <phoneticPr fontId="4"/>
  </si>
  <si>
    <t>Ca-10b</t>
  </si>
  <si>
    <t>W3567xD600xH740</t>
  </si>
  <si>
    <t>Ca-10c</t>
  </si>
  <si>
    <t xml:space="preserve"> SD345 D25</t>
  </si>
  <si>
    <t>W7380xD600xH740</t>
  </si>
  <si>
    <t>Ca-10d</t>
  </si>
  <si>
    <t>棚</t>
  </si>
  <si>
    <t>Ca-10e</t>
  </si>
  <si>
    <t>Ca-11a</t>
  </si>
  <si>
    <t>Ea-13</t>
  </si>
  <si>
    <t>ﾛｯｶｰ</t>
  </si>
  <si>
    <t>Da-2</t>
  </si>
  <si>
    <t>W600xD450xH2100</t>
  </si>
  <si>
    <t>Ka-1a</t>
  </si>
  <si>
    <t>Da-4</t>
  </si>
  <si>
    <t>Ea-2</t>
  </si>
  <si>
    <t>2連手洗いｶｳﾝﾀｰ</t>
  </si>
  <si>
    <t>地足場</t>
    <rPh sb="0" eb="3">
      <t>ジアシバ</t>
    </rPh>
    <phoneticPr fontId="15"/>
  </si>
  <si>
    <t>W1240xD550xH770</t>
  </si>
  <si>
    <t>Ea-4</t>
  </si>
  <si>
    <t>W20xH70　本体:ｱｸﾘﾙ板(白) t3</t>
  </si>
  <si>
    <t>W1800xD550xH850</t>
  </si>
  <si>
    <t>立上り天端 吸水防止材</t>
  </si>
  <si>
    <t>Ea-6</t>
  </si>
  <si>
    <t>W1945xD700xH770</t>
  </si>
  <si>
    <t>ｺﾝｸﾘｰﾄ平板</t>
  </si>
  <si>
    <t>Ea-9</t>
  </si>
  <si>
    <t>W3610xD600xH770</t>
  </si>
  <si>
    <t>Ea-11</t>
  </si>
  <si>
    <t>W1800×H2965 SD1</t>
  </si>
  <si>
    <t>W1800xD600xH770</t>
  </si>
  <si>
    <t>VP φ125 砂基礎共</t>
  </si>
  <si>
    <t>Ea-12</t>
  </si>
  <si>
    <t>立上り</t>
  </si>
  <si>
    <t xml:space="preserve"> 屋外設備基礎、擁壁基礎</t>
    <rPh sb="1" eb="3">
      <t>オクガイ</t>
    </rPh>
    <rPh sb="3" eb="5">
      <t>セツビ</t>
    </rPh>
    <rPh sb="5" eb="7">
      <t>キソ</t>
    </rPh>
    <rPh sb="8" eb="10">
      <t>ヨウヘキ</t>
    </rPh>
    <rPh sb="10" eb="12">
      <t>キソ</t>
    </rPh>
    <phoneticPr fontId="23"/>
  </si>
  <si>
    <t>W450xH260　ﾋﾟｸﾄ:扉にMF貼り</t>
  </si>
  <si>
    <t>市販品 120組用</t>
  </si>
  <si>
    <t>W3470xD600xH770</t>
  </si>
  <si>
    <t>W7430xD600xH860</t>
  </si>
  <si>
    <t>A-e19</t>
  </si>
  <si>
    <t>(2b)の計</t>
    <rPh sb="5" eb="6">
      <t>ケイ</t>
    </rPh>
    <phoneticPr fontId="15"/>
  </si>
  <si>
    <t>Fa-1</t>
  </si>
  <si>
    <t>黒板  ｽﾗｲﾀﾞｰ平面</t>
  </si>
  <si>
    <t>異形鉄筋</t>
    <rPh sb="0" eb="2">
      <t>イケイ</t>
    </rPh>
    <rPh sb="2" eb="4">
      <t>テッキン</t>
    </rPh>
    <phoneticPr fontId="23"/>
  </si>
  <si>
    <t xml:space="preserve"> 躯体ｺﾝｸﾘｰﾄ(基礎､耐圧盤)</t>
    <rPh sb="13" eb="16">
      <t>タイアツバン</t>
    </rPh>
    <phoneticPr fontId="24"/>
  </si>
  <si>
    <t>W2700xH1200</t>
  </si>
  <si>
    <t xml:space="preserve"> Ｂ種(一般残土)</t>
    <rPh sb="2" eb="3">
      <t>シュ</t>
    </rPh>
    <rPh sb="4" eb="6">
      <t>イッパン</t>
    </rPh>
    <rPh sb="6" eb="8">
      <t>ザンド</t>
    </rPh>
    <rPh sb="8" eb="9">
      <t>オキツチ</t>
    </rPh>
    <phoneticPr fontId="23"/>
  </si>
  <si>
    <t>黒板  上げ下げ</t>
  </si>
  <si>
    <t>W3660xH1860</t>
  </si>
  <si>
    <t xml:space="preserve"> STKR400</t>
  </si>
  <si>
    <t>Fa-3a</t>
  </si>
  <si>
    <t>VP φ150 砂基礎共</t>
  </si>
  <si>
    <t>　3.金属製建具工事</t>
  </si>
  <si>
    <t>Fa-3b</t>
  </si>
  <si>
    <t>Fa-5</t>
  </si>
  <si>
    <t>W700xD120</t>
  </si>
  <si>
    <t>黒板  曲面</t>
  </si>
  <si>
    <t>（校舎棟）</t>
    <rPh sb="1" eb="4">
      <t>コウシャムネ</t>
    </rPh>
    <phoneticPr fontId="4"/>
  </si>
  <si>
    <t>図工室（2カ所）、特別支援学級（1カ所）、</t>
    <rPh sb="6" eb="7">
      <t>ショ</t>
    </rPh>
    <rPh sb="18" eb="19">
      <t>ショ</t>
    </rPh>
    <phoneticPr fontId="4"/>
  </si>
  <si>
    <t>白板  平面</t>
  </si>
  <si>
    <t>W3585×H2945 AD9a</t>
  </si>
  <si>
    <t>W1800xH900</t>
  </si>
  <si>
    <t xml:space="preserve"> 地上､平面､B種</t>
    <rPh sb="1" eb="3">
      <t>チジョウ</t>
    </rPh>
    <rPh sb="4" eb="6">
      <t>ヘイメン</t>
    </rPh>
    <rPh sb="8" eb="9">
      <t>シュ</t>
    </rPh>
    <phoneticPr fontId="23"/>
  </si>
  <si>
    <t>W6000xH900</t>
  </si>
  <si>
    <t>Fa-6d</t>
  </si>
  <si>
    <t>W2700xH900</t>
  </si>
  <si>
    <t>白板  上げ下げ</t>
  </si>
  <si>
    <t>W3780xH1860</t>
  </si>
  <si>
    <t>Fa-7c</t>
  </si>
  <si>
    <t xml:space="preserve"> ﾎﾟﾘｽﾁﾚﾝﾌｫｰﾑｔ=30､材工共</t>
    <rPh sb="17" eb="18">
      <t>ザイ</t>
    </rPh>
    <rPh sb="18" eb="19">
      <t>コウ</t>
    </rPh>
    <rPh sb="19" eb="20">
      <t>トモ</t>
    </rPh>
    <phoneticPr fontId="33"/>
  </si>
  <si>
    <t>Fa-7b</t>
  </si>
  <si>
    <t>Fa-8a</t>
  </si>
  <si>
    <t>H150 防塵下</t>
  </si>
  <si>
    <t>掲示板</t>
  </si>
  <si>
    <t>並列　H1800　運搬共</t>
    <rPh sb="0" eb="2">
      <t>ヘイレツ</t>
    </rPh>
    <rPh sb="9" eb="11">
      <t>ウンパン</t>
    </rPh>
    <rPh sb="11" eb="12">
      <t>トモ</t>
    </rPh>
    <phoneticPr fontId="15"/>
  </si>
  <si>
    <t>W4500xH1200</t>
  </si>
  <si>
    <t>Fa-8d</t>
  </si>
  <si>
    <t>W5400xH1200</t>
  </si>
  <si>
    <t>Fa-9</t>
  </si>
  <si>
    <t>3F家庭室 暗幕ｶｰﾃﾝ</t>
  </si>
  <si>
    <t>天井埋込電動ｽｸﾘｰﾝ 150ｲﾝﾁ</t>
  </si>
  <si>
    <t>Ha-1</t>
  </si>
  <si>
    <t>Ha-2</t>
  </si>
  <si>
    <t>2.左官工事</t>
  </si>
  <si>
    <t>AW103</t>
  </si>
  <si>
    <t>PHC杭(105N)</t>
  </si>
  <si>
    <t>H2.5 C0.12 二脚鳥居支柱共</t>
  </si>
  <si>
    <t>W3000xD900xH850</t>
  </si>
  <si>
    <t>Ha-3</t>
  </si>
  <si>
    <t>高さ可変生徒用調理台</t>
  </si>
  <si>
    <t>Ha-4</t>
  </si>
  <si>
    <t>教師用調理台</t>
  </si>
  <si>
    <t>Ga-1a</t>
  </si>
  <si>
    <t>ﾋﾟｯﾄ 通気管</t>
  </si>
  <si>
    <t>大型書架</t>
  </si>
  <si>
    <t>A.Bolt-M16</t>
  </si>
  <si>
    <t>ｺｰﾅｰﾎﾞｯｸｽ:ｶﾊﾞ桜練付</t>
  </si>
  <si>
    <t>Ga-1b</t>
  </si>
  <si>
    <t>W2720xD251xH2605</t>
  </si>
  <si>
    <t>雑誌架</t>
  </si>
  <si>
    <t>目地処理:ｶﾊﾞ桜練付</t>
  </si>
  <si>
    <t>Ga-2a</t>
  </si>
  <si>
    <t>高書架</t>
  </si>
  <si>
    <t>張物下 ｼﾝﾀﾞｰｺﾝ面</t>
  </si>
  <si>
    <t>Ga-3b</t>
  </si>
  <si>
    <t>Ga-3c</t>
  </si>
  <si>
    <t>Ag-05.08</t>
  </si>
  <si>
    <t>W1800xD714xH1215</t>
  </si>
  <si>
    <t>Ga-3d</t>
  </si>
  <si>
    <t>Ga-3e</t>
  </si>
  <si>
    <t>W2720xD410xH1570</t>
  </si>
  <si>
    <t>Ga-4</t>
  </si>
  <si>
    <t>Ag-06</t>
  </si>
  <si>
    <t>新聞架</t>
  </si>
  <si>
    <t>Ga-5a</t>
  </si>
  <si>
    <t>3FCR2-11 ｶｰﾃﾝ</t>
  </si>
  <si>
    <t>W3605xD696xH975</t>
  </si>
  <si>
    <t>Ga-5b</t>
  </si>
  <si>
    <t>(1e)の計</t>
    <rPh sb="5" eb="6">
      <t>ケイ</t>
    </rPh>
    <phoneticPr fontId="24"/>
  </si>
  <si>
    <t>司書ｶｳﾝﾀｰ</t>
  </si>
  <si>
    <t>鍵箱</t>
  </si>
  <si>
    <t>ｽﾃﾝﾚｽ W60xH90</t>
  </si>
  <si>
    <t>W1015xD200</t>
  </si>
  <si>
    <t>外部　枠組棚足場</t>
    <rPh sb="0" eb="2">
      <t>ガイブ</t>
    </rPh>
    <rPh sb="3" eb="5">
      <t>ワクグ</t>
    </rPh>
    <rPh sb="5" eb="6">
      <t>タナ</t>
    </rPh>
    <rPh sb="6" eb="8">
      <t>アシバ</t>
    </rPh>
    <phoneticPr fontId="15"/>
  </si>
  <si>
    <t>Ga-8</t>
  </si>
  <si>
    <t>ｱｼﾞｻｲ</t>
  </si>
  <si>
    <t>Ga-9</t>
  </si>
  <si>
    <t>W700xH1000 t40</t>
  </si>
  <si>
    <t>外部　安全手すり</t>
    <rPh sb="0" eb="1">
      <t>ガイブ</t>
    </rPh>
    <rPh sb="2" eb="4">
      <t>アンゼン</t>
    </rPh>
    <rPh sb="4" eb="5">
      <t>テ</t>
    </rPh>
    <phoneticPr fontId="15"/>
  </si>
  <si>
    <t>A-e21</t>
  </si>
  <si>
    <t xml:space="preserve"> 一般残土</t>
    <rPh sb="1" eb="3">
      <t>イッパン</t>
    </rPh>
    <rPh sb="3" eb="5">
      <t>ザンド</t>
    </rPh>
    <phoneticPr fontId="23"/>
  </si>
  <si>
    <t>Ia-1a</t>
  </si>
  <si>
    <t>W800xH1200</t>
  </si>
  <si>
    <t>Ia-1b</t>
  </si>
  <si>
    <t>ｶｳﾝﾀｰ</t>
  </si>
  <si>
    <t>W450xH1200</t>
  </si>
  <si>
    <t>耐火仕様、ERV250 ER押え共</t>
  </si>
  <si>
    <t>Ia-1c</t>
  </si>
  <si>
    <t>W1600xH900</t>
  </si>
  <si>
    <t>Ia-2</t>
  </si>
  <si>
    <t>ﾕﾆｯﾄｼｬﾜｰ</t>
  </si>
  <si>
    <t>誘導用 300x300 ｲﾝﾀｰﾛｯｷﾝｸﾞﾌﾞﾛｯｸ面</t>
  </si>
  <si>
    <t>W1500xD780xH2027</t>
  </si>
  <si>
    <t>小便器手摺</t>
  </si>
  <si>
    <t>SS4-2</t>
  </si>
  <si>
    <t>ｶﾞｸｱｼﾞｻｲ</t>
  </si>
  <si>
    <t>W600xD550xH480</t>
  </si>
  <si>
    <t>W1500xD596xH500</t>
  </si>
  <si>
    <t>Ia-7a</t>
  </si>
  <si>
    <t>ｼｽﾃﾑｷｯﾁﾝ</t>
  </si>
  <si>
    <t>SUSﾜｰｸﾄｯﾌﾟ その他仕様はﾒｰｶｰ標準仕様による</t>
  </si>
  <si>
    <t>Ia-7b</t>
  </si>
  <si>
    <t>（手すり先行方式）</t>
    <rPh sb="1" eb="2">
      <t>テ</t>
    </rPh>
    <rPh sb="4" eb="6">
      <t>センコウ</t>
    </rPh>
    <rPh sb="6" eb="8">
      <t>ホウシキ</t>
    </rPh>
    <phoneticPr fontId="15"/>
  </si>
  <si>
    <t>Ia-7c</t>
  </si>
  <si>
    <t>W1050xD500xH2700</t>
  </si>
  <si>
    <t>Ja-1</t>
  </si>
  <si>
    <t>600角 ｽﾁｰﾙ　施錠付</t>
  </si>
  <si>
    <t>W3150xD455xH700</t>
  </si>
  <si>
    <t>敷物下</t>
  </si>
  <si>
    <t>Ja-2</t>
  </si>
  <si>
    <t>ｿﾒｲﾖｼﾉ</t>
  </si>
  <si>
    <t>W3300xD1000xH1000</t>
  </si>
  <si>
    <t>W6840×H1845 AW12b</t>
  </si>
  <si>
    <t>VS側溝　300×400</t>
  </si>
  <si>
    <t>SUS受け渡しｶｳﾝﾀｰ</t>
  </si>
  <si>
    <t>固定式車止めﾎﾟｰﾙ</t>
  </si>
  <si>
    <t>W2873xD850xH800</t>
  </si>
  <si>
    <t>Ka-1b</t>
  </si>
  <si>
    <t>Ka-2a</t>
  </si>
  <si>
    <t>W1455xD100xH50</t>
  </si>
  <si>
    <t>W2015xD100xH50</t>
  </si>
  <si>
    <t>ﾌｯｸ数:12</t>
  </si>
  <si>
    <t>Ka-2c</t>
  </si>
  <si>
    <t>ﾌｯｸ数:18</t>
  </si>
  <si>
    <t>Ka-2d</t>
  </si>
  <si>
    <t>W3370xD100xH50</t>
  </si>
  <si>
    <t xml:space="preserve"> STK400</t>
  </si>
  <si>
    <t>Ka-2e</t>
  </si>
  <si>
    <t>Ⅱ.既設屋内運動場棟改修工事</t>
    <rPh sb="4" eb="6">
      <t>オクナイ</t>
    </rPh>
    <rPh sb="6" eb="9">
      <t>ウンドウジョウ</t>
    </rPh>
    <rPh sb="9" eb="10">
      <t>ムネ</t>
    </rPh>
    <phoneticPr fontId="4"/>
  </si>
  <si>
    <t>ﾗｲﾆﾝｸﾞ</t>
  </si>
  <si>
    <t>W1800xD120</t>
  </si>
  <si>
    <t>式</t>
    <rPh sb="0" eb="1">
      <t>シキ</t>
    </rPh>
    <phoneticPr fontId="4"/>
  </si>
  <si>
    <t>La-1c</t>
  </si>
  <si>
    <t>W900xD120</t>
  </si>
  <si>
    <t>ｽﾛｰﾌﾟ</t>
  </si>
  <si>
    <t>La-1d</t>
  </si>
  <si>
    <t>La-1e</t>
  </si>
  <si>
    <t>W900xD600xH200　仕上</t>
    <rPh sb="15" eb="17">
      <t>シアゲ</t>
    </rPh>
    <phoneticPr fontId="4"/>
  </si>
  <si>
    <t xml:space="preserve"> 躯体ｺﾝｸﾘｰﾄ(ﾋﾟｯﾄ土間ｽﾗﾌﾞ)</t>
    <rPh sb="14" eb="16">
      <t>ドマ</t>
    </rPh>
    <phoneticPr fontId="24"/>
  </si>
  <si>
    <t>W3073xD120</t>
  </si>
  <si>
    <t>La-1f</t>
  </si>
  <si>
    <t>ポンプ圧送料金</t>
    <rPh sb="4" eb="6">
      <t>リョウキン</t>
    </rPh>
    <phoneticPr fontId="24"/>
  </si>
  <si>
    <t>La-1g</t>
  </si>
  <si>
    <t>W1240xD120</t>
  </si>
  <si>
    <t>W1590xD120</t>
  </si>
  <si>
    <t>La-1l</t>
  </si>
  <si>
    <t>W600xD120</t>
  </si>
  <si>
    <t>W990xD200</t>
  </si>
  <si>
    <t>La-2d</t>
  </si>
  <si>
    <t>W935xD400</t>
  </si>
  <si>
    <t>La-3b</t>
  </si>
  <si>
    <t>W865xD405</t>
  </si>
  <si>
    <t>La-1m</t>
  </si>
  <si>
    <t>24条申請</t>
    <rPh sb="2" eb="3">
      <t>ジョウ</t>
    </rPh>
    <rPh sb="3" eb="5">
      <t>シンセイ</t>
    </rPh>
    <phoneticPr fontId="15"/>
  </si>
  <si>
    <t>H-400x200x8x13</t>
  </si>
  <si>
    <t>直接工事費</t>
    <rPh sb="0" eb="5">
      <t>チョクセツコウジヒ</t>
    </rPh>
    <phoneticPr fontId="15"/>
  </si>
  <si>
    <t>ﾊﾞﾙｺﾆｰ</t>
  </si>
  <si>
    <t>既製品 600角 階高H4000用 取付金物共</t>
  </si>
  <si>
    <t>仕上げ</t>
    <rPh sb="0" eb="2">
      <t>シア</t>
    </rPh>
    <phoneticPr fontId="15"/>
  </si>
  <si>
    <t>既製品 600角 階高H4950用 取付金物共</t>
  </si>
  <si>
    <t>黒又は白御影石 水磨き仕上 450x600x25</t>
  </si>
  <si>
    <t>階段A 踏段</t>
  </si>
  <si>
    <t>Ⅰ.校舎棟</t>
  </si>
  <si>
    <t>W2000xD300xH200</t>
  </si>
  <si>
    <t>W2414xD24140xH1995</t>
  </si>
  <si>
    <t>フロア型</t>
    <rPh sb="3" eb="4">
      <t>カタ</t>
    </rPh>
    <phoneticPr fontId="15"/>
  </si>
  <si>
    <t>ﾗｰﾆﾝｸﾞｺﾓﾝｽﾞ 本の千枚田</t>
  </si>
  <si>
    <t>W6500xD5600xH1600</t>
  </si>
  <si>
    <t>ｾﾙﾌﾚﾍﾞﾘﾝｸﾞ下</t>
  </si>
  <si>
    <t>校舎棟･厨房</t>
    <rPh sb="0" eb="2">
      <t>コウシャ</t>
    </rPh>
    <rPh sb="2" eb="3">
      <t>ムネ</t>
    </rPh>
    <rPh sb="4" eb="6">
      <t>チュウボウ</t>
    </rPh>
    <phoneticPr fontId="24"/>
  </si>
  <si>
    <t>3Fﾗﾝﾁﾙｰﾑ等 ｽｸﾘｰﾝﾎﾞｯｸｽ</t>
  </si>
  <si>
    <t>枚</t>
    <rPh sb="0" eb="1">
      <t>マイ</t>
    </rPh>
    <phoneticPr fontId="15"/>
  </si>
  <si>
    <t xml:space="preserve"> φ600､L=600､材工共</t>
  </si>
  <si>
    <t>個</t>
    <rPh sb="0" eb="1">
      <t>コ</t>
    </rPh>
    <phoneticPr fontId="24"/>
  </si>
  <si>
    <t xml:space="preserve"> 2.土工事</t>
    <rPh sb="3" eb="4">
      <t>ド</t>
    </rPh>
    <rPh sb="4" eb="6">
      <t>コウジ</t>
    </rPh>
    <phoneticPr fontId="15"/>
  </si>
  <si>
    <t>L4000 W150xH120</t>
  </si>
  <si>
    <t xml:space="preserve"> ③コンクリート工事</t>
    <rPh sb="8" eb="10">
      <t>コウジ</t>
    </rPh>
    <phoneticPr fontId="15"/>
  </si>
  <si>
    <t>1F事務室 郵便受</t>
  </si>
  <si>
    <t>3</t>
  </si>
  <si>
    <t>A-c11</t>
  </si>
  <si>
    <t>PL-28</t>
  </si>
  <si>
    <t>H1500</t>
  </si>
  <si>
    <t>消火器ﾎﾞｯｸｽ</t>
  </si>
  <si>
    <t>ﾋﾟｯﾄ 人通口</t>
  </si>
  <si>
    <t>VP φ100 L600</t>
  </si>
  <si>
    <t>擁壁基礎と按分</t>
    <rPh sb="0" eb="2">
      <t>ヨウヘキ</t>
    </rPh>
    <rPh sb="2" eb="4">
      <t>キソ</t>
    </rPh>
    <rPh sb="5" eb="7">
      <t>アンブン</t>
    </rPh>
    <phoneticPr fontId="24"/>
  </si>
  <si>
    <t>鉄骨柱 耐火ｼｰﾄ張り</t>
  </si>
  <si>
    <t>ﾗｲﾝ引き(白)</t>
  </si>
  <si>
    <t>折版面 平行方向</t>
  </si>
  <si>
    <t>（2）厨房付属棟</t>
    <rPh sb="2" eb="4">
      <t>チュウボウ</t>
    </rPh>
    <rPh sb="4" eb="6">
      <t>フゾク</t>
    </rPh>
    <rPh sb="6" eb="7">
      <t>ムネ</t>
    </rPh>
    <phoneticPr fontId="15"/>
  </si>
  <si>
    <t>W7350×H1845 AW1a</t>
  </si>
  <si>
    <t>W3675×H1845 AW2a</t>
  </si>
  <si>
    <t>室名ｻｲﾝ(切文字)</t>
  </si>
  <si>
    <t>W7370×H2895 WSP1c</t>
  </si>
  <si>
    <t>HTB-M20x70</t>
  </si>
  <si>
    <t>W6830×H1895 AW1c</t>
  </si>
  <si>
    <t>3F家庭準備室 暗幕ｶｰﾃﾝ</t>
  </si>
  <si>
    <t>延W12350×H3000</t>
  </si>
  <si>
    <t>鋼製矢板</t>
    <rPh sb="0" eb="2">
      <t>コウセイ</t>
    </rPh>
    <rPh sb="2" eb="4">
      <t>ヤイタ</t>
    </rPh>
    <phoneticPr fontId="15"/>
  </si>
  <si>
    <t>W3104×H1895 AD3b</t>
  </si>
  <si>
    <t>3FCR12 ｶｰﾃﾝ</t>
  </si>
  <si>
    <t>W600xD600xH1000 3か所</t>
  </si>
  <si>
    <t>ﾀﾞﾝﾌﾟ4t　DID区間無し</t>
    <rPh sb="11" eb="13">
      <t>クカン</t>
    </rPh>
    <rPh sb="13" eb="14">
      <t>ナ</t>
    </rPh>
    <phoneticPr fontId="28"/>
  </si>
  <si>
    <t>W6830×H2800 AD5a</t>
  </si>
  <si>
    <t>VS側溝　300×700</t>
  </si>
  <si>
    <t>3FCR8-11 ｶｰﾃﾝ</t>
  </si>
  <si>
    <t>下り壁 掲示ｸﾛｽ　貼手間</t>
    <rPh sb="10" eb="11">
      <t>ハリ</t>
    </rPh>
    <rPh sb="11" eb="13">
      <t>テマ</t>
    </rPh>
    <phoneticPr fontId="4"/>
  </si>
  <si>
    <t>集水桝　□300×H600</t>
    <rPh sb="0" eb="2">
      <t>シュウスイ</t>
    </rPh>
    <rPh sb="2" eb="3">
      <t>マス</t>
    </rPh>
    <phoneticPr fontId="4"/>
  </si>
  <si>
    <t>W7200×H2800 AD5b</t>
  </si>
  <si>
    <t>H12.0ｍ　7.6㎡　運搬共</t>
    <rPh sb="12" eb="14">
      <t>ウンパン</t>
    </rPh>
    <rPh sb="14" eb="15">
      <t>トモ</t>
    </rPh>
    <phoneticPr fontId="15"/>
  </si>
  <si>
    <t>W6830×H2800 AD7a</t>
  </si>
  <si>
    <t>　グレーチング（T-14）</t>
  </si>
  <si>
    <t>3FCR7 ｶｰﾃﾝ</t>
  </si>
  <si>
    <t>W7200×H2800 AD7b</t>
  </si>
  <si>
    <t>1F校長室 ｶｰﾃﾝ</t>
  </si>
  <si>
    <t>W3465×H1795 AD9a</t>
  </si>
  <si>
    <t>1F職員室 ｶｰﾃﾝ</t>
  </si>
  <si>
    <t>1F給湯室･ﾘﾌﾚｯｼｭｺｰﾅｰ ｶｰﾃﾝ</t>
  </si>
  <si>
    <t xml:space="preserve"> φ400､A種､L=11m</t>
  </si>
  <si>
    <t>W6980×H2000 AW1d</t>
  </si>
  <si>
    <t>W200xH1315 L13800</t>
  </si>
  <si>
    <t>W7350×H1795 AW1e</t>
  </si>
  <si>
    <t>W6980×H1845 AW1f</t>
  </si>
  <si>
    <t>3F家庭準備室 ｶｰﾃﾝ</t>
  </si>
  <si>
    <t>W2900xD450xH1800</t>
  </si>
  <si>
    <t>2F図工準備室 ｶｰﾃﾝ</t>
  </si>
  <si>
    <t>W3680×H1795 AW2b</t>
  </si>
  <si>
    <t>W3730×H1795 AW2b</t>
  </si>
  <si>
    <t>W3550×H1895 AW3a</t>
  </si>
  <si>
    <t>3F音楽室 ｶｰﾃﾝ</t>
  </si>
  <si>
    <t>W3420×H1795 AW12a</t>
  </si>
  <si>
    <t>W3640×H1895 AW14</t>
  </si>
  <si>
    <t>W3720×H1895 AW14</t>
  </si>
  <si>
    <t>2FCR6等 ｶｰﾃﾝ</t>
  </si>
  <si>
    <t>W7080×H2895 WSP2a</t>
  </si>
  <si>
    <t>コンクリートカッター</t>
  </si>
  <si>
    <t>W7490×H2895 WSP2b</t>
  </si>
  <si>
    <t>W3715×H2800 WSP2c</t>
  </si>
  <si>
    <t>W3725×H2800 WSP3</t>
  </si>
  <si>
    <t>2F特別支援学級4 ｶｰﾃﾝ</t>
  </si>
  <si>
    <t>W2000×H2745 WSP4c</t>
  </si>
  <si>
    <t>W2965×H2895 WSP5</t>
  </si>
  <si>
    <t>W200 平面 ｳﾚﾀﾝ系 Co面</t>
  </si>
  <si>
    <t>W3620×H2895 WSP3</t>
  </si>
  <si>
    <t>1F放送室 ｶｰﾃﾝ</t>
  </si>
  <si>
    <t>W3900×H2945 WSP6a</t>
  </si>
  <si>
    <t>校舎棟､擁壁</t>
    <rPh sb="0" eb="2">
      <t>コウシャ</t>
    </rPh>
    <rPh sb="2" eb="3">
      <t>ムネ</t>
    </rPh>
    <rPh sb="4" eb="6">
      <t>ヨウヘキ</t>
    </rPh>
    <phoneticPr fontId="24"/>
  </si>
  <si>
    <t>W3920×H2945 WSP6b</t>
  </si>
  <si>
    <t>W4130×H2765 WSP7</t>
  </si>
  <si>
    <t>φ375 基礎･地業共</t>
  </si>
  <si>
    <t>1F保健室 仕切ｶｰﾃﾝ</t>
  </si>
  <si>
    <t>1</t>
  </si>
  <si>
    <t>建植ｻｲﾝ</t>
  </si>
  <si>
    <t>2</t>
  </si>
  <si>
    <t>校章</t>
  </si>
  <si>
    <t>校名ｻｲﾝ</t>
  </si>
  <si>
    <t>A</t>
  </si>
  <si>
    <t xml:space="preserve"> φ400､PHC+PHC</t>
  </si>
  <si>
    <t>階数表示ｻｲﾝ</t>
  </si>
  <si>
    <t>H2.0～3.0</t>
  </si>
  <si>
    <t>D</t>
  </si>
  <si>
    <t>下り天井 ﾋﾞﾆｰﾙｸﾛｽ　貼手間</t>
    <rPh sb="14" eb="15">
      <t>ハリ</t>
    </rPh>
    <rPh sb="15" eb="17">
      <t>テマ</t>
    </rPh>
    <phoneticPr fontId="4"/>
  </si>
  <si>
    <t>室名ｻｲﾝ(突出)</t>
  </si>
  <si>
    <t>板面:木板 t15 捨て板:t3</t>
  </si>
  <si>
    <t>W600xH350</t>
  </si>
  <si>
    <t>J</t>
  </si>
  <si>
    <t>火元責任者名札</t>
  </si>
  <si>
    <t>木製建具枠 OS塗り</t>
  </si>
  <si>
    <t>L</t>
  </si>
  <si>
    <t>衝突防止ｻｲﾝ</t>
  </si>
  <si>
    <t>下足入れｻｲﾝ</t>
  </si>
  <si>
    <t>外部ﾄｲﾚｻｲﾝ</t>
  </si>
  <si>
    <t>隣接　家屋調査</t>
    <rPh sb="0" eb="2">
      <t>リンセツ</t>
    </rPh>
    <rPh sb="3" eb="5">
      <t>カオク</t>
    </rPh>
    <rPh sb="5" eb="7">
      <t>チョウサ</t>
    </rPh>
    <phoneticPr fontId="4"/>
  </si>
  <si>
    <t>O</t>
  </si>
  <si>
    <t>ｸﾞﾗﾌｨｯｸｻｲﾝ</t>
  </si>
  <si>
    <t>ﾓﾙﾀﾙ面</t>
  </si>
  <si>
    <t>3連引違い窓</t>
  </si>
  <si>
    <t>ｽﾁｰﾙﾒｯｼｭﾌｪﾝｽ</t>
  </si>
  <si>
    <t>Ag-01.06</t>
  </si>
  <si>
    <t>H1800 独立基礎共</t>
  </si>
  <si>
    <t>三協ｱﾙﾐ：ﾕﾒｯｼｭR型ﾌｪﾝｽ同等品</t>
  </si>
  <si>
    <t>内部　階段仕上足場</t>
    <rPh sb="0" eb="2">
      <t>ナイブ</t>
    </rPh>
    <rPh sb="3" eb="5">
      <t>カイダン</t>
    </rPh>
    <rPh sb="5" eb="7">
      <t>シア</t>
    </rPh>
    <rPh sb="7" eb="9">
      <t>アシバ</t>
    </rPh>
    <phoneticPr fontId="15"/>
  </si>
  <si>
    <t>H1200 擁壁天端取付</t>
  </si>
  <si>
    <t>根切り</t>
  </si>
  <si>
    <t>m3</t>
  </si>
  <si>
    <t>根切土</t>
  </si>
  <si>
    <t>鉄筋ｺﾝｸﾘｰﾄ</t>
  </si>
  <si>
    <t>(地業)</t>
  </si>
  <si>
    <t>中ボルト-M16x140</t>
    <rPh sb="0" eb="1">
      <t>チュウ</t>
    </rPh>
    <phoneticPr fontId="24"/>
  </si>
  <si>
    <t>砕石地業</t>
  </si>
  <si>
    <t>ﾕｷﾔﾅｷﾞ</t>
  </si>
  <si>
    <t>t100</t>
  </si>
  <si>
    <t>FC N18-15</t>
  </si>
  <si>
    <t>普通型枠</t>
  </si>
  <si>
    <t>19形＠225(化粧PB用)</t>
  </si>
  <si>
    <t>打放型枠</t>
  </si>
  <si>
    <t>型枠運搬費</t>
  </si>
  <si>
    <t>PL-16</t>
  </si>
  <si>
    <t>Co面 浸透性</t>
  </si>
  <si>
    <t>SD295 D10</t>
  </si>
  <si>
    <t>鉄筋運搬費</t>
  </si>
  <si>
    <t>（2）厨房付属棟</t>
    <rPh sb="3" eb="5">
      <t>チュウボウ</t>
    </rPh>
    <rPh sb="5" eb="7">
      <t>フゾク</t>
    </rPh>
    <rPh sb="7" eb="8">
      <t>ムネ</t>
    </rPh>
    <phoneticPr fontId="15"/>
  </si>
  <si>
    <t>(仕上)</t>
  </si>
  <si>
    <t>W1900xD1000xH200　仕上</t>
    <rPh sb="17" eb="19">
      <t>シアゲ</t>
    </rPh>
    <phoneticPr fontId="4"/>
  </si>
  <si>
    <t>ｷｯﾁﾝ幕板</t>
  </si>
  <si>
    <t>立上り天端 ｺﾝｸﾘｰﾄ金ｺﾞﾃ</t>
  </si>
  <si>
    <t>小計</t>
  </si>
  <si>
    <t>W200 仕上</t>
  </si>
  <si>
    <t>ｾﾒﾝﾄ系固化材 100㎏/m3</t>
  </si>
  <si>
    <t>H1365</t>
  </si>
  <si>
    <t>手摺</t>
  </si>
  <si>
    <t>スクラップ(鉄筋)</t>
    <rPh sb="6" eb="8">
      <t>テッキン</t>
    </rPh>
    <phoneticPr fontId="32"/>
  </si>
  <si>
    <t>仮囲い　道路・隣地側</t>
    <rPh sb="0" eb="1">
      <t>カリ</t>
    </rPh>
    <rPh sb="1" eb="2">
      <t>カコ</t>
    </rPh>
    <rPh sb="4" eb="6">
      <t>ドウロ</t>
    </rPh>
    <rPh sb="7" eb="9">
      <t>リンチ</t>
    </rPh>
    <rPh sb="9" eb="10">
      <t>ガワ</t>
    </rPh>
    <phoneticPr fontId="15"/>
  </si>
  <si>
    <t>立上り天端取付</t>
  </si>
  <si>
    <t xml:space="preserve"> H1</t>
  </si>
  <si>
    <t>H1240</t>
  </si>
  <si>
    <t>W200xH950 L9900</t>
  </si>
  <si>
    <t>H850</t>
  </si>
  <si>
    <t>W200xH700 L7000</t>
  </si>
  <si>
    <t>　積込み</t>
    <rPh sb="1" eb="3">
      <t>ツミコ</t>
    </rPh>
    <phoneticPr fontId="23"/>
  </si>
  <si>
    <t>建具枠廻りシーリング撤去</t>
  </si>
  <si>
    <t>H750</t>
  </si>
  <si>
    <t>鋤取</t>
  </si>
  <si>
    <t>(舗装)</t>
  </si>
  <si>
    <t>ｱﾌﾟﾛｰﾁ廻り ﾊﾟﾀｰﾝ張り</t>
  </si>
  <si>
    <t>③コンクリート工事</t>
    <rPh sb="7" eb="9">
      <t>コウジ</t>
    </rPh>
    <phoneticPr fontId="4"/>
  </si>
  <si>
    <t>ILB:ﾕﾆﾊﾞｰｻﾙFG同等品</t>
  </si>
  <si>
    <t>　6.植栽工事</t>
  </si>
  <si>
    <t>(縁石ﾌﾞﾛｯｸ)</t>
  </si>
  <si>
    <t>W150 t30 Co面</t>
  </si>
  <si>
    <t>縁石ﾌﾞﾛｯｸ</t>
  </si>
  <si>
    <t xml:space="preserve"> φ600､L=700､材工共</t>
  </si>
  <si>
    <t>縁石ﾌﾞﾛｯｸ 150/170x200</t>
  </si>
  <si>
    <t>(誘導ﾌﾞﾛｯｸ)</t>
  </si>
  <si>
    <t>注意喚起用 300x300 ｲﾝﾀｰﾛｯｷﾝｸﾞﾌﾞﾛｯｸ面</t>
  </si>
  <si>
    <t xml:space="preserve"> φ700､PHC+PHC</t>
  </si>
  <si>
    <t>W150 3種1号</t>
  </si>
  <si>
    <t>｢軽｣ 3種1号</t>
  </si>
  <si>
    <t>ﾊﾞﾘｱﾌﾘｰ駐車場 ｾﾞﾌﾞﾗｿﾞｰﾝ標示</t>
  </si>
  <si>
    <t>W1000xD5000 3種1号</t>
  </si>
  <si>
    <t>ﾊﾞﾘｱﾌﾘｰ駐車場 車椅子ﾏｰｸ標示</t>
  </si>
  <si>
    <t>W1400xD1400 3種1号</t>
  </si>
  <si>
    <t>HTB-M16x45</t>
  </si>
  <si>
    <t>ヶ所</t>
    <rPh sb="1" eb="2">
      <t>ショ</t>
    </rPh>
    <phoneticPr fontId="24"/>
  </si>
  <si>
    <t>(排水管)</t>
  </si>
  <si>
    <t>A-g02</t>
  </si>
  <si>
    <t xml:space="preserve"> FC N27-15</t>
  </si>
  <si>
    <t>H500</t>
  </si>
  <si>
    <t>ﾄﾞｳﾀﾞﾝﾂﾂｼﾞ</t>
  </si>
  <si>
    <t>H0.6 W0.3</t>
  </si>
  <si>
    <t>本</t>
  </si>
  <si>
    <t>ｷﾘｼﾏﾂﾂｼﾞ</t>
  </si>
  <si>
    <t>H0.5 3本立</t>
  </si>
  <si>
    <t>H2.5 W0.9 二脚鳥居支柱共</t>
  </si>
  <si>
    <t>H2.5 C0.10 W0.9 二脚鳥居支柱共</t>
  </si>
  <si>
    <t>H3.5 C0.12 W1.0 二脚鳥居支柱共</t>
  </si>
  <si>
    <t>　Ａｓ舗装　歩道</t>
    <rPh sb="3" eb="5">
      <t>ホソウ</t>
    </rPh>
    <rPh sb="6" eb="8">
      <t>ホドウ</t>
    </rPh>
    <phoneticPr fontId="15"/>
  </si>
  <si>
    <t>H2.5 C0.12 W0.6 二脚鳥居支柱共</t>
  </si>
  <si>
    <t>ｲﾄﾊﾓﾐｼﾞ</t>
  </si>
  <si>
    <t>ｳﾒ(赤)</t>
  </si>
  <si>
    <t>ﾌﾗｯｸﾞﾎﾟｰﾙ基礎</t>
  </si>
  <si>
    <t>式</t>
    <rPh sb="0" eb="1">
      <t>シキ</t>
    </rPh>
    <phoneticPr fontId="24"/>
  </si>
  <si>
    <t>天端 ｺﾝｸﾘｰﾄ金ｺﾞﾃ</t>
  </si>
  <si>
    <t>　13.金属工事</t>
  </si>
  <si>
    <t>足洗場</t>
  </si>
  <si>
    <t xml:space="preserve"> </t>
  </si>
  <si>
    <t>W170 塗装下</t>
  </si>
  <si>
    <t>t30密粒度As混合物（13）</t>
    <rPh sb="3" eb="6">
      <t>ミツリュウド</t>
    </rPh>
    <rPh sb="8" eb="11">
      <t>コンゴウブツ</t>
    </rPh>
    <phoneticPr fontId="15"/>
  </si>
  <si>
    <t>立上り天端 複層塗材吹付</t>
  </si>
  <si>
    <t>W170 吹付下 外装用 RE</t>
  </si>
  <si>
    <t>桝底 防水ﾓﾙﾀﾙ</t>
  </si>
  <si>
    <t>立上り天端 防水ﾓﾙﾀﾙ</t>
  </si>
  <si>
    <t>床 塗床材</t>
  </si>
  <si>
    <t>t30 ﾓﾙﾀﾙ面 ﾉﾝｽﾘｯﾌﾟ</t>
  </si>
  <si>
    <t>桝底 塗床材</t>
  </si>
  <si>
    <t>立上り天端 塗床材</t>
  </si>
  <si>
    <t>W150 t30 ﾓﾙﾀﾙ面 ﾉﾝｽﾘｯﾌﾟ</t>
  </si>
  <si>
    <t xml:space="preserve"> φ800-1,000､A種､L=12m</t>
  </si>
  <si>
    <t>立上り 塗床材</t>
  </si>
  <si>
    <t>ｻｲﾝ壁</t>
  </si>
  <si>
    <t>　1.フェンス工事</t>
  </si>
  <si>
    <t>H390</t>
  </si>
  <si>
    <t>本</t>
    <rPh sb="0" eb="1">
      <t>ホン</t>
    </rPh>
    <phoneticPr fontId="24"/>
  </si>
  <si>
    <t>地盤改良</t>
  </si>
  <si>
    <t>t1000</t>
  </si>
  <si>
    <t>防水下</t>
  </si>
  <si>
    <t>W170 防水下</t>
  </si>
  <si>
    <t>階段</t>
  </si>
  <si>
    <t>H250～650</t>
  </si>
  <si>
    <t>基礎ｺﾝｸﾘｰﾄ</t>
  </si>
  <si>
    <t>踏面 ｺﾝｸﾘｰﾄ金ｺﾞﾃ</t>
  </si>
  <si>
    <t>鋼製建具</t>
  </si>
  <si>
    <t>AW101</t>
  </si>
  <si>
    <t>H-125x125x6.5x9</t>
  </si>
  <si>
    <t xml:space="preserve"> φ800､PHC+SC</t>
  </si>
  <si>
    <t>AW102</t>
  </si>
  <si>
    <t>SD101</t>
  </si>
  <si>
    <t>網入型板ｶﾞﾗｽ</t>
  </si>
  <si>
    <t>t6.8 2.18㎡以下</t>
  </si>
  <si>
    <t>A-e09</t>
  </si>
  <si>
    <t>下地補修共</t>
  </si>
  <si>
    <t>木･ｱﾙﾐ複合建具面 UC塗り</t>
  </si>
  <si>
    <t>直接工事費　計</t>
  </si>
  <si>
    <t>ｼﾝﾀﾞｰｺﾝ内</t>
  </si>
  <si>
    <t>H=9.5ｍ　手摺共　運搬共</t>
    <rPh sb="7" eb="9">
      <t>テスリ</t>
    </rPh>
    <rPh sb="9" eb="10">
      <t>トモ</t>
    </rPh>
    <rPh sb="11" eb="14">
      <t>ウンパントモ</t>
    </rPh>
    <phoneticPr fontId="15"/>
  </si>
  <si>
    <t>床～床 EXP.Jｶﾊﾞｰ⑦</t>
  </si>
  <si>
    <t>天井～天井 EXP.Jｶﾊﾞｰ⑤</t>
  </si>
  <si>
    <t>19形＠300(直貼)</t>
  </si>
  <si>
    <t>（1）校舎棟</t>
    <rPh sb="3" eb="6">
      <t>コウシャムネ</t>
    </rPh>
    <phoneticPr fontId="15"/>
  </si>
  <si>
    <t>19形＠300(直貼) H2000以下</t>
  </si>
  <si>
    <t>LSD3c-2</t>
  </si>
  <si>
    <t>ｺﾝｸﾘｰﾄ打設手間　人力</t>
    <rPh sb="11" eb="13">
      <t>ジンリキ</t>
    </rPh>
    <phoneticPr fontId="15"/>
  </si>
  <si>
    <t>壁 ｺﾝｸﾘｰﾄ打放補修</t>
  </si>
  <si>
    <t>切下</t>
    <rPh sb="0" eb="2">
      <t>キリサ</t>
    </rPh>
    <phoneticPr fontId="15"/>
  </si>
  <si>
    <t>柱根巻き立上り ｺﾝｸﾘｰﾄ打放補修</t>
  </si>
  <si>
    <t>張物下</t>
  </si>
  <si>
    <t>ﾌﾛｰﾘﾝｸﾞ下</t>
  </si>
  <si>
    <t>OAﾌﾛｱ下</t>
  </si>
  <si>
    <t>合板下</t>
  </si>
  <si>
    <t>置床下</t>
  </si>
  <si>
    <t>ｹｲｶﾙ板下</t>
  </si>
  <si>
    <t>木部 2回塗り</t>
  </si>
  <si>
    <t>化粧幕板 SOP塗り</t>
  </si>
  <si>
    <t>ｽｸﾘｰﾝﾎﾞｯｸｽ SOP塗り</t>
  </si>
  <si>
    <t>A-e24,e25,e29</t>
  </si>
  <si>
    <t>ｺｰﾅｰｶﾞｰﾄﾞ OSUC塗り</t>
  </si>
  <si>
    <t>平面 ｳﾚﾀﾝ系 Co面</t>
  </si>
  <si>
    <t>立上 ｳﾚﾀﾝ系 Co面 ｼﾙﾊﾞｰ仕上</t>
  </si>
  <si>
    <t>ｳﾚﾀﾝ系 Co面</t>
  </si>
  <si>
    <t>H150 ｳﾚﾀﾝ系 Co面</t>
  </si>
  <si>
    <t>糸125 ｳﾚﾀﾝ系 Co面</t>
  </si>
  <si>
    <t>W170 Co面 浸透性</t>
  </si>
  <si>
    <t>W200 既設Co面</t>
  </si>
  <si>
    <t>W100xH57 @300　表示:ｶﾞﾗｽ面にMF貼り</t>
  </si>
  <si>
    <t>令和　8　年　5　月　　　</t>
    <rPh sb="0" eb="2">
      <t>レイワ</t>
    </rPh>
    <rPh sb="5" eb="6">
      <t>ネン</t>
    </rPh>
    <rPh sb="9" eb="10">
      <t>ガツ</t>
    </rPh>
    <phoneticPr fontId="23"/>
  </si>
  <si>
    <t>墨出し</t>
    <rPh sb="0" eb="1">
      <t>スミ</t>
    </rPh>
    <rPh sb="1" eb="2">
      <t>ダ</t>
    </rPh>
    <phoneticPr fontId="15"/>
  </si>
  <si>
    <t>整理清掃後片づけ</t>
    <rPh sb="0" eb="2">
      <t>セイリ</t>
    </rPh>
    <rPh sb="2" eb="4">
      <t>セイソウ</t>
    </rPh>
    <rPh sb="4" eb="5">
      <t>アト</t>
    </rPh>
    <rPh sb="5" eb="6">
      <t>カタ</t>
    </rPh>
    <phoneticPr fontId="15"/>
  </si>
  <si>
    <t>建枠　900×1700　布枠500+240　運搬共</t>
    <rPh sb="0" eb="2">
      <t>タテワク</t>
    </rPh>
    <rPh sb="12" eb="13">
      <t>ヌノ</t>
    </rPh>
    <rPh sb="13" eb="14">
      <t>ワク</t>
    </rPh>
    <rPh sb="22" eb="24">
      <t>ウンパン</t>
    </rPh>
    <rPh sb="24" eb="25">
      <t>トモ</t>
    </rPh>
    <phoneticPr fontId="15"/>
  </si>
  <si>
    <t>外部　ネット養生シート</t>
    <rPh sb="0" eb="2">
      <t>ガイブ</t>
    </rPh>
    <rPh sb="6" eb="8">
      <t>ヨウジョウ</t>
    </rPh>
    <phoneticPr fontId="15"/>
  </si>
  <si>
    <t>(2b)鉄骨付帯工事</t>
    <rPh sb="4" eb="6">
      <t>テッコツ</t>
    </rPh>
    <rPh sb="6" eb="10">
      <t>フタイコウジ</t>
    </rPh>
    <phoneticPr fontId="23"/>
  </si>
  <si>
    <t>防炎Ⅰ類　運搬共</t>
    <rPh sb="0" eb="2">
      <t>ボウエン</t>
    </rPh>
    <rPh sb="3" eb="4">
      <t>ルイ</t>
    </rPh>
    <rPh sb="5" eb="7">
      <t>ウンパン</t>
    </rPh>
    <rPh sb="7" eb="8">
      <t>トモ</t>
    </rPh>
    <phoneticPr fontId="15"/>
  </si>
  <si>
    <t xml:space="preserve"> ﾍﾞｰｽﾊﾟｯｸ柱脚工法､または同等品以上</t>
  </si>
  <si>
    <t>ﾀﾞﾝﾌﾟ10t　DID区間無し</t>
    <rPh sb="12" eb="14">
      <t>クカン</t>
    </rPh>
    <rPh sb="14" eb="15">
      <t>ナ</t>
    </rPh>
    <phoneticPr fontId="28"/>
  </si>
  <si>
    <t>外部　ブラケット足場</t>
    <rPh sb="0" eb="2">
      <t>ガイブ</t>
    </rPh>
    <rPh sb="8" eb="10">
      <t>アシバ</t>
    </rPh>
    <phoneticPr fontId="15"/>
  </si>
  <si>
    <t>枠組に接続　出幅1.0ｍ程度　運搬共</t>
    <rPh sb="0" eb="2">
      <t>ワクグ</t>
    </rPh>
    <rPh sb="3" eb="5">
      <t>セツゾク</t>
    </rPh>
    <rPh sb="6" eb="8">
      <t>デハバ</t>
    </rPh>
    <rPh sb="12" eb="14">
      <t>テイド</t>
    </rPh>
    <rPh sb="15" eb="18">
      <t>ウンパントモ</t>
    </rPh>
    <phoneticPr fontId="15"/>
  </si>
  <si>
    <t>並列　H=1800　運搬共</t>
    <rPh sb="0" eb="2">
      <t>ヘイレツ</t>
    </rPh>
    <rPh sb="10" eb="12">
      <t>ウンパン</t>
    </rPh>
    <rPh sb="12" eb="13">
      <t>トモ</t>
    </rPh>
    <phoneticPr fontId="15"/>
  </si>
  <si>
    <t>内部　脚立足場</t>
    <rPh sb="0" eb="2">
      <t>ナイブ</t>
    </rPh>
    <rPh sb="3" eb="5">
      <t>キャタツ</t>
    </rPh>
    <rPh sb="5" eb="7">
      <t>アシバ</t>
    </rPh>
    <phoneticPr fontId="15"/>
  </si>
  <si>
    <t>(その他)</t>
    <rPh sb="3" eb="4">
      <t>タ</t>
    </rPh>
    <phoneticPr fontId="4"/>
  </si>
  <si>
    <t>内部　枠組本足場</t>
    <rPh sb="0" eb="2">
      <t>ナイブ</t>
    </rPh>
    <rPh sb="3" eb="5">
      <t>ワクグ</t>
    </rPh>
    <rPh sb="5" eb="6">
      <t>ホン</t>
    </rPh>
    <rPh sb="6" eb="8">
      <t>アシバ</t>
    </rPh>
    <phoneticPr fontId="15"/>
  </si>
  <si>
    <t xml:space="preserve"> JIS K5674､1回塗り</t>
    <rPh sb="12" eb="13">
      <t>カイ</t>
    </rPh>
    <rPh sb="13" eb="14">
      <t>ヌ</t>
    </rPh>
    <phoneticPr fontId="31"/>
  </si>
  <si>
    <t>躯体、仕上げ</t>
    <rPh sb="0" eb="2">
      <t>クタイ</t>
    </rPh>
    <rPh sb="3" eb="5">
      <t>シア</t>
    </rPh>
    <phoneticPr fontId="15"/>
  </si>
  <si>
    <t>㎥</t>
  </si>
  <si>
    <t>内部　枠組棚足場</t>
    <rPh sb="0" eb="2">
      <t>ナイブ</t>
    </rPh>
    <rPh sb="3" eb="5">
      <t>ワクグ</t>
    </rPh>
    <rPh sb="5" eb="6">
      <t>タナ</t>
    </rPh>
    <rPh sb="6" eb="8">
      <t>アシバ</t>
    </rPh>
    <phoneticPr fontId="15"/>
  </si>
  <si>
    <t xml:space="preserve"> 屋内運動場棟に</t>
    <rPh sb="1" eb="7">
      <t>オクナイウンドウジョウムネ</t>
    </rPh>
    <phoneticPr fontId="23"/>
  </si>
  <si>
    <t xml:space="preserve"> 杭打ち機､ﾊﾞｯｸﾎｳ､ﾌﾟﾗﾝﾄ一式</t>
    <rPh sb="1" eb="2">
      <t>クイ</t>
    </rPh>
    <rPh sb="2" eb="3">
      <t>ウ</t>
    </rPh>
    <rPh sb="4" eb="5">
      <t>キ</t>
    </rPh>
    <phoneticPr fontId="24"/>
  </si>
  <si>
    <t xml:space="preserve"> φ100(半割)､L=600､材工共</t>
    <rPh sb="6" eb="8">
      <t>ハンワリ</t>
    </rPh>
    <phoneticPr fontId="24"/>
  </si>
  <si>
    <t>吹き抜け面</t>
    <rPh sb="0" eb="1">
      <t>フ</t>
    </rPh>
    <rPh sb="2" eb="3">
      <t>ヌ</t>
    </rPh>
    <rPh sb="4" eb="5">
      <t>メン</t>
    </rPh>
    <phoneticPr fontId="4"/>
  </si>
  <si>
    <t>天井面</t>
  </si>
  <si>
    <t>　1.直接仮設工事</t>
    <rPh sb="2" eb="4">
      <t>チョクセツ</t>
    </rPh>
    <rPh sb="4" eb="6">
      <t>カセツ</t>
    </rPh>
    <phoneticPr fontId="4"/>
  </si>
  <si>
    <t>ルーフドレン</t>
  </si>
  <si>
    <t>鉄筋加工組立</t>
    <rPh sb="2" eb="4">
      <t>カコウ</t>
    </rPh>
    <rPh sb="4" eb="6">
      <t>クミタテ</t>
    </rPh>
    <phoneticPr fontId="15"/>
  </si>
  <si>
    <t>　3.地業工事</t>
    <rPh sb="2" eb="4">
      <t>ジギョウ</t>
    </rPh>
    <rPh sb="4" eb="6">
      <t>コウジ</t>
    </rPh>
    <phoneticPr fontId="4"/>
  </si>
  <si>
    <t>　6.鉄筋工事</t>
    <rPh sb="2" eb="4">
      <t>テッキン</t>
    </rPh>
    <rPh sb="4" eb="6">
      <t>コウジ</t>
    </rPh>
    <phoneticPr fontId="4"/>
  </si>
  <si>
    <t>　7.鉄骨工事</t>
  </si>
  <si>
    <t>Ⅵ．環境測定費</t>
    <rPh sb="2" eb="4">
      <t>カンキョウ</t>
    </rPh>
    <rPh sb="4" eb="6">
      <t>ソクテイ</t>
    </rPh>
    <rPh sb="6" eb="7">
      <t>ヒ</t>
    </rPh>
    <phoneticPr fontId="15"/>
  </si>
  <si>
    <t>　9.防水工事</t>
  </si>
  <si>
    <t>　8.組積工事</t>
  </si>
  <si>
    <t>　11.木工事</t>
  </si>
  <si>
    <t>　12.屋根･樋工事</t>
  </si>
  <si>
    <t>　14.左官工事</t>
  </si>
  <si>
    <t>ｱﾙﾐ 12型 W200xH150　受金物共</t>
  </si>
  <si>
    <t>　17.硝子工事</t>
  </si>
  <si>
    <t>C-100x50x20x2.3</t>
  </si>
  <si>
    <t>　20.家具工事</t>
  </si>
  <si>
    <t>　22.サイン工事</t>
  </si>
  <si>
    <t>　23.昇降機設備工事</t>
    <rPh sb="4" eb="7">
      <t>ショウコウキ</t>
    </rPh>
    <rPh sb="7" eb="9">
      <t>セツビ</t>
    </rPh>
    <phoneticPr fontId="4"/>
  </si>
  <si>
    <t>（校舎棟）（厨房付属棟）</t>
    <rPh sb="1" eb="4">
      <t>コウシャムネ</t>
    </rPh>
    <rPh sb="6" eb="8">
      <t>チュウボウ</t>
    </rPh>
    <rPh sb="8" eb="10">
      <t>フゾク</t>
    </rPh>
    <rPh sb="10" eb="11">
      <t>ムネ</t>
    </rPh>
    <phoneticPr fontId="4"/>
  </si>
  <si>
    <t>シーリング　</t>
  </si>
  <si>
    <t>SS-3･4 シャッター一方枠</t>
  </si>
  <si>
    <t>H4.5 W3.5程度</t>
    <rPh sb="9" eb="11">
      <t>テイド</t>
    </rPh>
    <phoneticPr fontId="4"/>
  </si>
  <si>
    <t>杭頭処理費</t>
    <rPh sb="0" eb="4">
      <t>クイトウショリヒ</t>
    </rPh>
    <phoneticPr fontId="24"/>
  </si>
  <si>
    <t>平面</t>
  </si>
  <si>
    <t>たわみ防止伸縮下地、取付金物共</t>
  </si>
  <si>
    <t>腰壁 不燃能登羽目板</t>
    <rPh sb="8" eb="9">
      <t>メ</t>
    </rPh>
    <phoneticPr fontId="4"/>
  </si>
  <si>
    <t>集水桝　□500×H1,400</t>
    <rPh sb="0" eb="2">
      <t>シュウスイ</t>
    </rPh>
    <rPh sb="2" eb="3">
      <t>マス</t>
    </rPh>
    <phoneticPr fontId="4"/>
  </si>
  <si>
    <t>　地被類撤去</t>
    <rPh sb="1" eb="4">
      <t>チヒルイ</t>
    </rPh>
    <rPh sb="4" eb="6">
      <t>テッキョ</t>
    </rPh>
    <phoneticPr fontId="15"/>
  </si>
  <si>
    <t>25形@300(直貼)　インサート含む</t>
    <rPh sb="17" eb="18">
      <t>フク</t>
    </rPh>
    <phoneticPr fontId="4"/>
  </si>
  <si>
    <t xml:space="preserve"> SD345､6-D13､L=600、材工共</t>
    <rPh sb="19" eb="22">
      <t>ザイコウトモ</t>
    </rPh>
    <phoneticPr fontId="24"/>
  </si>
  <si>
    <t>SS-1a 柱カバー</t>
  </si>
  <si>
    <t>SS-3･4 柱カバー</t>
  </si>
  <si>
    <t>段鼻ステンレスノンスリップ</t>
  </si>
  <si>
    <t>SET</t>
  </si>
  <si>
    <t>t</t>
  </si>
  <si>
    <t>900x600 ｽﾃﾝﾚｽ細目ｸﾞﾚｰﾁﾝｸﾞ　受枠共</t>
  </si>
  <si>
    <t>積載量　1750ｋｇ　定員26名</t>
    <rPh sb="0" eb="3">
      <t>セキサイリョウ</t>
    </rPh>
    <rPh sb="11" eb="13">
      <t>テイイン</t>
    </rPh>
    <rPh sb="15" eb="16">
      <t>メイ</t>
    </rPh>
    <phoneticPr fontId="15"/>
  </si>
  <si>
    <t>W1000xD1500 ｽﾃﾝﾚｽ細目ｸﾞﾚｰﾁﾝｸﾞ　受枠共</t>
  </si>
  <si>
    <t>壁埋込型</t>
    <rPh sb="0" eb="1">
      <t>カベ</t>
    </rPh>
    <rPh sb="1" eb="3">
      <t>ウメコミ</t>
    </rPh>
    <rPh sb="3" eb="4">
      <t>カタ</t>
    </rPh>
    <phoneticPr fontId="4"/>
  </si>
  <si>
    <t>1200x1500  ｽﾃﾝﾚｽ細目ｸﾞﾚｰﾁﾝｸﾞ　受枠共</t>
  </si>
  <si>
    <t>3000x1200 ｽﾃﾝﾚｽ細目ｸﾞﾚｰﾁﾝｸﾞ　受枠共</t>
  </si>
  <si>
    <t>ｽﾃﾝﾚｽ φ22 打込　W400xD200 4段/組</t>
  </si>
  <si>
    <t>600×600　ﾎﾞｰﾄﾞ切込補強共</t>
  </si>
  <si>
    <t>ｸﾘｱﾗﾝｽ W250、たわみ防止伸縮下地</t>
  </si>
  <si>
    <t>W500xD500xH500　仕上</t>
    <rPh sb="15" eb="17">
      <t>シアゲ</t>
    </rPh>
    <phoneticPr fontId="4"/>
  </si>
  <si>
    <t xml:space="preserve"> φ100(半割)､L=700､材工共</t>
  </si>
  <si>
    <t>(2)の計</t>
    <rPh sb="3" eb="4">
      <t>ケイ</t>
    </rPh>
    <phoneticPr fontId="24"/>
  </si>
  <si>
    <t>W1000xD1500xH200　仕上</t>
    <rPh sb="17" eb="19">
      <t>シアゲ</t>
    </rPh>
    <phoneticPr fontId="4"/>
  </si>
  <si>
    <t>表示:IJP貼り　※名前はﾃﾌﾟﾗにて表示</t>
  </si>
  <si>
    <t>W1200xD1500xH200　仕上</t>
    <rPh sb="17" eb="19">
      <t>シアゲ</t>
    </rPh>
    <phoneticPr fontId="4"/>
  </si>
  <si>
    <t xml:space="preserve"> ウルトラコラム工法､または同等工法以上</t>
  </si>
  <si>
    <t>　運搬　27.6㎞</t>
    <rPh sb="1" eb="3">
      <t>ウンパン</t>
    </rPh>
    <phoneticPr fontId="23"/>
  </si>
  <si>
    <t>②地業工事</t>
    <rPh sb="1" eb="3">
      <t>ジギョウ</t>
    </rPh>
    <rPh sb="3" eb="5">
      <t>コウジ</t>
    </rPh>
    <phoneticPr fontId="4"/>
  </si>
  <si>
    <t>小計</t>
    <rPh sb="0" eb="1">
      <t>ショウ</t>
    </rPh>
    <phoneticPr fontId="4"/>
  </si>
  <si>
    <t>SS3-2</t>
  </si>
  <si>
    <t>SS4-1</t>
  </si>
  <si>
    <t>SD-6a 強化ガラス（学校用）</t>
    <rPh sb="6" eb="8">
      <t>キョウカ</t>
    </rPh>
    <rPh sb="12" eb="14">
      <t>ガッコウ</t>
    </rPh>
    <rPh sb="14" eb="15">
      <t>ヨウ</t>
    </rPh>
    <phoneticPr fontId="4"/>
  </si>
  <si>
    <t>壁 EP-G塗り</t>
  </si>
  <si>
    <t>HTB-M20x50</t>
  </si>
  <si>
    <t>柱型 EP-G塗り</t>
  </si>
  <si>
    <t>下り天井 EP-G塗り</t>
  </si>
  <si>
    <t>外構工事分</t>
    <rPh sb="0" eb="2">
      <t>ガイコウ</t>
    </rPh>
    <rPh sb="2" eb="4">
      <t>コウジ</t>
    </rPh>
    <rPh sb="4" eb="5">
      <t>ブン</t>
    </rPh>
    <phoneticPr fontId="15"/>
  </si>
  <si>
    <t>ｺﾝｸﾘｰﾄ塀撤去</t>
    <rPh sb="6" eb="8">
      <t>テッキョ</t>
    </rPh>
    <phoneticPr fontId="4"/>
  </si>
  <si>
    <t>　コンクリートカッター</t>
  </si>
  <si>
    <t>壁 ﾋﾞﾆｰﾙｸﾛｽ　貼手間</t>
    <rPh sb="11" eb="12">
      <t>ハリ</t>
    </rPh>
    <rPh sb="12" eb="14">
      <t>テマ</t>
    </rPh>
    <phoneticPr fontId="4"/>
  </si>
  <si>
    <t>Ⅳ.産廃処分費</t>
    <rPh sb="2" eb="4">
      <t>サンパイ</t>
    </rPh>
    <rPh sb="4" eb="6">
      <t>ショブン</t>
    </rPh>
    <rPh sb="6" eb="7">
      <t>ヒ</t>
    </rPh>
    <phoneticPr fontId="4"/>
  </si>
  <si>
    <t>柱型 掲示ｸﾛｽ　貼手間</t>
    <rPh sb="9" eb="10">
      <t>ハリ</t>
    </rPh>
    <rPh sb="10" eb="12">
      <t>テマ</t>
    </rPh>
    <phoneticPr fontId="4"/>
  </si>
  <si>
    <t>凡例【U】 現場打擁壁</t>
  </si>
  <si>
    <t>　3.設備基礎工事</t>
  </si>
  <si>
    <t>　5.雨水工事</t>
  </si>
  <si>
    <t>小計</t>
    <rPh sb="0" eb="2">
      <t>ショウケイ</t>
    </rPh>
    <phoneticPr fontId="15"/>
  </si>
  <si>
    <t>建設発生土</t>
    <rPh sb="0" eb="2">
      <t>ケンセツ</t>
    </rPh>
    <rPh sb="2" eb="5">
      <t>ハッセイド</t>
    </rPh>
    <phoneticPr fontId="15"/>
  </si>
  <si>
    <t>27.6㎞　ダンプ10ｔ　バックホウ0.8㎥</t>
  </si>
  <si>
    <t>スクラップ(鉄骨)</t>
    <rPh sb="6" eb="8">
      <t>テッコツ</t>
    </rPh>
    <phoneticPr fontId="24"/>
  </si>
  <si>
    <t>高木</t>
    <rPh sb="0" eb="1">
      <t>コウボク</t>
    </rPh>
    <phoneticPr fontId="4"/>
  </si>
  <si>
    <t>ｺﾝｸﾘｰﾄ打設手間　ポンプ打設</t>
    <rPh sb="14" eb="16">
      <t>ダセツ</t>
    </rPh>
    <phoneticPr fontId="15"/>
  </si>
  <si>
    <t>ポンプ圧送基本料金</t>
    <rPh sb="3" eb="5">
      <t>アッソウ</t>
    </rPh>
    <rPh sb="5" eb="7">
      <t>キホン</t>
    </rPh>
    <rPh sb="7" eb="9">
      <t>リョウキン</t>
    </rPh>
    <phoneticPr fontId="15"/>
  </si>
  <si>
    <t>植付け　高木</t>
    <rPh sb="0" eb="2">
      <t>ウエツケ</t>
    </rPh>
    <rPh sb="4" eb="6">
      <t>コウボク</t>
    </rPh>
    <phoneticPr fontId="4"/>
  </si>
  <si>
    <t>本</t>
    <rPh sb="0" eb="1">
      <t>ホン</t>
    </rPh>
    <phoneticPr fontId="4"/>
  </si>
  <si>
    <t>C 0.15 未満</t>
    <rPh sb="7" eb="9">
      <t>ミマン</t>
    </rPh>
    <phoneticPr fontId="4"/>
  </si>
  <si>
    <t>植付け　中低木</t>
    <rPh sb="0" eb="2">
      <t>ウエツケ</t>
    </rPh>
    <rPh sb="4" eb="5">
      <t>チュウ</t>
    </rPh>
    <rPh sb="5" eb="7">
      <t>テイボク</t>
    </rPh>
    <phoneticPr fontId="4"/>
  </si>
  <si>
    <t>支柱　二脚鳥居　添木無し</t>
    <rPh sb="0" eb="2">
      <t>シチュウ</t>
    </rPh>
    <rPh sb="3" eb="4">
      <t>ニ</t>
    </rPh>
    <rPh sb="4" eb="5">
      <t>キャク</t>
    </rPh>
    <rPh sb="5" eb="7">
      <t>トリイ</t>
    </rPh>
    <rPh sb="8" eb="9">
      <t>ソ</t>
    </rPh>
    <rPh sb="9" eb="10">
      <t>ギ</t>
    </rPh>
    <rPh sb="10" eb="11">
      <t>ナ</t>
    </rPh>
    <phoneticPr fontId="4"/>
  </si>
  <si>
    <t>場外処分</t>
  </si>
  <si>
    <t>ｺﾝｸﾘｰﾄ打設手間　人力</t>
    <rPh sb="11" eb="13">
      <t>ジンリキ</t>
    </rPh>
    <phoneticPr fontId="4"/>
  </si>
  <si>
    <t xml:space="preserve"> F8T</t>
  </si>
  <si>
    <t>アンカーボルト取付費</t>
    <rPh sb="7" eb="8">
      <t>トリ</t>
    </rPh>
    <rPh sb="8" eb="9">
      <t>ツ</t>
    </rPh>
    <rPh sb="9" eb="10">
      <t>ヒ</t>
    </rPh>
    <phoneticPr fontId="24"/>
  </si>
  <si>
    <t>　1.防水工事</t>
  </si>
  <si>
    <t xml:space="preserve"> H2</t>
  </si>
  <si>
    <t>　2.左官工事</t>
  </si>
  <si>
    <t>　4.硝子工事</t>
  </si>
  <si>
    <t>アルミ製建具撤去</t>
  </si>
  <si>
    <t>ｔ150以下</t>
    <rPh sb="4" eb="6">
      <t>イカ</t>
    </rPh>
    <phoneticPr fontId="15"/>
  </si>
  <si>
    <t>〈発生材〉</t>
    <rPh sb="1" eb="4">
      <t>ハッセイザイ</t>
    </rPh>
    <phoneticPr fontId="23"/>
  </si>
  <si>
    <t>内装材類</t>
    <rPh sb="0" eb="2">
      <t>ナイソウ</t>
    </rPh>
    <rPh sb="2" eb="3">
      <t>ザイ</t>
    </rPh>
    <rPh sb="3" eb="4">
      <t>ルイ</t>
    </rPh>
    <phoneticPr fontId="23"/>
  </si>
  <si>
    <t>金属類</t>
    <rPh sb="0" eb="2">
      <t>キンゾク</t>
    </rPh>
    <rPh sb="2" eb="3">
      <t>ルイ</t>
    </rPh>
    <phoneticPr fontId="23"/>
  </si>
  <si>
    <t>金属類</t>
    <rPh sb="0" eb="3">
      <t>キンゾクルイ</t>
    </rPh>
    <phoneticPr fontId="23"/>
  </si>
  <si>
    <t>　処分費</t>
    <rPh sb="0" eb="3">
      <t>ショブンヒ</t>
    </rPh>
    <phoneticPr fontId="15"/>
  </si>
  <si>
    <t>硝子類</t>
    <rPh sb="0" eb="2">
      <t>ガラス</t>
    </rPh>
    <rPh sb="2" eb="3">
      <t>ルイ</t>
    </rPh>
    <phoneticPr fontId="23"/>
  </si>
  <si>
    <t>客土</t>
    <rPh sb="0" eb="2">
      <t>キャクド</t>
    </rPh>
    <phoneticPr fontId="4"/>
  </si>
  <si>
    <t>　運搬　46.5㎞</t>
    <rPh sb="1" eb="3">
      <t>ウンパン</t>
    </rPh>
    <phoneticPr fontId="23"/>
  </si>
  <si>
    <t>建具周囲はつり</t>
    <rPh sb="2" eb="4">
      <t>シュウイ</t>
    </rPh>
    <phoneticPr fontId="4"/>
  </si>
  <si>
    <t>外部建具</t>
    <rPh sb="0" eb="2">
      <t>ガイブ</t>
    </rPh>
    <rPh sb="2" eb="4">
      <t>タテグ</t>
    </rPh>
    <phoneticPr fontId="4"/>
  </si>
  <si>
    <t>産業廃棄物処分費</t>
    <rPh sb="0" eb="8">
      <t>サンギョウハイキブツショブンヒ</t>
    </rPh>
    <phoneticPr fontId="15"/>
  </si>
  <si>
    <t>（1～6）</t>
  </si>
  <si>
    <t>W7430×H28955 WSP8</t>
  </si>
  <si>
    <t>車椅子兼用　</t>
  </si>
  <si>
    <t>停止箇所　3か所（1～3階）</t>
    <rPh sb="0" eb="2">
      <t>テイシ</t>
    </rPh>
    <rPh sb="2" eb="4">
      <t>カショ</t>
    </rPh>
    <rPh sb="7" eb="8">
      <t>ショ</t>
    </rPh>
    <rPh sb="12" eb="13">
      <t>カイ</t>
    </rPh>
    <phoneticPr fontId="15"/>
  </si>
  <si>
    <t>式</t>
    <rPh sb="0" eb="1">
      <t>シキ</t>
    </rPh>
    <phoneticPr fontId="15"/>
  </si>
  <si>
    <t>t20サンドクッション　ｔ150再生砕石(RC40)</t>
    <rPh sb="16" eb="18">
      <t>サイセイ</t>
    </rPh>
    <rPh sb="18" eb="20">
      <t>サイセキ</t>
    </rPh>
    <phoneticPr fontId="15"/>
  </si>
  <si>
    <t>　　〃</t>
  </si>
  <si>
    <t>φ250製品据付　共</t>
    <rPh sb="4" eb="6">
      <t>セイヒン</t>
    </rPh>
    <rPh sb="6" eb="8">
      <t>スエツケ</t>
    </rPh>
    <rPh sb="9" eb="10">
      <t>トモ</t>
    </rPh>
    <phoneticPr fontId="4"/>
  </si>
  <si>
    <t xml:space="preserve"> 材工共</t>
    <rPh sb="1" eb="4">
      <t>ザイコウトモ</t>
    </rPh>
    <phoneticPr fontId="24"/>
  </si>
  <si>
    <t>ﾚｰﾙ・ﾚｰｽｶｰﾃﾝ共</t>
  </si>
  <si>
    <t>ﾚｰﾙ・ﾄﾞﾚｰﾌﾟｶｰﾃﾝ.ﾚｰｽｶｰﾃﾝ</t>
  </si>
  <si>
    <t>ヶ所</t>
    <rPh sb="1" eb="2">
      <t>ショ</t>
    </rPh>
    <phoneticPr fontId="4"/>
  </si>
  <si>
    <t>合計</t>
    <rPh sb="0" eb="2">
      <t>ゴウケイ</t>
    </rPh>
    <phoneticPr fontId="4"/>
  </si>
  <si>
    <t>(撤去工事)</t>
    <rPh sb="1" eb="5">
      <t>テッキョコウジ</t>
    </rPh>
    <phoneticPr fontId="4"/>
  </si>
  <si>
    <t xml:space="preserve"> SSC400</t>
  </si>
  <si>
    <t xml:space="preserve"> SD295 D13､□型</t>
    <rPh sb="12" eb="13">
      <t>ガタ</t>
    </rPh>
    <phoneticPr fontId="24"/>
  </si>
  <si>
    <t>W7000xH1100</t>
  </si>
  <si>
    <t>ｽﾁｰﾙ門扉撤去</t>
    <rPh sb="4" eb="6">
      <t>モンピ</t>
    </rPh>
    <rPh sb="6" eb="8">
      <t>テッキョ</t>
    </rPh>
    <phoneticPr fontId="4"/>
  </si>
  <si>
    <t>花壇縁撤去</t>
    <rPh sb="0" eb="2">
      <t>カダンエン</t>
    </rPh>
    <rPh sb="2" eb="4">
      <t>テッキョ</t>
    </rPh>
    <phoneticPr fontId="4"/>
  </si>
  <si>
    <t>ﾒｯｼｭﾌｪﾝｽ撤去</t>
    <rPh sb="8" eb="10">
      <t>テッキョ</t>
    </rPh>
    <phoneticPr fontId="4"/>
  </si>
  <si>
    <t>ｺﾝｸﾘｰﾄ刷毛引き仕上げ</t>
  </si>
  <si>
    <t>ｽﾃﾝﾚｽ車止めﾎﾟｰﾙ撤去</t>
    <rPh sb="5" eb="6">
      <t>クルマ</t>
    </rPh>
    <rPh sb="6" eb="7">
      <t>ド</t>
    </rPh>
    <rPh sb="12" eb="14">
      <t>テッキョ</t>
    </rPh>
    <phoneticPr fontId="4"/>
  </si>
  <si>
    <t>ﾌﾞﾛｯｸ塀撤去</t>
    <rPh sb="5" eb="7">
      <t>テッキョ</t>
    </rPh>
    <phoneticPr fontId="4"/>
  </si>
  <si>
    <t>W150xH200</t>
  </si>
  <si>
    <t>300x300</t>
  </si>
  <si>
    <t>現場打ｺﾝｸﾘｰﾄ側溝撤去</t>
    <rPh sb="0" eb="2">
      <t>ゲンバウチ</t>
    </rPh>
    <rPh sb="10" eb="12">
      <t>テッキョ</t>
    </rPh>
    <phoneticPr fontId="4"/>
  </si>
  <si>
    <t>既製CON製車止めﾌﾞﾛｯｸ撤去</t>
    <rPh sb="0" eb="1">
      <t>キセイ</t>
    </rPh>
    <rPh sb="5" eb="7">
      <t>クルマド</t>
    </rPh>
    <rPh sb="14" eb="16">
      <t>テッキョ</t>
    </rPh>
    <phoneticPr fontId="4"/>
  </si>
  <si>
    <t>W2400xD4800xH300</t>
  </si>
  <si>
    <t>既存ｺﾝｸﾘｰﾄ舗装撤去</t>
    <rPh sb="0" eb="2">
      <t>キゾン</t>
    </rPh>
    <rPh sb="8" eb="10">
      <t>ホソウ</t>
    </rPh>
    <rPh sb="10" eb="12">
      <t>テッキョ</t>
    </rPh>
    <phoneticPr fontId="4"/>
  </si>
  <si>
    <t>(移植工事)</t>
    <rPh sb="1" eb="3">
      <t>イショク</t>
    </rPh>
    <rPh sb="3" eb="5">
      <t>コウジ</t>
    </rPh>
    <phoneticPr fontId="4"/>
  </si>
  <si>
    <t>移植先は敷地内学びの庭廻り</t>
    <rPh sb="0" eb="3">
      <t>イショクサキ</t>
    </rPh>
    <rPh sb="4" eb="7">
      <t>シキチナイ</t>
    </rPh>
    <rPh sb="7" eb="8">
      <t>マナ</t>
    </rPh>
    <rPh sb="10" eb="11">
      <t>ニワ</t>
    </rPh>
    <rPh sb="11" eb="12">
      <t>マワ</t>
    </rPh>
    <phoneticPr fontId="4"/>
  </si>
  <si>
    <t>H5.0 W4.0程度</t>
    <rPh sb="9" eb="11">
      <t>テイド</t>
    </rPh>
    <phoneticPr fontId="4"/>
  </si>
  <si>
    <t>泥土処理費</t>
    <rPh sb="0" eb="1">
      <t>ドロ</t>
    </rPh>
    <rPh sb="1" eb="2">
      <t>ツチ</t>
    </rPh>
    <rPh sb="2" eb="4">
      <t>ショリ</t>
    </rPh>
    <phoneticPr fontId="24"/>
  </si>
  <si>
    <t>H4.0 W3.0程度</t>
    <rPh sb="9" eb="11">
      <t>テイド</t>
    </rPh>
    <phoneticPr fontId="4"/>
  </si>
  <si>
    <t>中木</t>
    <rPh sb="0" eb="1">
      <t>チュウ</t>
    </rPh>
    <phoneticPr fontId="4"/>
  </si>
  <si>
    <t>H3.5 W2.5程度</t>
    <rPh sb="9" eb="11">
      <t>テイド</t>
    </rPh>
    <phoneticPr fontId="4"/>
  </si>
  <si>
    <t>Ⅳ．産廃処分費</t>
    <rPh sb="2" eb="4">
      <t>サンパイ</t>
    </rPh>
    <rPh sb="4" eb="6">
      <t>ショブン</t>
    </rPh>
    <rPh sb="6" eb="7">
      <t>ヒ</t>
    </rPh>
    <phoneticPr fontId="15"/>
  </si>
  <si>
    <t>H2.0 W1.0程度</t>
    <rPh sb="9" eb="11">
      <t>テイド</t>
    </rPh>
    <phoneticPr fontId="4"/>
  </si>
  <si>
    <t>購入土</t>
    <rPh sb="0" eb="2">
      <t>コウニュウ</t>
    </rPh>
    <rPh sb="2" eb="3">
      <t>ツチ</t>
    </rPh>
    <phoneticPr fontId="4"/>
  </si>
  <si>
    <t>土壌改良剤</t>
    <rPh sb="0" eb="2">
      <t>ドジョウ</t>
    </rPh>
    <rPh sb="2" eb="5">
      <t>カイリョウザイ</t>
    </rPh>
    <phoneticPr fontId="4"/>
  </si>
  <si>
    <t>　指定仮設工事</t>
    <rPh sb="1" eb="3">
      <t>シテイ</t>
    </rPh>
    <rPh sb="3" eb="5">
      <t>カセツ</t>
    </rPh>
    <rPh sb="5" eb="7">
      <t>コウジ</t>
    </rPh>
    <phoneticPr fontId="15"/>
  </si>
  <si>
    <t>搬入土</t>
    <rPh sb="0" eb="2">
      <t>ハンニュウ</t>
    </rPh>
    <rPh sb="2" eb="3">
      <t>ツチ</t>
    </rPh>
    <phoneticPr fontId="4"/>
  </si>
  <si>
    <t>H-100x100x6x8</t>
  </si>
  <si>
    <t>ｺﾝｸﾘｰﾄ刷毛引仕上</t>
  </si>
  <si>
    <t>箇所</t>
    <rPh sb="0" eb="2">
      <t>カショ</t>
    </rPh>
    <phoneticPr fontId="15"/>
  </si>
  <si>
    <t>基礎</t>
    <rPh sb="0" eb="2">
      <t>キソ</t>
    </rPh>
    <phoneticPr fontId="4"/>
  </si>
  <si>
    <t>校舎棟</t>
    <rPh sb="0" eb="2">
      <t>コウシャ</t>
    </rPh>
    <rPh sb="2" eb="3">
      <t>ムネ</t>
    </rPh>
    <phoneticPr fontId="4"/>
  </si>
  <si>
    <t>6段積</t>
    <rPh sb="1" eb="2">
      <t>ダン</t>
    </rPh>
    <rPh sb="2" eb="3">
      <t>ヅミ</t>
    </rPh>
    <phoneticPr fontId="4"/>
  </si>
  <si>
    <t>[-100x50x5x7.5</t>
  </si>
  <si>
    <t>t50</t>
  </si>
  <si>
    <t>コンクリート類</t>
    <rPh sb="6" eb="7">
      <t>ルイ</t>
    </rPh>
    <phoneticPr fontId="23"/>
  </si>
  <si>
    <t>アスファルト</t>
  </si>
  <si>
    <t>出入口　パネルゲート</t>
    <rPh sb="0" eb="3">
      <t>デイリグチ</t>
    </rPh>
    <phoneticPr fontId="15"/>
  </si>
  <si>
    <t>ヶ所</t>
    <rPh sb="1" eb="2">
      <t>ショ</t>
    </rPh>
    <phoneticPr fontId="15"/>
  </si>
  <si>
    <t>仮設鉄板敷</t>
    <rPh sb="0" eb="2">
      <t>カセツ</t>
    </rPh>
    <rPh sb="2" eb="4">
      <t>テッパン</t>
    </rPh>
    <rPh sb="4" eb="5">
      <t>シキ</t>
    </rPh>
    <phoneticPr fontId="15"/>
  </si>
  <si>
    <t>H2.0　成形鋼板　期間21ヶ月</t>
    <rPh sb="5" eb="7">
      <t>セイケイ</t>
    </rPh>
    <rPh sb="7" eb="9">
      <t>コウハン</t>
    </rPh>
    <rPh sb="10" eb="12">
      <t>キカン</t>
    </rPh>
    <rPh sb="15" eb="16">
      <t>ゲツ</t>
    </rPh>
    <phoneticPr fontId="15"/>
  </si>
  <si>
    <t>H2.0　成形鋼板　期間18ヶ月</t>
    <rPh sb="5" eb="7">
      <t>セイケイ</t>
    </rPh>
    <rPh sb="7" eb="9">
      <t>コウハン</t>
    </rPh>
    <rPh sb="10" eb="12">
      <t>キカン</t>
    </rPh>
    <rPh sb="15" eb="16">
      <t>ゲツ</t>
    </rPh>
    <phoneticPr fontId="15"/>
  </si>
  <si>
    <t xml:space="preserve"> 上杭</t>
    <rPh sb="1" eb="2">
      <t>ウエ</t>
    </rPh>
    <rPh sb="2" eb="3">
      <t>クイ</t>
    </rPh>
    <phoneticPr fontId="24"/>
  </si>
  <si>
    <t>期間18ヶ月</t>
    <rPh sb="0" eb="2">
      <t>キカン</t>
    </rPh>
    <rPh sb="5" eb="6">
      <t>ゲツ</t>
    </rPh>
    <phoneticPr fontId="15"/>
  </si>
  <si>
    <t xml:space="preserve"> L=400､ﾀﾞﾌﾞﾙﾅｯﾄ締め､J型ﾌｯｸ付</t>
  </si>
  <si>
    <t>Ⅲ.外構工事</t>
    <rPh sb="2" eb="4">
      <t>ガイコウ</t>
    </rPh>
    <rPh sb="4" eb="6">
      <t>コウジ</t>
    </rPh>
    <phoneticPr fontId="4"/>
  </si>
  <si>
    <t>既設屋内運動場棟改修工事分</t>
    <rPh sb="0" eb="2">
      <t>キセツ</t>
    </rPh>
    <rPh sb="2" eb="4">
      <t>オクナイ</t>
    </rPh>
    <rPh sb="4" eb="7">
      <t>ウンドウジョウ</t>
    </rPh>
    <rPh sb="7" eb="8">
      <t>ムネ</t>
    </rPh>
    <rPh sb="8" eb="12">
      <t>カイシュウコウジ</t>
    </rPh>
    <rPh sb="12" eb="13">
      <t>ブン</t>
    </rPh>
    <phoneticPr fontId="15"/>
  </si>
  <si>
    <t>ホルムアルデヒド＋ＶＯＣ　計６物質　　</t>
  </si>
  <si>
    <t>パッシブ法、下記室</t>
    <rPh sb="4" eb="5">
      <t>ホウ</t>
    </rPh>
    <rPh sb="6" eb="8">
      <t>カキ</t>
    </rPh>
    <rPh sb="8" eb="9">
      <t>シツ</t>
    </rPh>
    <phoneticPr fontId="15"/>
  </si>
  <si>
    <t>H2300 90°ｺｰﾅｰ     ﾌﾙｰｱﾝｸﾞﾙｳｫｰﾙ同等品</t>
  </si>
  <si>
    <t>特別活動室（2カ所）、職員室（3カ所）、</t>
    <rPh sb="0" eb="2">
      <t>トクベツ</t>
    </rPh>
    <rPh sb="2" eb="5">
      <t>カツドウシツ</t>
    </rPh>
    <rPh sb="8" eb="9">
      <t>ショ</t>
    </rPh>
    <rPh sb="11" eb="13">
      <t>ショクイン</t>
    </rPh>
    <rPh sb="13" eb="14">
      <t>シツ</t>
    </rPh>
    <rPh sb="17" eb="18">
      <t>ショ</t>
    </rPh>
    <phoneticPr fontId="4"/>
  </si>
  <si>
    <t>教育相談室（1カ所）、保健室（1カ所）、</t>
    <rPh sb="8" eb="9">
      <t>ショ</t>
    </rPh>
    <rPh sb="17" eb="18">
      <t>ショ</t>
    </rPh>
    <phoneticPr fontId="4"/>
  </si>
  <si>
    <t>計　25カ所</t>
    <rPh sb="0" eb="1">
      <t>ケイ</t>
    </rPh>
    <rPh sb="5" eb="6">
      <t>ショ</t>
    </rPh>
    <phoneticPr fontId="4"/>
  </si>
  <si>
    <t>ＣＲ（2カ所）、理科室（2カ所）、</t>
    <rPh sb="5" eb="6">
      <t>ショ</t>
    </rPh>
    <rPh sb="14" eb="15">
      <t>ショ</t>
    </rPh>
    <phoneticPr fontId="4"/>
  </si>
  <si>
    <t>Ⅶ．楊重機械器具費</t>
    <rPh sb="2" eb="4">
      <t>ヨウジュウ</t>
    </rPh>
    <rPh sb="4" eb="6">
      <t>キカイ</t>
    </rPh>
    <rPh sb="6" eb="8">
      <t>キグ</t>
    </rPh>
    <rPh sb="8" eb="9">
      <t>ヒ</t>
    </rPh>
    <phoneticPr fontId="15"/>
  </si>
  <si>
    <t>ラフタークレーン16ｔ</t>
  </si>
  <si>
    <t>躯体</t>
    <rPh sb="0" eb="2">
      <t>クタイ</t>
    </rPh>
    <phoneticPr fontId="15"/>
  </si>
  <si>
    <t>日</t>
    <rPh sb="0" eb="1">
      <t>ニチ</t>
    </rPh>
    <phoneticPr fontId="15"/>
  </si>
  <si>
    <t>12*2,097.52㎡/750+3＝36日</t>
    <rPh sb="21" eb="22">
      <t>ニチ</t>
    </rPh>
    <phoneticPr fontId="15"/>
  </si>
  <si>
    <t>地番改良：ウルトラコラム工法</t>
    <rPh sb="0" eb="2">
      <t>チバン</t>
    </rPh>
    <rPh sb="2" eb="4">
      <t>カイリョウ</t>
    </rPh>
    <rPh sb="12" eb="14">
      <t>コウホウ</t>
    </rPh>
    <phoneticPr fontId="4"/>
  </si>
  <si>
    <t>化粧蓋 据付共</t>
    <rPh sb="0" eb="2">
      <t>ケショウ</t>
    </rPh>
    <rPh sb="2" eb="3">
      <t>フタ</t>
    </rPh>
    <rPh sb="4" eb="6">
      <t>スエツケ</t>
    </rPh>
    <rPh sb="6" eb="7">
      <t>トモ</t>
    </rPh>
    <phoneticPr fontId="4"/>
  </si>
  <si>
    <t>浅層地盤改良工事費</t>
    <rPh sb="0" eb="5">
      <t>センソウ</t>
    </rPh>
    <rPh sb="5" eb="8">
      <t>コウジヒ</t>
    </rPh>
    <phoneticPr fontId="24"/>
  </si>
  <si>
    <t>杭：Hyper-MEGA工法、ｸﾗｳﾝﾊﾟｲﾙｱﾝｶｰ</t>
    <rPh sb="0" eb="1">
      <t>クイ</t>
    </rPh>
    <rPh sb="12" eb="14">
      <t>コウホウ</t>
    </rPh>
    <phoneticPr fontId="4"/>
  </si>
  <si>
    <t>受水槽・ガスバルク基礎・擁壁基礎</t>
    <rPh sb="0" eb="3">
      <t>ジュスイソウ</t>
    </rPh>
    <rPh sb="9" eb="11">
      <t>キソ</t>
    </rPh>
    <rPh sb="12" eb="14">
      <t>ヨウヘキ</t>
    </rPh>
    <rPh sb="14" eb="16">
      <t>キソ</t>
    </rPh>
    <phoneticPr fontId="4"/>
  </si>
  <si>
    <t>W175 平面 ｳﾚﾀﾝ系 Co面</t>
  </si>
  <si>
    <t>A-c01.d02 天井埋込ｺ型 上枠兼用</t>
  </si>
  <si>
    <t>手摺笠木 FB-50x12、手摺下繋ぎ FB-50x12</t>
  </si>
  <si>
    <t>耐火仕様、ｸﾘｱﾗﾝｽ W250</t>
  </si>
  <si>
    <t xml:space="preserve"> φ400､SKK490､t=12mm､L=7m</t>
  </si>
  <si>
    <t>補助ｼｰﾄ、耐火帯 t12.5</t>
  </si>
  <si>
    <t>ｸﾘｱﾗﾝｽ W250、補助ｼｰﾄ、耐火帯 t12.5</t>
  </si>
  <si>
    <t xml:space="preserve"> 垂直型､壁厚160､材工共</t>
    <rPh sb="1" eb="4">
      <t>スイチョクガタ</t>
    </rPh>
    <rPh sb="5" eb="6">
      <t>カベ</t>
    </rPh>
    <rPh sb="6" eb="7">
      <t>アツ</t>
    </rPh>
    <rPh sb="11" eb="13">
      <t>ザイコウ</t>
    </rPh>
    <rPh sb="13" eb="14">
      <t>トモ</t>
    </rPh>
    <phoneticPr fontId="24"/>
  </si>
  <si>
    <t>ｸﾘｱﾗﾝｽ W250、耐火帯 t12.5</t>
  </si>
  <si>
    <t>表層:ｺﾝｸﾘｰﾄ</t>
  </si>
  <si>
    <t>段裏　軽量鉄骨天井下地</t>
    <rPh sb="0" eb="2">
      <t>ダンウラ</t>
    </rPh>
    <phoneticPr fontId="4"/>
  </si>
  <si>
    <t>芯材:FB-40x6、取付金物共</t>
  </si>
  <si>
    <t>H100 ﾀｲﾙ下　無機質発泡系材料共</t>
  </si>
  <si>
    <t>H150 ﾀｲﾙ下　無機質発泡系材料共</t>
  </si>
  <si>
    <t>縦格子ﾙｰﾊﾞｰ WP塗り</t>
  </si>
  <si>
    <t>木部 糸350迄</t>
    <rPh sb="0" eb="1">
      <t>モク</t>
    </rPh>
    <phoneticPr fontId="4"/>
  </si>
  <si>
    <t>土工機械運搬費</t>
    <rPh sb="0" eb="2">
      <t>ドコウ</t>
    </rPh>
    <rPh sb="2" eb="4">
      <t>キカイ</t>
    </rPh>
    <rPh sb="4" eb="6">
      <t>ウンパン</t>
    </rPh>
    <rPh sb="6" eb="7">
      <t>ヒ</t>
    </rPh>
    <phoneticPr fontId="23"/>
  </si>
  <si>
    <t>ｶｰﾃﾝﾎﾞｯｸｽ ＷＰ塗り</t>
  </si>
  <si>
    <t>段裏 岩面吸音板</t>
    <rPh sb="0" eb="1">
      <t>ダンウラ</t>
    </rPh>
    <phoneticPr fontId="4"/>
  </si>
  <si>
    <t>腰壁見切縁</t>
    <rPh sb="0" eb="2">
      <t>コシカベ</t>
    </rPh>
    <rPh sb="2" eb="4">
      <t>ミキ</t>
    </rPh>
    <rPh sb="4" eb="5">
      <t>フチ</t>
    </rPh>
    <phoneticPr fontId="4"/>
  </si>
  <si>
    <t>t30 折版面　※見付面積</t>
  </si>
  <si>
    <t>t30 3種b　　　CO面</t>
  </si>
  <si>
    <t>来客職員用下足棚+掃除用具</t>
    <rPh sb="9" eb="11">
      <t>ソウジ</t>
    </rPh>
    <rPh sb="11" eb="13">
      <t>ヨウグ</t>
    </rPh>
    <phoneticPr fontId="4"/>
  </si>
  <si>
    <t>Aa-6</t>
  </si>
  <si>
    <t>給食用くつ入れ</t>
    <rPh sb="0" eb="2">
      <t>キュウショク</t>
    </rPh>
    <phoneticPr fontId="4"/>
  </si>
  <si>
    <t>Ja-3</t>
  </si>
  <si>
    <t>体育着・コート掛けフック</t>
    <rPh sb="0" eb="3">
      <t>タイイクギ</t>
    </rPh>
    <rPh sb="7" eb="8">
      <t>カ</t>
    </rPh>
    <phoneticPr fontId="4"/>
  </si>
  <si>
    <t>W4660×H1700 AD9b</t>
  </si>
  <si>
    <t>八角形 欠有</t>
  </si>
  <si>
    <t>5段/組</t>
  </si>
  <si>
    <t>W390xD482xH390</t>
  </si>
  <si>
    <t>ﾅｽﾀ:KS-MAB2-15LK同等品</t>
  </si>
  <si>
    <t>300角 注意喚起用</t>
  </si>
  <si>
    <t>ｔ25 ﾛｯｸｳｰﾙ吹付 湿式 見隠れ</t>
  </si>
  <si>
    <t>W≒1050xH600　10㎜浮かし付け</t>
  </si>
  <si>
    <t>文字:SUS切文字 t5 焼付塗装仕上げ</t>
  </si>
  <si>
    <t>厨房付属棟屋根 折版葺</t>
    <rPh sb="0" eb="2">
      <t>チュウボウ</t>
    </rPh>
    <rPh sb="2" eb="4">
      <t>フゾク</t>
    </rPh>
    <rPh sb="4" eb="5">
      <t>ムネ</t>
    </rPh>
    <phoneticPr fontId="4"/>
  </si>
  <si>
    <t>W800xH80　10㎜浮かし付け</t>
  </si>
  <si>
    <t>校章・文字:SUS切文字 t5 焼付塗装仕上げ</t>
  </si>
  <si>
    <t>ｽﾁｰﾙBOX加工 D15 塗装仕上げ</t>
  </si>
  <si>
    <t>本体:W600xH900　文字:MF貼り</t>
  </si>
  <si>
    <t>表示:壁面にMF貼り</t>
  </si>
  <si>
    <t>表示:ｱｸﾘﾙ板 切文字 t5</t>
  </si>
  <si>
    <t>(2a)の計</t>
    <rPh sb="5" eb="6">
      <t>ケイ</t>
    </rPh>
    <phoneticPr fontId="24"/>
  </si>
  <si>
    <t>W157xH200　塗装仕上げ</t>
  </si>
  <si>
    <t>W270xH270 t30　板面:60x60</t>
  </si>
  <si>
    <t>H-250x125x6x9</t>
  </si>
  <si>
    <t>SUS φ15 焼付塗装仕上げ※脱着式</t>
  </si>
  <si>
    <t>本体:SUS加工 焼付塗装仕上げ</t>
  </si>
  <si>
    <t>W218xH200 t15　ﾋﾟｸﾄ:MF貼り</t>
  </si>
  <si>
    <t>H30　表示:扉にMF貼り</t>
  </si>
  <si>
    <t>ﾍﾞｰｽ:SUS加工 焼付塗装仕上げ</t>
  </si>
  <si>
    <t>板面:SUS t3 焼付塗装仕上げ</t>
  </si>
  <si>
    <t>φ200　ﾋﾟｸﾄ:MF貼り</t>
  </si>
  <si>
    <t>(2)の計</t>
    <rPh sb="4" eb="5">
      <t>ケイ</t>
    </rPh>
    <phoneticPr fontId="24"/>
  </si>
  <si>
    <t>FB-9x75</t>
  </si>
  <si>
    <t>(1)の計</t>
    <rPh sb="4" eb="5">
      <t>ケイ</t>
    </rPh>
    <phoneticPr fontId="24"/>
  </si>
  <si>
    <t>小計</t>
    <rPh sb="0" eb="2">
      <t>ショウケイ</t>
    </rPh>
    <phoneticPr fontId="24"/>
  </si>
  <si>
    <t xml:space="preserve"> 土間下､再生材､材工共</t>
    <rPh sb="1" eb="3">
      <t>ドマ</t>
    </rPh>
    <rPh sb="3" eb="4">
      <t>シタ</t>
    </rPh>
    <rPh sb="5" eb="7">
      <t>サイセイ</t>
    </rPh>
    <rPh sb="7" eb="8">
      <t>ザイ</t>
    </rPh>
    <rPh sb="9" eb="10">
      <t>ザイ</t>
    </rPh>
    <rPh sb="10" eb="11">
      <t>コウ</t>
    </rPh>
    <rPh sb="11" eb="12">
      <t>トモ</t>
    </rPh>
    <phoneticPr fontId="23"/>
  </si>
  <si>
    <t xml:space="preserve"> 基礎下､再生材､材工共</t>
    <rPh sb="3" eb="4">
      <t>シタ</t>
    </rPh>
    <rPh sb="5" eb="7">
      <t>サイセイ</t>
    </rPh>
    <rPh sb="7" eb="8">
      <t>ザイ</t>
    </rPh>
    <rPh sb="9" eb="10">
      <t>ザイ</t>
    </rPh>
    <rPh sb="10" eb="11">
      <t>コウ</t>
    </rPh>
    <rPh sb="11" eb="12">
      <t>トモ</t>
    </rPh>
    <phoneticPr fontId="23"/>
  </si>
  <si>
    <t xml:space="preserve"> DID区間無､10t積､ﾊﾞｯｸﾎｳ0.8m3</t>
    <rPh sb="6" eb="7">
      <t>ナシ</t>
    </rPh>
    <phoneticPr fontId="32"/>
  </si>
  <si>
    <t>残土運搬費</t>
    <rPh sb="2" eb="4">
      <t>ウンパン</t>
    </rPh>
    <rPh sb="4" eb="5">
      <t>ヒ</t>
    </rPh>
    <phoneticPr fontId="23"/>
  </si>
  <si>
    <t>盛土</t>
    <rPh sb="0" eb="1">
      <t>モリド</t>
    </rPh>
    <phoneticPr fontId="23"/>
  </si>
  <si>
    <t>埋戻し</t>
    <rPh sb="0" eb="1">
      <t>ウメモド</t>
    </rPh>
    <phoneticPr fontId="24"/>
  </si>
  <si>
    <t>本</t>
    <rPh sb="0" eb="1">
      <t>ホン</t>
    </rPh>
    <phoneticPr fontId="23"/>
  </si>
  <si>
    <t>m2</t>
  </si>
  <si>
    <t>水替費</t>
    <rPh sb="0" eb="1">
      <t>カ</t>
    </rPh>
    <phoneticPr fontId="23"/>
  </si>
  <si>
    <t>土間下防湿シート</t>
    <rPh sb="0" eb="2">
      <t>ドマ</t>
    </rPh>
    <rPh sb="2" eb="3">
      <t>シタ</t>
    </rPh>
    <rPh sb="3" eb="5">
      <t>ボウシツ</t>
    </rPh>
    <phoneticPr fontId="23"/>
  </si>
  <si>
    <t>土間下断熱材</t>
    <rPh sb="0" eb="2">
      <t>ドマ</t>
    </rPh>
    <rPh sb="2" eb="3">
      <t>シタ</t>
    </rPh>
    <rPh sb="3" eb="5">
      <t>ダンネツ</t>
    </rPh>
    <rPh sb="5" eb="6">
      <t>ザイ</t>
    </rPh>
    <phoneticPr fontId="23"/>
  </si>
  <si>
    <t xml:space="preserve"> M16</t>
  </si>
  <si>
    <t xml:space="preserve"> 底盤下､再生材､材工共</t>
    <rPh sb="1" eb="3">
      <t>テイバン</t>
    </rPh>
    <rPh sb="3" eb="4">
      <t>シタ</t>
    </rPh>
    <rPh sb="5" eb="7">
      <t>サイセイ</t>
    </rPh>
    <rPh sb="7" eb="8">
      <t>ザイ</t>
    </rPh>
    <rPh sb="9" eb="10">
      <t>ザイ</t>
    </rPh>
    <rPh sb="10" eb="11">
      <t>コウ</t>
    </rPh>
    <rPh sb="11" eb="12">
      <t>トモ</t>
    </rPh>
    <phoneticPr fontId="23"/>
  </si>
  <si>
    <t xml:space="preserve"> 杭残土：1,015.0m3</t>
    <rPh sb="1" eb="4">
      <t>クイザンド</t>
    </rPh>
    <phoneticPr fontId="23"/>
  </si>
  <si>
    <t xml:space="preserve"> 場内固化処理</t>
    <rPh sb="1" eb="3">
      <t>ジョウナイ</t>
    </rPh>
    <rPh sb="3" eb="5">
      <t>コカ</t>
    </rPh>
    <rPh sb="5" eb="7">
      <t>ショリ</t>
    </rPh>
    <phoneticPr fontId="24"/>
  </si>
  <si>
    <t>外装用複層塗材RE吹付</t>
  </si>
  <si>
    <t>小計</t>
    <rPh sb="0" eb="1">
      <t>ショウ</t>
    </rPh>
    <rPh sb="1" eb="2">
      <t>ケイ</t>
    </rPh>
    <phoneticPr fontId="24"/>
  </si>
  <si>
    <t>杭頭補強筋</t>
    <rPh sb="0" eb="3">
      <t>アタマホキョウ</t>
    </rPh>
    <rPh sb="3" eb="4">
      <t>スジ</t>
    </rPh>
    <phoneticPr fontId="24"/>
  </si>
  <si>
    <t>切込砕石 C-40又は再生砕石 RC-40 t100</t>
  </si>
  <si>
    <t>L-100x100x10</t>
  </si>
  <si>
    <t>A.Bolt-M20</t>
  </si>
  <si>
    <t>（補強盛土）</t>
    <rPh sb="1" eb="3">
      <t>ホキョウ</t>
    </rPh>
    <rPh sb="3" eb="5">
      <t>モリド</t>
    </rPh>
    <phoneticPr fontId="15"/>
  </si>
  <si>
    <t xml:space="preserve"> ﾍﾞｰｽﾊﾟｯｸ柱脚工法35-12F2､または同等工法以上</t>
    <rPh sb="9" eb="10">
      <t>チュウ</t>
    </rPh>
    <rPh sb="10" eb="11">
      <t>キャク</t>
    </rPh>
    <rPh sb="11" eb="13">
      <t>コウホウ</t>
    </rPh>
    <rPh sb="24" eb="28">
      <t>ドウトウコウホウ</t>
    </rPh>
    <rPh sb="28" eb="30">
      <t>イジョウ</t>
    </rPh>
    <phoneticPr fontId="31"/>
  </si>
  <si>
    <t xml:space="preserve"> 材料費､施工費､重機運搬費､固化材100kg/m3</t>
    <rPh sb="1" eb="4">
      <t>ザイリョウヒ</t>
    </rPh>
    <rPh sb="5" eb="8">
      <t>セコウヒ</t>
    </rPh>
    <rPh sb="9" eb="11">
      <t>ジュウキ</t>
    </rPh>
    <rPh sb="11" eb="14">
      <t>ウンパンヒ</t>
    </rPh>
    <rPh sb="15" eb="18">
      <t>コカザイ</t>
    </rPh>
    <phoneticPr fontId="24"/>
  </si>
  <si>
    <t>(2b-2)浅層地盤改良工法</t>
    <rPh sb="6" eb="7">
      <t>セン</t>
    </rPh>
    <rPh sb="7" eb="8">
      <t>ソウ</t>
    </rPh>
    <rPh sb="8" eb="10">
      <t>ジバン</t>
    </rPh>
    <rPh sb="10" eb="12">
      <t>カイリョウ</t>
    </rPh>
    <rPh sb="12" eb="14">
      <t>コウホウ</t>
    </rPh>
    <phoneticPr fontId="24"/>
  </si>
  <si>
    <t>式</t>
    <rPh sb="0" eb="1">
      <t>シキ</t>
    </rPh>
    <phoneticPr fontId="34"/>
  </si>
  <si>
    <t xml:space="preserve"> 頭部モールド､全長ボーリング</t>
    <rPh sb="1" eb="3">
      <t>トウブ</t>
    </rPh>
    <rPh sb="8" eb="10">
      <t>ゼンチョウ</t>
    </rPh>
    <phoneticPr fontId="24"/>
  </si>
  <si>
    <t>一軸圧縮強度試験費</t>
    <rPh sb="0" eb="1">
      <t>イチジク</t>
    </rPh>
    <rPh sb="1" eb="3">
      <t>アッシュク</t>
    </rPh>
    <rPh sb="4" eb="6">
      <t>キョウド</t>
    </rPh>
    <rPh sb="7" eb="8">
      <t>ヒ</t>
    </rPh>
    <phoneticPr fontId="24"/>
  </si>
  <si>
    <t>機械組立・解体費</t>
    <rPh sb="0" eb="3">
      <t>キカイクミタテ</t>
    </rPh>
    <rPh sb="4" eb="7">
      <t>カイタイヒ</t>
    </rPh>
    <phoneticPr fontId="24"/>
  </si>
  <si>
    <t>機械設備運搬費</t>
    <rPh sb="0" eb="2">
      <t>キカイ</t>
    </rPh>
    <rPh sb="2" eb="4">
      <t>セツビ</t>
    </rPh>
    <rPh sb="4" eb="6">
      <t>ウンパン</t>
    </rPh>
    <rPh sb="6" eb="7">
      <t>ヒ</t>
    </rPh>
    <phoneticPr fontId="24"/>
  </si>
  <si>
    <t>材料費</t>
    <rPh sb="0" eb="3">
      <t>ザイリョウヒヒ</t>
    </rPh>
    <phoneticPr fontId="24"/>
  </si>
  <si>
    <t xml:space="preserve"> 有機質土対応六価クロム低減</t>
    <rPh sb="1" eb="3">
      <t>ユウキ</t>
    </rPh>
    <rPh sb="3" eb="4">
      <t>シツ</t>
    </rPh>
    <rPh sb="4" eb="5">
      <t>ツチ</t>
    </rPh>
    <rPh sb="5" eb="7">
      <t>タイオウ</t>
    </rPh>
    <rPh sb="7" eb="9">
      <t>ロッカ</t>
    </rPh>
    <rPh sb="12" eb="14">
      <t>テイゲン</t>
    </rPh>
    <phoneticPr fontId="24"/>
  </si>
  <si>
    <t xml:space="preserve"> NPCｱﾝｶｰ工法､または同等工法以上</t>
  </si>
  <si>
    <t xml:space="preserve"> φ400､PHC+SC</t>
  </si>
  <si>
    <t>杭施工現場管理費</t>
    <rPh sb="0" eb="1">
      <t>クイ</t>
    </rPh>
    <rPh sb="1" eb="3">
      <t>セコウ</t>
    </rPh>
    <rPh sb="3" eb="4">
      <t>ゲンバ</t>
    </rPh>
    <rPh sb="4" eb="7">
      <t>カンリヒ</t>
    </rPh>
    <phoneticPr fontId="24"/>
  </si>
  <si>
    <t>t50密粒度As混合物（20F）</t>
    <rPh sb="3" eb="6">
      <t>ミツリュウド</t>
    </rPh>
    <rPh sb="8" eb="11">
      <t>コンゴウブツ</t>
    </rPh>
    <phoneticPr fontId="15"/>
  </si>
  <si>
    <t xml:space="preserve"> φ400</t>
  </si>
  <si>
    <t>回転埋設用金具</t>
    <rPh sb="0" eb="1">
      <t>カイテン</t>
    </rPh>
    <rPh sb="2" eb="5">
      <t>マイセツヨウ</t>
    </rPh>
    <rPh sb="5" eb="7">
      <t>カナグ</t>
    </rPh>
    <phoneticPr fontId="24"/>
  </si>
  <si>
    <t>撤去工</t>
    <rPh sb="0" eb="2">
      <t>テッキョ</t>
    </rPh>
    <phoneticPr fontId="15"/>
  </si>
  <si>
    <t>杭周固定液</t>
    <rPh sb="0" eb="1">
      <t>シュウ</t>
    </rPh>
    <rPh sb="1" eb="3">
      <t>コテイ</t>
    </rPh>
    <rPh sb="3" eb="4">
      <t>エキ</t>
    </rPh>
    <phoneticPr fontId="24"/>
  </si>
  <si>
    <t>セメントサイロ設置費</t>
    <rPh sb="7" eb="9">
      <t>セッチ</t>
    </rPh>
    <rPh sb="9" eb="10">
      <t>ヒ</t>
    </rPh>
    <phoneticPr fontId="24"/>
  </si>
  <si>
    <t>杭施工機械運搬費</t>
    <rPh sb="0" eb="1">
      <t>クイ</t>
    </rPh>
    <rPh sb="1" eb="3">
      <t>セコウ</t>
    </rPh>
    <rPh sb="3" eb="4">
      <t>キカイ</t>
    </rPh>
    <rPh sb="4" eb="5">
      <t>カイ</t>
    </rPh>
    <rPh sb="5" eb="7">
      <t>ウンパン</t>
    </rPh>
    <rPh sb="7" eb="8">
      <t>ヒ</t>
    </rPh>
    <phoneticPr fontId="24"/>
  </si>
  <si>
    <t>按分</t>
    <rPh sb="0" eb="2">
      <t>アンブン</t>
    </rPh>
    <phoneticPr fontId="24"/>
  </si>
  <si>
    <t>式</t>
    <rPh sb="0" eb="1">
      <t>シキ</t>
    </rPh>
    <phoneticPr fontId="25"/>
  </si>
  <si>
    <t>杭荷降し費</t>
    <rPh sb="0" eb="1">
      <t>クイ</t>
    </rPh>
    <rPh sb="1" eb="2">
      <t>ニ</t>
    </rPh>
    <rPh sb="2" eb="3">
      <t>オ</t>
    </rPh>
    <rPh sb="4" eb="5">
      <t>ヒ</t>
    </rPh>
    <phoneticPr fontId="24"/>
  </si>
  <si>
    <t xml:space="preserve"> 雑ｺﾝｸﾘｰﾄ(内部工作物)</t>
    <rPh sb="9" eb="11">
      <t>ナイブ</t>
    </rPh>
    <rPh sb="11" eb="14">
      <t>コウサクブツ</t>
    </rPh>
    <phoneticPr fontId="24"/>
  </si>
  <si>
    <t>屋外設備基礎と</t>
    <rPh sb="0" eb="2">
      <t>オクガイ</t>
    </rPh>
    <rPh sb="2" eb="4">
      <t>セツビ</t>
    </rPh>
    <rPh sb="4" eb="6">
      <t>キソ</t>
    </rPh>
    <phoneticPr fontId="24"/>
  </si>
  <si>
    <t xml:space="preserve"> φ400-550､A種､L=11m</t>
  </si>
  <si>
    <t xml:space="preserve"> 杭残土：90.0m3､ 改良残土：48.0m3</t>
    <rPh sb="1" eb="4">
      <t>クイザンド</t>
    </rPh>
    <phoneticPr fontId="23"/>
  </si>
  <si>
    <t xml:space="preserve"> 下杭</t>
  </si>
  <si>
    <t>PHC杭(85N)</t>
  </si>
  <si>
    <t xml:space="preserve"> 中杭</t>
    <rPh sb="1" eb="2">
      <t>ナカ</t>
    </rPh>
    <rPh sb="2" eb="3">
      <t>クイ</t>
    </rPh>
    <phoneticPr fontId="24"/>
  </si>
  <si>
    <t>Hyper-MEGA工法､または同等工法以上</t>
    <rPh sb="10" eb="12">
      <t>コウホウ</t>
    </rPh>
    <rPh sb="16" eb="18">
      <t>ドウトウ</t>
    </rPh>
    <rPh sb="18" eb="20">
      <t>コウホウ</t>
    </rPh>
    <rPh sb="20" eb="22">
      <t>イジョウ</t>
    </rPh>
    <phoneticPr fontId="24"/>
  </si>
  <si>
    <t>(1b)の計</t>
    <rPh sb="5" eb="6">
      <t>ケイ</t>
    </rPh>
    <phoneticPr fontId="24"/>
  </si>
  <si>
    <t>厨房付属棟､</t>
    <rPh sb="0" eb="5">
      <t>チュウボウフゾクトウ</t>
    </rPh>
    <phoneticPr fontId="24"/>
  </si>
  <si>
    <t>柱状改良コラム工法</t>
    <rPh sb="0" eb="2">
      <t>チュウジョウ</t>
    </rPh>
    <rPh sb="2" eb="4">
      <t>カイリョウ</t>
    </rPh>
    <rPh sb="7" eb="9">
      <t>コウホウ</t>
    </rPh>
    <phoneticPr fontId="24"/>
  </si>
  <si>
    <t>(1b)地盤改良工事</t>
    <rPh sb="3" eb="4">
      <t>クイ</t>
    </rPh>
    <rPh sb="4" eb="6">
      <t>ジバン</t>
    </rPh>
    <rPh sb="6" eb="8">
      <t>カイリョウ</t>
    </rPh>
    <rPh sb="8" eb="10">
      <t>コウジ</t>
    </rPh>
    <phoneticPr fontId="24"/>
  </si>
  <si>
    <t>(1a)の計</t>
    <rPh sb="5" eb="6">
      <t>ケイ</t>
    </rPh>
    <phoneticPr fontId="24"/>
  </si>
  <si>
    <t xml:space="preserve"> P2､P2A</t>
  </si>
  <si>
    <t xml:space="preserve"> SD490､12-D41H-L､L=1,230mm､材工共</t>
    <rPh sb="27" eb="30">
      <t>ザイコウトモ</t>
    </rPh>
    <phoneticPr fontId="24"/>
  </si>
  <si>
    <t xml:space="preserve"> SD490､11-D41H-L､L=1,230mm､材工共</t>
    <rPh sb="27" eb="30">
      <t>ザイコウトモ</t>
    </rPh>
    <phoneticPr fontId="24"/>
  </si>
  <si>
    <t xml:space="preserve"> φ900､PHC+SC</t>
  </si>
  <si>
    <t xml:space="preserve"> φ900､PHC+PHC</t>
  </si>
  <si>
    <t xml:space="preserve"> φ800､PHC+PHC</t>
  </si>
  <si>
    <t xml:space="preserve"> φ900</t>
  </si>
  <si>
    <t xml:space="preserve"> φ800</t>
  </si>
  <si>
    <t xml:space="preserve"> φ700</t>
  </si>
  <si>
    <t xml:space="preserve"> φ1,100</t>
  </si>
  <si>
    <t>SC杭(105N)</t>
  </si>
  <si>
    <t xml:space="preserve"> P2A</t>
  </si>
  <si>
    <t xml:space="preserve"> φ800､Ｃ種､L=11m</t>
  </si>
  <si>
    <t xml:space="preserve"> φ800､SKK490､t=16mm､L=5m</t>
  </si>
  <si>
    <t xml:space="preserve"> P1A</t>
  </si>
  <si>
    <t xml:space="preserve"> φ700､Ｃ種､L=11m</t>
  </si>
  <si>
    <t xml:space="preserve"> φ700､SKK490､t=16mm､L=5m</t>
  </si>
  <si>
    <t xml:space="preserve"> P1</t>
  </si>
  <si>
    <t xml:space="preserve"> φ700-900､A種､L=12m</t>
  </si>
  <si>
    <t xml:space="preserve"> 3.地業工事</t>
    <rPh sb="3" eb="4">
      <t>チ</t>
    </rPh>
    <rPh sb="4" eb="5">
      <t>ギョウ</t>
    </rPh>
    <rPh sb="5" eb="7">
      <t>コウジ</t>
    </rPh>
    <phoneticPr fontId="15"/>
  </si>
  <si>
    <t>回</t>
    <rPh sb="0" eb="1">
      <t>カイ</t>
    </rPh>
    <phoneticPr fontId="24"/>
  </si>
  <si>
    <t>ポンプ圧送基本料金</t>
    <rPh sb="3" eb="5">
      <t>リョウキン</t>
    </rPh>
    <rPh sb="5" eb="7">
      <t>キホン</t>
    </rPh>
    <phoneticPr fontId="23"/>
  </si>
  <si>
    <t xml:space="preserve"> 躯体ｺﾝｸﾘｰﾄ(上部躯体)</t>
    <rPh sb="10" eb="12">
      <t>ジョウブ</t>
    </rPh>
    <rPh sb="12" eb="14">
      <t>クタイ</t>
    </rPh>
    <phoneticPr fontId="24"/>
  </si>
  <si>
    <t xml:space="preserve"> 躯体ｺﾝｸﾘｰﾄ(1Fｽﾗﾌﾞ)</t>
  </si>
  <si>
    <t xml:space="preserve"> 躯体ｺﾝｸﾘｰﾄ(基礎)</t>
  </si>
  <si>
    <t xml:space="preserve"> (基礎～上部躯体)</t>
    <rPh sb="2" eb="4">
      <t>キソ</t>
    </rPh>
    <rPh sb="5" eb="7">
      <t>ジョウブ</t>
    </rPh>
    <rPh sb="7" eb="9">
      <t>クタイ</t>
    </rPh>
    <phoneticPr fontId="23"/>
  </si>
  <si>
    <t>躯体コンクリートS値補正加算分</t>
    <rPh sb="0" eb="1">
      <t>ムクロ</t>
    </rPh>
    <rPh sb="1" eb="2">
      <t>カラダ</t>
    </rPh>
    <rPh sb="8" eb="9">
      <t>アタイ</t>
    </rPh>
    <rPh sb="9" eb="11">
      <t>ホセイ</t>
    </rPh>
    <rPh sb="11" eb="13">
      <t>カサン</t>
    </rPh>
    <rPh sb="13" eb="14">
      <t>ブン</t>
    </rPh>
    <phoneticPr fontId="23"/>
  </si>
  <si>
    <t xml:space="preserve"> 躯体ｺﾝｸﾘｰﾄ</t>
  </si>
  <si>
    <t xml:space="preserve"> (内部工作物)</t>
    <rPh sb="2" eb="4">
      <t>ナイブ</t>
    </rPh>
    <rPh sb="4" eb="7">
      <t>コウサクブツ</t>
    </rPh>
    <phoneticPr fontId="23"/>
  </si>
  <si>
    <t xml:space="preserve"> (1Fｽﾗﾌﾞ)</t>
  </si>
  <si>
    <t>躯体コンクリート</t>
  </si>
  <si>
    <t xml:space="preserve"> (基礎)</t>
  </si>
  <si>
    <t>均しコンクリート</t>
    <rPh sb="0" eb="1">
      <t>ナラ</t>
    </rPh>
    <phoneticPr fontId="23"/>
  </si>
  <si>
    <t xml:space="preserve"> FC N21-18</t>
  </si>
  <si>
    <t>W4600xD2860 11段 1か所</t>
  </si>
  <si>
    <t xml:space="preserve"> (ｼﾝﾀﾞｰｺﾝｸﾘｰﾄ)</t>
  </si>
  <si>
    <t xml:space="preserve"> FC N24-18</t>
  </si>
  <si>
    <t>H-175x90x5x8</t>
  </si>
  <si>
    <t xml:space="preserve"> FC N27-18</t>
  </si>
  <si>
    <t xml:space="preserve"> (ﾋﾟｯﾄ土間ｽﾗﾌﾞ)</t>
    <rPh sb="6" eb="8">
      <t>ドマ</t>
    </rPh>
    <rPh sb="12" eb="13">
      <t>ジョウタイ</t>
    </rPh>
    <phoneticPr fontId="23"/>
  </si>
  <si>
    <t xml:space="preserve"> (基礎､耐圧盤)</t>
    <rPh sb="5" eb="8">
      <t>タイアツバン</t>
    </rPh>
    <phoneticPr fontId="24"/>
  </si>
  <si>
    <t>手摺子 FB-38x9 @110</t>
  </si>
  <si>
    <t xml:space="preserve"> 4.コンクリート工事</t>
    <rPh sb="9" eb="11">
      <t>コウジ</t>
    </rPh>
    <phoneticPr fontId="15"/>
  </si>
  <si>
    <t xml:space="preserve"> φ100､L=700､材工共</t>
  </si>
  <si>
    <t>打継目地</t>
    <rPh sb="0" eb="2">
      <t>ウチツギ</t>
    </rPh>
    <rPh sb="2" eb="4">
      <t>メジ</t>
    </rPh>
    <phoneticPr fontId="24"/>
  </si>
  <si>
    <t xml:space="preserve"> ①土工事</t>
    <rPh sb="2" eb="3">
      <t>ド</t>
    </rPh>
    <rPh sb="3" eb="5">
      <t>コウジ</t>
    </rPh>
    <phoneticPr fontId="15"/>
  </si>
  <si>
    <t>ｸﾞﾚｰﾁﾝｸﾞ蓋（細目T-14）据付共</t>
    <rPh sb="8" eb="9">
      <t>フタ</t>
    </rPh>
    <rPh sb="10" eb="12">
      <t>ホソメ</t>
    </rPh>
    <rPh sb="17" eb="19">
      <t>スエツケ</t>
    </rPh>
    <rPh sb="19" eb="20">
      <t>トモ</t>
    </rPh>
    <phoneticPr fontId="4"/>
  </si>
  <si>
    <t xml:space="preserve"> 10t車</t>
    <rPh sb="4" eb="5">
      <t>シャ</t>
    </rPh>
    <phoneticPr fontId="24"/>
  </si>
  <si>
    <t>型枠運搬費</t>
    <rPh sb="0" eb="2">
      <t>カタワク</t>
    </rPh>
    <rPh sb="2" eb="4">
      <t>ウンパン</t>
    </rPh>
    <rPh sb="4" eb="5">
      <t>ヒ</t>
    </rPh>
    <phoneticPr fontId="23"/>
  </si>
  <si>
    <t xml:space="preserve"> 地上､平面､C種</t>
    <rPh sb="1" eb="3">
      <t>チジョウ</t>
    </rPh>
    <rPh sb="4" eb="6">
      <t>ヘイメン</t>
    </rPh>
    <rPh sb="8" eb="9">
      <t>シュ</t>
    </rPh>
    <phoneticPr fontId="23"/>
  </si>
  <si>
    <t>据付　共</t>
    <rPh sb="0" eb="2">
      <t>スエツケ</t>
    </rPh>
    <rPh sb="3" eb="4">
      <t>トモ</t>
    </rPh>
    <phoneticPr fontId="15"/>
  </si>
  <si>
    <t xml:space="preserve"> 地上､平面､A種</t>
    <rPh sb="1" eb="3">
      <t>チジョウ</t>
    </rPh>
    <rPh sb="4" eb="6">
      <t>ヘイメン</t>
    </rPh>
    <rPh sb="8" eb="9">
      <t>シュ</t>
    </rPh>
    <phoneticPr fontId="23"/>
  </si>
  <si>
    <t xml:space="preserve"> 地上､平面</t>
    <rPh sb="1" eb="3">
      <t>チジョウ</t>
    </rPh>
    <rPh sb="4" eb="6">
      <t>ヘイメン</t>
    </rPh>
    <phoneticPr fontId="23"/>
  </si>
  <si>
    <t>②地業工事</t>
    <rPh sb="1" eb="2">
      <t>チ</t>
    </rPh>
    <rPh sb="2" eb="3">
      <t>ギョウ</t>
    </rPh>
    <rPh sb="3" eb="5">
      <t>コウジ</t>
    </rPh>
    <phoneticPr fontId="15"/>
  </si>
  <si>
    <t>普通型枠</t>
    <rPh sb="0" eb="2">
      <t>フツウ</t>
    </rPh>
    <rPh sb="2" eb="3">
      <t>カタ</t>
    </rPh>
    <rPh sb="3" eb="4">
      <t>ワク</t>
    </rPh>
    <phoneticPr fontId="23"/>
  </si>
  <si>
    <t xml:space="preserve"> 水平型､壁厚160､材工共</t>
    <rPh sb="1" eb="4">
      <t>スイヘイガタ</t>
    </rPh>
    <rPh sb="5" eb="6">
      <t>カベ</t>
    </rPh>
    <rPh sb="6" eb="7">
      <t>アツ</t>
    </rPh>
    <rPh sb="11" eb="14">
      <t>ザイコウトモ</t>
    </rPh>
    <phoneticPr fontId="24"/>
  </si>
  <si>
    <t>構造スリット(完全型)</t>
    <rPh sb="0" eb="1">
      <t>コウゾウ</t>
    </rPh>
    <rPh sb="7" eb="10">
      <t>カンゼンガタ</t>
    </rPh>
    <phoneticPr fontId="24"/>
  </si>
  <si>
    <t xml:space="preserve"> H=200､材工共</t>
    <rPh sb="7" eb="10">
      <t>ザイコウトモ</t>
    </rPh>
    <phoneticPr fontId="24"/>
  </si>
  <si>
    <t>通気管スリーブ</t>
    <rPh sb="0" eb="2">
      <t>ツウキ</t>
    </rPh>
    <rPh sb="2" eb="3">
      <t>クダ</t>
    </rPh>
    <phoneticPr fontId="24"/>
  </si>
  <si>
    <t>舗装工</t>
    <rPh sb="0" eb="3">
      <t>ホソウコウ</t>
    </rPh>
    <phoneticPr fontId="15"/>
  </si>
  <si>
    <t>通水管スリーブ</t>
    <rPh sb="0" eb="2">
      <t>ツウスイ</t>
    </rPh>
    <rPh sb="2" eb="3">
      <t>カン</t>
    </rPh>
    <rPh sb="3" eb="4">
      <t>スイカン</t>
    </rPh>
    <phoneticPr fontId="24"/>
  </si>
  <si>
    <t>集水桝　□500×H500</t>
    <rPh sb="0" eb="2">
      <t>シュウスイ</t>
    </rPh>
    <rPh sb="2" eb="3">
      <t>マス</t>
    </rPh>
    <phoneticPr fontId="4"/>
  </si>
  <si>
    <t>伸縮調整目地</t>
    <rPh sb="0" eb="2">
      <t>シンシュク</t>
    </rPh>
    <rPh sb="2" eb="4">
      <t>チョウセイ</t>
    </rPh>
    <rPh sb="4" eb="6">
      <t>メジ</t>
    </rPh>
    <phoneticPr fontId="24"/>
  </si>
  <si>
    <t xml:space="preserve"> 5.型枠工事</t>
    <rPh sb="3" eb="5">
      <t>カタワク</t>
    </rPh>
    <rPh sb="5" eb="7">
      <t>コウジ</t>
    </rPh>
    <phoneticPr fontId="15"/>
  </si>
  <si>
    <t>式</t>
    <rPh sb="0" eb="1">
      <t>シキ</t>
    </rPh>
    <phoneticPr fontId="32"/>
  </si>
  <si>
    <t>梁貫通孔補強筋</t>
    <rPh sb="0" eb="1">
      <t>ハリ</t>
    </rPh>
    <rPh sb="1" eb="3">
      <t>カンツウ</t>
    </rPh>
    <rPh sb="3" eb="4">
      <t>アナ</t>
    </rPh>
    <rPh sb="4" eb="6">
      <t>ホキョウ</t>
    </rPh>
    <rPh sb="6" eb="7">
      <t>スジ</t>
    </rPh>
    <phoneticPr fontId="32"/>
  </si>
  <si>
    <t>ヶ所</t>
    <rPh sb="0" eb="2">
      <t>カショ</t>
    </rPh>
    <phoneticPr fontId="25"/>
  </si>
  <si>
    <t xml:space="preserve"> D19</t>
  </si>
  <si>
    <t>鉄筋ガス圧接費</t>
    <rPh sb="0" eb="2">
      <t>テッキン</t>
    </rPh>
    <rPh sb="4" eb="5">
      <t>アツ</t>
    </rPh>
    <rPh sb="5" eb="6">
      <t>セツ</t>
    </rPh>
    <rPh sb="6" eb="7">
      <t>ヒ</t>
    </rPh>
    <phoneticPr fontId="25"/>
  </si>
  <si>
    <t>鉄筋運搬費</t>
    <rPh sb="0" eb="2">
      <t>テッキン</t>
    </rPh>
    <rPh sb="2" eb="4">
      <t>ウンパン</t>
    </rPh>
    <rPh sb="4" eb="5">
      <t>ヒ</t>
    </rPh>
    <phoneticPr fontId="23"/>
  </si>
  <si>
    <t xml:space="preserve"> SD345 D19　</t>
  </si>
  <si>
    <t xml:space="preserve"> SD295 D16　　</t>
  </si>
  <si>
    <t xml:space="preserve"> SD295 D13　　</t>
  </si>
  <si>
    <t xml:space="preserve"> D25</t>
  </si>
  <si>
    <t>溶接閉鎖型ﾌｰﾌﾟ筋取付費</t>
    <rPh sb="0" eb="2">
      <t>ヨウセツ</t>
    </rPh>
    <rPh sb="2" eb="5">
      <t>ヘイサガタ</t>
    </rPh>
    <rPh sb="9" eb="10">
      <t>キン</t>
    </rPh>
    <rPh sb="10" eb="12">
      <t>トリツケ</t>
    </rPh>
    <rPh sb="12" eb="13">
      <t>ヒ</t>
    </rPh>
    <phoneticPr fontId="24"/>
  </si>
  <si>
    <t>凡例【W】 現場打擁壁</t>
  </si>
  <si>
    <t>溶接閉鎖型ﾌｰﾌﾟ筋</t>
    <rPh sb="0" eb="1">
      <t>ヨウセツ</t>
    </rPh>
    <rPh sb="1" eb="4">
      <t>ヘイサガタ</t>
    </rPh>
    <phoneticPr fontId="24"/>
  </si>
  <si>
    <t xml:space="preserve"> SD390 D29</t>
  </si>
  <si>
    <t>凡例【V】 現場打擁壁</t>
  </si>
  <si>
    <t xml:space="preserve"> 6.鉄筋工事</t>
    <rPh sb="3" eb="5">
      <t>テッキン</t>
    </rPh>
    <rPh sb="5" eb="7">
      <t>コウジ</t>
    </rPh>
    <phoneticPr fontId="15"/>
  </si>
  <si>
    <t xml:space="preserve"> 第３者機関</t>
    <rPh sb="1" eb="2">
      <t>ダイ</t>
    </rPh>
    <rPh sb="3" eb="4">
      <t>シャ</t>
    </rPh>
    <rPh sb="4" eb="6">
      <t>キカン</t>
    </rPh>
    <phoneticPr fontId="26"/>
  </si>
  <si>
    <t>超音波探傷検査費</t>
    <rPh sb="0" eb="3">
      <t>チョウオンパ</t>
    </rPh>
    <rPh sb="3" eb="5">
      <t>タンショウ</t>
    </rPh>
    <rPh sb="5" eb="7">
      <t>ケンサ</t>
    </rPh>
    <rPh sb="7" eb="8">
      <t>ヒ</t>
    </rPh>
    <phoneticPr fontId="24"/>
  </si>
  <si>
    <t>(集水桝)</t>
    <rPh sb="1" eb="3">
      <t>シュウスイ</t>
    </rPh>
    <rPh sb="3" eb="4">
      <t>マス</t>
    </rPh>
    <phoneticPr fontId="4"/>
  </si>
  <si>
    <t xml:space="preserve"> 345x345､材工共</t>
    <rPh sb="9" eb="11">
      <t>ザイコウ</t>
    </rPh>
    <rPh sb="11" eb="12">
      <t>トモ</t>
    </rPh>
    <phoneticPr fontId="27"/>
  </si>
  <si>
    <t>鉄骨柱脚付帯工事</t>
    <rPh sb="0" eb="2">
      <t>テッコツ</t>
    </rPh>
    <rPh sb="2" eb="3">
      <t>ハシラ</t>
    </rPh>
    <rPh sb="3" eb="4">
      <t>アシ</t>
    </rPh>
    <rPh sb="4" eb="6">
      <t>コウジ</t>
    </rPh>
    <phoneticPr fontId="31"/>
  </si>
  <si>
    <t>無収縮モルタル</t>
    <rPh sb="0" eb="3">
      <t>ムシュウシュク</t>
    </rPh>
    <phoneticPr fontId="24"/>
  </si>
  <si>
    <t>本</t>
    <rPh sb="0" eb="1">
      <t>ホン</t>
    </rPh>
    <phoneticPr fontId="26"/>
  </si>
  <si>
    <t xml:space="preserve"> M20</t>
  </si>
  <si>
    <t>溶融亜鉛メッキ塗装費</t>
    <rPh sb="0" eb="2">
      <t>ヨウユウ</t>
    </rPh>
    <rPh sb="2" eb="4">
      <t>アエン</t>
    </rPh>
    <rPh sb="7" eb="9">
      <t>トソウ</t>
    </rPh>
    <rPh sb="9" eb="10">
      <t>ヒ</t>
    </rPh>
    <phoneticPr fontId="24"/>
  </si>
  <si>
    <t>HTB本締め費</t>
    <rPh sb="3" eb="4">
      <t>ホン</t>
    </rPh>
    <rPh sb="4" eb="5">
      <t>ジ</t>
    </rPh>
    <rPh sb="6" eb="7">
      <t>ヒ</t>
    </rPh>
    <phoneticPr fontId="24"/>
  </si>
  <si>
    <t>鉄骨現場建方費</t>
    <rPh sb="0" eb="2">
      <t>テッコツ</t>
    </rPh>
    <rPh sb="2" eb="4">
      <t>ゲンバ</t>
    </rPh>
    <rPh sb="4" eb="5">
      <t>タ</t>
    </rPh>
    <rPh sb="5" eb="6">
      <t>カタ</t>
    </rPh>
    <rPh sb="6" eb="7">
      <t>ヒ</t>
    </rPh>
    <phoneticPr fontId="24"/>
  </si>
  <si>
    <t>鉄骨工場溶接費</t>
    <rPh sb="2" eb="3">
      <t>コウジョウ</t>
    </rPh>
    <rPh sb="3" eb="5">
      <t>ヨウセツ</t>
    </rPh>
    <rPh sb="5" eb="6">
      <t>ヒ</t>
    </rPh>
    <phoneticPr fontId="24"/>
  </si>
  <si>
    <t>鉄骨工場加工組立費</t>
    <rPh sb="0" eb="2">
      <t>テッコツ</t>
    </rPh>
    <rPh sb="2" eb="4">
      <t>コウジョウ</t>
    </rPh>
    <rPh sb="4" eb="6">
      <t>カコウ</t>
    </rPh>
    <rPh sb="6" eb="8">
      <t>クミタテ</t>
    </rPh>
    <rPh sb="8" eb="9">
      <t>ヒ</t>
    </rPh>
    <phoneticPr fontId="24"/>
  </si>
  <si>
    <t>HTB-M16x40</t>
  </si>
  <si>
    <t xml:space="preserve"> SS400､JIS型ﾀｰﾝﾊﾞｯｸﾙ付</t>
    <rPh sb="10" eb="11">
      <t>ガタ</t>
    </rPh>
    <rPh sb="19" eb="20">
      <t>ツ</t>
    </rPh>
    <phoneticPr fontId="35"/>
  </si>
  <si>
    <t>丸鋼-φ16</t>
    <rPh sb="0" eb="2">
      <t>マルコウ</t>
    </rPh>
    <phoneticPr fontId="24"/>
  </si>
  <si>
    <t>本</t>
    <rPh sb="0" eb="1">
      <t>ホン</t>
    </rPh>
    <phoneticPr fontId="36"/>
  </si>
  <si>
    <t>舗装部</t>
    <rPh sb="0" eb="1">
      <t>ホソウ</t>
    </rPh>
    <rPh sb="1" eb="2">
      <t>ブ</t>
    </rPh>
    <phoneticPr fontId="15"/>
  </si>
  <si>
    <t xml:space="preserve"> SN400B</t>
  </si>
  <si>
    <t>PL-9</t>
  </si>
  <si>
    <t>PL-6</t>
  </si>
  <si>
    <t xml:space="preserve"> BCR295</t>
  </si>
  <si>
    <t>□-175x175x9</t>
  </si>
  <si>
    <t>撤去・運搬・処分共</t>
    <rPh sb="0" eb="2">
      <t>テッキョ</t>
    </rPh>
    <rPh sb="3" eb="5">
      <t>ウンパン</t>
    </rPh>
    <rPh sb="6" eb="8">
      <t>ショブン</t>
    </rPh>
    <rPh sb="8" eb="9">
      <t>トモ</t>
    </rPh>
    <phoneticPr fontId="15"/>
  </si>
  <si>
    <t xml:space="preserve"> φ150､材工共</t>
    <rPh sb="6" eb="9">
      <t>ザイコウトモ</t>
    </rPh>
    <phoneticPr fontId="24"/>
  </si>
  <si>
    <t>鉄骨梁貫通孔補強費</t>
    <rPh sb="0" eb="2">
      <t>テッコツ</t>
    </rPh>
    <rPh sb="2" eb="3">
      <t>ハリ</t>
    </rPh>
    <rPh sb="3" eb="5">
      <t>カンツウ</t>
    </rPh>
    <rPh sb="5" eb="6">
      <t>アナ</t>
    </rPh>
    <rPh sb="6" eb="8">
      <t>ホキョウ</t>
    </rPh>
    <rPh sb="8" eb="9">
      <t>ヒ</t>
    </rPh>
    <phoneticPr fontId="24"/>
  </si>
  <si>
    <t xml:space="preserve"> 160x160､材工共</t>
    <rPh sb="9" eb="11">
      <t>ザイコウ</t>
    </rPh>
    <rPh sb="11" eb="12">
      <t>トモ</t>
    </rPh>
    <phoneticPr fontId="27"/>
  </si>
  <si>
    <t xml:space="preserve"> 200x150､材工共</t>
    <rPh sb="9" eb="11">
      <t>ザイコウ</t>
    </rPh>
    <rPh sb="11" eb="12">
      <t>トモ</t>
    </rPh>
    <phoneticPr fontId="27"/>
  </si>
  <si>
    <t xml:space="preserve"> 200x260､材工共</t>
    <rPh sb="9" eb="11">
      <t>ザイコウ</t>
    </rPh>
    <rPh sb="11" eb="12">
      <t>トモ</t>
    </rPh>
    <phoneticPr fontId="27"/>
  </si>
  <si>
    <t xml:space="preserve"> 300x250､材工共</t>
    <rPh sb="9" eb="11">
      <t>ザイコウ</t>
    </rPh>
    <rPh sb="11" eb="12">
      <t>トモ</t>
    </rPh>
    <phoneticPr fontId="27"/>
  </si>
  <si>
    <t>脚</t>
    <rPh sb="0" eb="1">
      <t>キャク</t>
    </rPh>
    <phoneticPr fontId="31"/>
  </si>
  <si>
    <t>脚</t>
    <rPh sb="0" eb="1">
      <t>キャク</t>
    </rPh>
    <phoneticPr fontId="37"/>
  </si>
  <si>
    <t xml:space="preserve"> 杭無､溶接費含む</t>
    <rPh sb="1" eb="2">
      <t>クイ</t>
    </rPh>
    <rPh sb="2" eb="3">
      <t>ナシ</t>
    </rPh>
    <rPh sb="4" eb="6">
      <t>ヨウセツ</t>
    </rPh>
    <rPh sb="6" eb="7">
      <t>ヒ</t>
    </rPh>
    <rPh sb="7" eb="8">
      <t>フク</t>
    </rPh>
    <phoneticPr fontId="31"/>
  </si>
  <si>
    <t>露出型弾性固定柱脚</t>
    <rPh sb="0" eb="2">
      <t>ロシュツ</t>
    </rPh>
    <rPh sb="2" eb="3">
      <t>ガタ</t>
    </rPh>
    <rPh sb="3" eb="5">
      <t>ダンセイ</t>
    </rPh>
    <rPh sb="5" eb="7">
      <t>コテイ</t>
    </rPh>
    <rPh sb="7" eb="8">
      <t>ハシラ</t>
    </rPh>
    <rPh sb="8" eb="9">
      <t>キャク</t>
    </rPh>
    <phoneticPr fontId="37"/>
  </si>
  <si>
    <t>鉄骨現場塗装費</t>
    <rPh sb="0" eb="2">
      <t>テッコツ</t>
    </rPh>
    <rPh sb="2" eb="4">
      <t>ゲンバ</t>
    </rPh>
    <rPh sb="4" eb="6">
      <t>トソウ</t>
    </rPh>
    <rPh sb="6" eb="7">
      <t>ヒ</t>
    </rPh>
    <phoneticPr fontId="24"/>
  </si>
  <si>
    <t>(1g)鉄骨付帯工事</t>
    <rPh sb="4" eb="6">
      <t>テッコツ</t>
    </rPh>
    <rPh sb="6" eb="10">
      <t>フタイコウジ</t>
    </rPh>
    <phoneticPr fontId="23"/>
  </si>
  <si>
    <t xml:space="preserve"> 運搬費含む</t>
    <rPh sb="1" eb="3">
      <t>ウンパン</t>
    </rPh>
    <rPh sb="3" eb="4">
      <t>ヒ</t>
    </rPh>
    <rPh sb="4" eb="5">
      <t>フク</t>
    </rPh>
    <phoneticPr fontId="24"/>
  </si>
  <si>
    <t>鉄骨工場加工･現場建方費</t>
    <rPh sb="0" eb="2">
      <t>テッコツ</t>
    </rPh>
    <rPh sb="2" eb="4">
      <t>コウジョウ</t>
    </rPh>
    <rPh sb="4" eb="6">
      <t>カコウ</t>
    </rPh>
    <rPh sb="7" eb="9">
      <t>ゲンバ</t>
    </rPh>
    <rPh sb="9" eb="10">
      <t>タ</t>
    </rPh>
    <rPh sb="10" eb="11">
      <t>カタ</t>
    </rPh>
    <rPh sb="11" eb="12">
      <t>ヒ</t>
    </rPh>
    <phoneticPr fontId="24"/>
  </si>
  <si>
    <t xml:space="preserve"> L=320､ﾀﾞﾌﾞﾙﾅｯﾄ締め､J型ﾌｯｸ付</t>
  </si>
  <si>
    <t>C-100x50x20x3.2</t>
  </si>
  <si>
    <t>PL-12</t>
  </si>
  <si>
    <t>(1f)DW下地鉄骨工事</t>
    <rPh sb="6" eb="8">
      <t>シタジ</t>
    </rPh>
    <rPh sb="8" eb="10">
      <t>テッコツ</t>
    </rPh>
    <rPh sb="10" eb="12">
      <t>コウジ</t>
    </rPh>
    <phoneticPr fontId="23"/>
  </si>
  <si>
    <t>L-65x65x6</t>
  </si>
  <si>
    <t>H-200x200x8x12</t>
  </si>
  <si>
    <t>化粧ﾌﾟﾚｰﾄ  基礎･地業共</t>
  </si>
  <si>
    <t>H-150x150x7x10</t>
  </si>
  <si>
    <t>　9.産業廃棄物処分費</t>
    <rPh sb="3" eb="8">
      <t>サンギョウハイキブツ</t>
    </rPh>
    <rPh sb="8" eb="10">
      <t>ショブン</t>
    </rPh>
    <rPh sb="10" eb="11">
      <t>ヒ</t>
    </rPh>
    <phoneticPr fontId="15"/>
  </si>
  <si>
    <t>(1e)ＥＶ下地鉄骨工事</t>
    <rPh sb="6" eb="8">
      <t>シタジ</t>
    </rPh>
    <rPh sb="8" eb="10">
      <t>テッコツ</t>
    </rPh>
    <rPh sb="10" eb="12">
      <t>コウジ</t>
    </rPh>
    <phoneticPr fontId="23"/>
  </si>
  <si>
    <t>HTB-M20x45</t>
  </si>
  <si>
    <t>L-50x50x6</t>
  </si>
  <si>
    <t>PL-4.5</t>
  </si>
  <si>
    <t>(1c)屋内階段A鉄骨工事</t>
    <rPh sb="4" eb="8">
      <t>オクナイカイダン</t>
    </rPh>
    <rPh sb="9" eb="11">
      <t>テッコツ</t>
    </rPh>
    <rPh sb="11" eb="13">
      <t>コウジ</t>
    </rPh>
    <phoneticPr fontId="23"/>
  </si>
  <si>
    <t>□-100x100x3.2</t>
  </si>
  <si>
    <t>(1b)母屋工事</t>
    <rPh sb="4" eb="6">
      <t>モヤ</t>
    </rPh>
    <rPh sb="6" eb="8">
      <t>コウジ</t>
    </rPh>
    <phoneticPr fontId="23"/>
  </si>
  <si>
    <t>鉄骨工場塗装費</t>
    <rPh sb="2" eb="4">
      <t>コウジョウ</t>
    </rPh>
    <rPh sb="4" eb="6">
      <t>トソウ</t>
    </rPh>
    <rPh sb="6" eb="7">
      <t>ヒ</t>
    </rPh>
    <phoneticPr fontId="24"/>
  </si>
  <si>
    <t>HTB-M22x65</t>
  </si>
  <si>
    <t>PL-32</t>
  </si>
  <si>
    <t>丸鋼-φ20</t>
    <rPh sb="0" eb="2">
      <t>マルコウ</t>
    </rPh>
    <phoneticPr fontId="24"/>
  </si>
  <si>
    <t>□-350x350x12</t>
  </si>
  <si>
    <t>H-350x175x7x11</t>
  </si>
  <si>
    <t>(1a)吹抜屋根鉄骨工事</t>
    <rPh sb="4" eb="6">
      <t>フキヌケ</t>
    </rPh>
    <rPh sb="6" eb="8">
      <t>ヤネ</t>
    </rPh>
    <rPh sb="8" eb="10">
      <t>テッコツ</t>
    </rPh>
    <rPh sb="10" eb="12">
      <t>ホンコウジ</t>
    </rPh>
    <phoneticPr fontId="23"/>
  </si>
  <si>
    <t>事前配合試験・六価ｸﾛﾑ溶出試験費</t>
    <rPh sb="0" eb="6">
      <t>ジゼンハイゴウシケン</t>
    </rPh>
    <rPh sb="7" eb="8">
      <t>ロッカ</t>
    </rPh>
    <rPh sb="11" eb="13">
      <t>ヨウシュツ</t>
    </rPh>
    <rPh sb="13" eb="15">
      <t>シケン</t>
    </rPh>
    <rPh sb="15" eb="16">
      <t>ヒ</t>
    </rPh>
    <phoneticPr fontId="24"/>
  </si>
  <si>
    <t>サイロ組立・解体費</t>
    <rPh sb="3" eb="5">
      <t>クミタテ</t>
    </rPh>
    <rPh sb="5" eb="8">
      <t>カイタイヒ</t>
    </rPh>
    <phoneticPr fontId="24"/>
  </si>
  <si>
    <t xml:space="preserve"> 固化材添加量400kg/m3想定</t>
    <rPh sb="1" eb="4">
      <t>コカザイ</t>
    </rPh>
    <rPh sb="4" eb="7">
      <t>テンカリョウ</t>
    </rPh>
    <rPh sb="15" eb="17">
      <t>ソウテイ</t>
    </rPh>
    <phoneticPr fontId="24"/>
  </si>
  <si>
    <t>(2)地盤改良工事(擁壁基礎)</t>
    <rPh sb="3" eb="5">
      <t>ジバン</t>
    </rPh>
    <rPh sb="5" eb="7">
      <t>カイリョウ</t>
    </rPh>
    <rPh sb="7" eb="9">
      <t>コウジ</t>
    </rPh>
    <rPh sb="10" eb="12">
      <t>ヨウヘキ</t>
    </rPh>
    <rPh sb="12" eb="14">
      <t>キソ</t>
    </rPh>
    <phoneticPr fontId="23"/>
  </si>
  <si>
    <t xml:space="preserve"> SD490､6-D38H-L､L=1,130mm､材工共</t>
    <rPh sb="26" eb="29">
      <t>ザイコウトモ</t>
    </rPh>
    <phoneticPr fontId="24"/>
  </si>
  <si>
    <t>杭打機用敷き鉄板･枕木費</t>
    <rPh sb="0" eb="1">
      <t>クイ</t>
    </rPh>
    <rPh sb="3" eb="4">
      <t>ヨウ</t>
    </rPh>
    <rPh sb="4" eb="5">
      <t>シ</t>
    </rPh>
    <rPh sb="6" eb="8">
      <t>テッパン</t>
    </rPh>
    <rPh sb="9" eb="11">
      <t>マクラギ</t>
    </rPh>
    <rPh sb="11" eb="12">
      <t>ヒ</t>
    </rPh>
    <phoneticPr fontId="24"/>
  </si>
  <si>
    <t xml:space="preserve"> φ400､A種､L=10m</t>
  </si>
  <si>
    <t>小計</t>
    <rPh sb="0" eb="1">
      <t>ケイ</t>
    </rPh>
    <phoneticPr fontId="24"/>
  </si>
  <si>
    <t xml:space="preserve"> 躯体ｺﾝｸﾘｰﾄ(屋外設備基礎：立上部)</t>
    <rPh sb="10" eb="12">
      <t>オクガイ</t>
    </rPh>
    <rPh sb="12" eb="14">
      <t>セツビ</t>
    </rPh>
    <rPh sb="14" eb="16">
      <t>キソ</t>
    </rPh>
    <phoneticPr fontId="24"/>
  </si>
  <si>
    <t xml:space="preserve"> 躯体ｺﾝｸﾘｰﾄ(屋外設備基礎：基礎部)</t>
    <rPh sb="10" eb="12">
      <t>オクガイ</t>
    </rPh>
    <rPh sb="12" eb="14">
      <t>セツビ</t>
    </rPh>
    <rPh sb="14" eb="16">
      <t>キソ</t>
    </rPh>
    <rPh sb="17" eb="20">
      <t>キソブ</t>
    </rPh>
    <phoneticPr fontId="24"/>
  </si>
  <si>
    <t xml:space="preserve"> (屋外設備基礎：立上部)</t>
    <rPh sb="2" eb="4">
      <t>オクガイ</t>
    </rPh>
    <rPh sb="4" eb="6">
      <t>セツビ</t>
    </rPh>
    <rPh sb="9" eb="10">
      <t>タ</t>
    </rPh>
    <rPh sb="10" eb="11">
      <t>ア</t>
    </rPh>
    <rPh sb="11" eb="12">
      <t>ブ</t>
    </rPh>
    <phoneticPr fontId="24"/>
  </si>
  <si>
    <t xml:space="preserve"> (屋外設備基礎：基礎部)</t>
    <rPh sb="2" eb="4">
      <t>オクガイ</t>
    </rPh>
    <rPh sb="4" eb="6">
      <t>セツビ</t>
    </rPh>
    <rPh sb="9" eb="12">
      <t>キソブ</t>
    </rPh>
    <phoneticPr fontId="24"/>
  </si>
  <si>
    <t xml:space="preserve"> 基礎､平面､B種</t>
    <rPh sb="1" eb="3">
      <t>キソ</t>
    </rPh>
    <rPh sb="4" eb="6">
      <t>ヘイメン</t>
    </rPh>
    <phoneticPr fontId="23"/>
  </si>
  <si>
    <t>L型擁壁H=1800　部</t>
    <rPh sb="1" eb="2">
      <t>カタ</t>
    </rPh>
    <rPh sb="2" eb="4">
      <t>ヨウヘキ</t>
    </rPh>
    <rPh sb="11" eb="12">
      <t>ブ</t>
    </rPh>
    <phoneticPr fontId="24"/>
  </si>
  <si>
    <t xml:space="preserve"> 改良厚　1.0ｍ</t>
    <rPh sb="1" eb="3">
      <t>カイリョウ</t>
    </rPh>
    <rPh sb="3" eb="4">
      <t>アツ</t>
    </rPh>
    <phoneticPr fontId="15"/>
  </si>
  <si>
    <t>VS側溝　300×300</t>
  </si>
  <si>
    <t>VS側溝　300×500</t>
  </si>
  <si>
    <t>基礎砕石・基礎CON・底部CON共</t>
    <rPh sb="0" eb="2">
      <t>キソ</t>
    </rPh>
    <rPh sb="2" eb="4">
      <t>サイセキ</t>
    </rPh>
    <rPh sb="5" eb="7">
      <t>キソ</t>
    </rPh>
    <rPh sb="11" eb="13">
      <t>テイブ</t>
    </rPh>
    <rPh sb="16" eb="17">
      <t>トモ</t>
    </rPh>
    <phoneticPr fontId="4"/>
  </si>
  <si>
    <t>横断用</t>
    <rPh sb="0" eb="3">
      <t>オウダンヨウ</t>
    </rPh>
    <phoneticPr fontId="4"/>
  </si>
  <si>
    <t>基</t>
    <rPh sb="0" eb="1">
      <t>キ</t>
    </rPh>
    <phoneticPr fontId="4"/>
  </si>
  <si>
    <t>ｸﾞﾚｰﾁﾝｸﾞ蓋（T-2）据付共</t>
    <rPh sb="8" eb="9">
      <t>フタ</t>
    </rPh>
    <rPh sb="14" eb="16">
      <t>スエツケ</t>
    </rPh>
    <rPh sb="16" eb="17">
      <t>トモ</t>
    </rPh>
    <phoneticPr fontId="4"/>
  </si>
  <si>
    <t>基礎砕石・基礎CON・型枠工 共</t>
    <rPh sb="0" eb="2">
      <t>キソ</t>
    </rPh>
    <rPh sb="2" eb="4">
      <t>サイセキ</t>
    </rPh>
    <rPh sb="5" eb="7">
      <t>キソ</t>
    </rPh>
    <rPh sb="11" eb="13">
      <t>カタワク</t>
    </rPh>
    <rPh sb="13" eb="14">
      <t>コウ</t>
    </rPh>
    <rPh sb="15" eb="16">
      <t>トモ</t>
    </rPh>
    <phoneticPr fontId="4"/>
  </si>
  <si>
    <t>集水桝　□300×H500</t>
    <rPh sb="0" eb="2">
      <t>シュウスイ</t>
    </rPh>
    <rPh sb="2" eb="3">
      <t>マス</t>
    </rPh>
    <phoneticPr fontId="4"/>
  </si>
  <si>
    <t>スクラップ控除</t>
    <rPh sb="5" eb="7">
      <t>コウジョ</t>
    </rPh>
    <phoneticPr fontId="32"/>
  </si>
  <si>
    <t>ｸﾞﾚｰﾁﾝｸﾞ蓋（T-14）据付共</t>
    <rPh sb="8" eb="9">
      <t>フタ</t>
    </rPh>
    <rPh sb="15" eb="17">
      <t>スエツケ</t>
    </rPh>
    <rPh sb="17" eb="18">
      <t>トモ</t>
    </rPh>
    <phoneticPr fontId="4"/>
  </si>
  <si>
    <t>ｸﾞﾚｰﾁﾝｸﾞ蓋（細目T-2）据付共</t>
    <rPh sb="8" eb="9">
      <t>フタ</t>
    </rPh>
    <rPh sb="10" eb="12">
      <t>ホソメ</t>
    </rPh>
    <rPh sb="16" eb="18">
      <t>スエツケ</t>
    </rPh>
    <rPh sb="18" eb="19">
      <t>トモ</t>
    </rPh>
    <phoneticPr fontId="4"/>
  </si>
  <si>
    <t>集水桝　□500×H700</t>
    <rPh sb="0" eb="2">
      <t>シュウスイ</t>
    </rPh>
    <rPh sb="2" eb="3">
      <t>マス</t>
    </rPh>
    <phoneticPr fontId="4"/>
  </si>
  <si>
    <t>集水桝　□500×H800</t>
    <rPh sb="0" eb="2">
      <t>シュウスイ</t>
    </rPh>
    <rPh sb="2" eb="3">
      <t>マス</t>
    </rPh>
    <phoneticPr fontId="4"/>
  </si>
  <si>
    <t>集水桝　□500×H1,200</t>
    <rPh sb="0" eb="2">
      <t>シュウスイ</t>
    </rPh>
    <rPh sb="2" eb="3">
      <t>マス</t>
    </rPh>
    <phoneticPr fontId="4"/>
  </si>
  <si>
    <t>CSB管　φ250</t>
    <rPh sb="3" eb="4">
      <t>カン</t>
    </rPh>
    <phoneticPr fontId="4"/>
  </si>
  <si>
    <t>ＶＰ管　φ150</t>
    <rPh sb="2" eb="3">
      <t>カン</t>
    </rPh>
    <phoneticPr fontId="4"/>
  </si>
  <si>
    <t>ＶＰ管　φ250</t>
    <rPh sb="2" eb="3">
      <t>カン</t>
    </rPh>
    <phoneticPr fontId="4"/>
  </si>
  <si>
    <t>ＶＰ管　φ300</t>
    <rPh sb="2" eb="3">
      <t>カン</t>
    </rPh>
    <phoneticPr fontId="4"/>
  </si>
  <si>
    <t>φ114.3xH700 SUS304 HL t2</t>
  </si>
  <si>
    <t>　アスファルトカッター</t>
  </si>
  <si>
    <t>H700 SUS304 HL t2</t>
  </si>
  <si>
    <t>東洋工業：SKT-W固定式同等品</t>
  </si>
  <si>
    <t>ｍ3</t>
  </si>
  <si>
    <t>W1000xD200xH60 ｺﾝｸﾘｰﾄ擬木</t>
  </si>
  <si>
    <t>　無筋コンクリート</t>
    <rPh sb="1" eb="2">
      <t>ム</t>
    </rPh>
    <rPh sb="2" eb="3">
      <t>スジ</t>
    </rPh>
    <phoneticPr fontId="15"/>
  </si>
  <si>
    <t>300角</t>
  </si>
  <si>
    <t>φ150 塩ﾋﾞ管</t>
  </si>
  <si>
    <t>H9.0ｍﾌﾗｯｸﾞﾎﾟｰﾙ</t>
  </si>
  <si>
    <t>H8.0mﾌﾗｯｸﾞﾎﾟｰﾙ</t>
  </si>
  <si>
    <t>W170xD2700xH1400 1か所</t>
  </si>
  <si>
    <t>W1200xL37200 1か所</t>
  </si>
  <si>
    <t>段鼻ﾀｲﾙ　手摺 SUS φ34 HL</t>
  </si>
  <si>
    <t>W2563xD1300 5段 1か所</t>
  </si>
  <si>
    <t>ｶﾗｰｱｽﾌｧﾙﾄ 　t30</t>
  </si>
  <si>
    <t>再生砕石RC-40　 t100　共</t>
    <rPh sb="0" eb="2">
      <t>サイセイ</t>
    </rPh>
    <rPh sb="2" eb="4">
      <t>サイセキ</t>
    </rPh>
    <rPh sb="16" eb="17">
      <t>トモ</t>
    </rPh>
    <phoneticPr fontId="4"/>
  </si>
  <si>
    <t>車道 ｱｽﾌｧﾙﾄ舗装</t>
  </si>
  <si>
    <t>再生砕石RC-40　 t150　共</t>
  </si>
  <si>
    <t>溶接金網 φ5-150x150</t>
  </si>
  <si>
    <t xml:space="preserve"> (外構工作物､設備基礎)</t>
    <rPh sb="2" eb="4">
      <t>ガイコウ</t>
    </rPh>
    <rPh sb="4" eb="7">
      <t>コウサクブツ</t>
    </rPh>
    <rPh sb="8" eb="12">
      <t>セツビキソ</t>
    </rPh>
    <phoneticPr fontId="23"/>
  </si>
  <si>
    <t>保水性ｲﾝﾀｰﾛｯｷﾝｸﾞ</t>
    <rPh sb="0" eb="2">
      <t>ホスイ</t>
    </rPh>
    <phoneticPr fontId="4"/>
  </si>
  <si>
    <t>鋼矢板圧入　材工共</t>
    <rPh sb="0" eb="3">
      <t>コウヤイタ</t>
    </rPh>
    <rPh sb="3" eb="5">
      <t>アツニュウ</t>
    </rPh>
    <rPh sb="6" eb="8">
      <t>ザイコウ</t>
    </rPh>
    <rPh sb="8" eb="9">
      <t>トモ</t>
    </rPh>
    <phoneticPr fontId="15"/>
  </si>
  <si>
    <t>スクラップ控除</t>
    <rPh sb="5" eb="7">
      <t>コウジョ</t>
    </rPh>
    <phoneticPr fontId="4"/>
  </si>
  <si>
    <t>(地盤改良)</t>
    <rPh sb="1" eb="3">
      <t>ジバン</t>
    </rPh>
    <rPh sb="3" eb="5">
      <t>カイリョウ</t>
    </rPh>
    <phoneticPr fontId="4"/>
  </si>
  <si>
    <t>補強盛土H=1400部</t>
    <rPh sb="0" eb="2">
      <t>ホキョウ</t>
    </rPh>
    <rPh sb="2" eb="4">
      <t>モリド</t>
    </rPh>
    <rPh sb="10" eb="11">
      <t>ブ</t>
    </rPh>
    <phoneticPr fontId="24"/>
  </si>
  <si>
    <t>補強盛土H=1700部</t>
    <rPh sb="0" eb="2">
      <t>ホキョウ</t>
    </rPh>
    <rPh sb="2" eb="4">
      <t>モリド</t>
    </rPh>
    <rPh sb="10" eb="11">
      <t>ブ</t>
    </rPh>
    <phoneticPr fontId="24"/>
  </si>
  <si>
    <t>補強盛土H=2400部</t>
    <rPh sb="0" eb="2">
      <t>ホキョウ</t>
    </rPh>
    <rPh sb="2" eb="4">
      <t>モリド</t>
    </rPh>
    <rPh sb="10" eb="11">
      <t>ブ</t>
    </rPh>
    <phoneticPr fontId="24"/>
  </si>
  <si>
    <t>W8200xD3850 11段 1か所</t>
  </si>
  <si>
    <t>場外仮置土</t>
    <rPh sb="0" eb="2">
      <t>ジョウガイ</t>
    </rPh>
    <rPh sb="2" eb="3">
      <t>カリ</t>
    </rPh>
    <rPh sb="3" eb="5">
      <t>オキツチ</t>
    </rPh>
    <phoneticPr fontId="23"/>
  </si>
  <si>
    <t xml:space="preserve"> 屋内運動場棟に57.6m3転用</t>
  </si>
  <si>
    <t xml:space="preserve"> 杭・改良発生残土3.5km以下(往復)</t>
    <rPh sb="1" eb="2">
      <t>クイ</t>
    </rPh>
    <rPh sb="3" eb="7">
      <t>カイリョウハッセイ</t>
    </rPh>
    <rPh sb="7" eb="9">
      <t>ザンド</t>
    </rPh>
    <rPh sb="14" eb="16">
      <t>イカ</t>
    </rPh>
    <rPh sb="17" eb="19">
      <t>オウフク</t>
    </rPh>
    <phoneticPr fontId="23"/>
  </si>
  <si>
    <t xml:space="preserve"> 11.7m3転用</t>
    <rPh sb="7" eb="9">
      <t>テンヨウ</t>
    </rPh>
    <phoneticPr fontId="23"/>
  </si>
  <si>
    <t xml:space="preserve"> 一般残土、3.5km以下(往復)</t>
    <rPh sb="1" eb="3">
      <t>イッパン</t>
    </rPh>
    <rPh sb="3" eb="5">
      <t>ザンド</t>
    </rPh>
    <rPh sb="11" eb="13">
      <t>イカ</t>
    </rPh>
    <rPh sb="14" eb="16">
      <t>オウフク</t>
    </rPh>
    <phoneticPr fontId="23"/>
  </si>
  <si>
    <t xml:space="preserve"> Ｂ種(杭・改良発生残土)</t>
    <rPh sb="2" eb="3">
      <t>シュ</t>
    </rPh>
    <rPh sb="4" eb="5">
      <t>クイ</t>
    </rPh>
    <rPh sb="6" eb="8">
      <t>カイリョウ</t>
    </rPh>
    <rPh sb="8" eb="10">
      <t>ハッセイ</t>
    </rPh>
    <rPh sb="10" eb="12">
      <t>ザンド</t>
    </rPh>
    <rPh sb="12" eb="13">
      <t>オキツチ</t>
    </rPh>
    <phoneticPr fontId="23"/>
  </si>
  <si>
    <t xml:space="preserve"> 雑ｺﾝｸﾘｰﾄ(外構工作物､設備基礎)</t>
    <rPh sb="9" eb="11">
      <t>ガイコウ</t>
    </rPh>
    <rPh sb="11" eb="14">
      <t>コウサクブツ</t>
    </rPh>
    <phoneticPr fontId="24"/>
  </si>
  <si>
    <t xml:space="preserve"> 杭・改良発生残土6.5km以下(往復)</t>
    <rPh sb="1" eb="2">
      <t>クイ</t>
    </rPh>
    <rPh sb="3" eb="7">
      <t>カイリョウハッセイ</t>
    </rPh>
    <rPh sb="7" eb="9">
      <t>ザンド</t>
    </rPh>
    <rPh sb="14" eb="16">
      <t>イカ</t>
    </rPh>
    <rPh sb="17" eb="19">
      <t>オウフク</t>
    </rPh>
    <phoneticPr fontId="23"/>
  </si>
  <si>
    <t xml:space="preserve"> 15.4m3転用</t>
    <rPh sb="7" eb="9">
      <t>テンヨウ</t>
    </rPh>
    <phoneticPr fontId="23"/>
  </si>
  <si>
    <t>歩道用</t>
    <rPh sb="0" eb="2">
      <t>ホドウ</t>
    </rPh>
    <rPh sb="2" eb="3">
      <t>ヨウ</t>
    </rPh>
    <phoneticPr fontId="4"/>
  </si>
  <si>
    <t>車道用</t>
    <rPh sb="0" eb="2">
      <t>シャドウ</t>
    </rPh>
    <rPh sb="2" eb="3">
      <t>ヨウ</t>
    </rPh>
    <phoneticPr fontId="4"/>
  </si>
  <si>
    <t>VP φ100 砂基礎共</t>
  </si>
  <si>
    <t>VP φ250 砂基礎共</t>
  </si>
  <si>
    <t>VP φ300 砂基礎共</t>
  </si>
  <si>
    <t>Ｂ　補強擁壁</t>
    <rPh sb="2" eb="4">
      <t>ホキョウ</t>
    </rPh>
    <rPh sb="4" eb="6">
      <t>ヨウヘキ</t>
    </rPh>
    <phoneticPr fontId="15"/>
  </si>
  <si>
    <t>Ｃ　補強擁壁</t>
    <rPh sb="2" eb="4">
      <t>ホキョウ</t>
    </rPh>
    <rPh sb="4" eb="6">
      <t>ヨウヘキ</t>
    </rPh>
    <phoneticPr fontId="15"/>
  </si>
  <si>
    <t>H=1700　ｼﾞｵｸﾞﾘｯﾄﾞ（HG-36）</t>
  </si>
  <si>
    <t>H=1400　ｼﾞｵｸﾞﾘｯﾄﾞ（HG-36）</t>
  </si>
  <si>
    <t>(土羽)</t>
  </si>
  <si>
    <t>土羽D</t>
  </si>
  <si>
    <t>H1100 天端手摺 手摺子:St FB 38x9@110</t>
  </si>
  <si>
    <t>土羽E</t>
  </si>
  <si>
    <t>土羽F</t>
  </si>
  <si>
    <t>1:15 H150～1700</t>
  </si>
  <si>
    <t>凡例H 　L型擁壁</t>
  </si>
  <si>
    <t>残土処分</t>
  </si>
  <si>
    <t>H2120</t>
  </si>
  <si>
    <t>t200</t>
  </si>
  <si>
    <t>敷ﾓﾙﾀﾙ</t>
  </si>
  <si>
    <t>t20</t>
  </si>
  <si>
    <t>スクラップ控除（鉄骨）</t>
    <rPh sb="5" eb="7">
      <t>コウジョ</t>
    </rPh>
    <rPh sb="8" eb="10">
      <t>テッコツ</t>
    </rPh>
    <phoneticPr fontId="15"/>
  </si>
  <si>
    <t>スクラップ控除(鉄骨)</t>
    <rPh sb="5" eb="7">
      <t>コウジョ</t>
    </rPh>
    <rPh sb="8" eb="10">
      <t>テッコツ</t>
    </rPh>
    <phoneticPr fontId="24"/>
  </si>
  <si>
    <t>（1～8）</t>
  </si>
  <si>
    <t>　8.乗入れ部改修工事</t>
    <rPh sb="3" eb="5">
      <t>ノリイ</t>
    </rPh>
    <rPh sb="6" eb="7">
      <t>ブ</t>
    </rPh>
    <rPh sb="7" eb="9">
      <t>カイシュウ</t>
    </rPh>
    <rPh sb="9" eb="11">
      <t>コウジ</t>
    </rPh>
    <phoneticPr fontId="15"/>
  </si>
  <si>
    <t>　掘削</t>
    <rPh sb="1" eb="3">
      <t>クッサク</t>
    </rPh>
    <phoneticPr fontId="15"/>
  </si>
  <si>
    <t>　床堀</t>
    <rPh sb="1" eb="3">
      <t>ユカホリ</t>
    </rPh>
    <phoneticPr fontId="15"/>
  </si>
  <si>
    <t>　残土</t>
    <rPh sb="1" eb="3">
      <t>ザンド</t>
    </rPh>
    <phoneticPr fontId="15"/>
  </si>
  <si>
    <t>　Ｃｏ舗装</t>
    <rPh sb="3" eb="5">
      <t>ホソウ</t>
    </rPh>
    <phoneticPr fontId="15"/>
  </si>
  <si>
    <t>ｔ200ｺﾝｸﾘｰﾄ(21-8-40BBW/C≦65%)</t>
  </si>
  <si>
    <t>t200再生砕石（RC40）　共</t>
    <rPh sb="4" eb="6">
      <t>サイセイ</t>
    </rPh>
    <rPh sb="6" eb="8">
      <t>サイセキ</t>
    </rPh>
    <rPh sb="15" eb="16">
      <t>トモ</t>
    </rPh>
    <phoneticPr fontId="15"/>
  </si>
  <si>
    <t>ｔ80インターロッキングブロック</t>
  </si>
  <si>
    <t>ｔ150粒調砕石(M40)　t190（RC40）　共</t>
    <rPh sb="4" eb="6">
      <t>リュウチョウ</t>
    </rPh>
    <rPh sb="6" eb="8">
      <t>サイセキ</t>
    </rPh>
    <rPh sb="25" eb="26">
      <t>トモ</t>
    </rPh>
    <phoneticPr fontId="15"/>
  </si>
  <si>
    <t>土工</t>
    <rPh sb="0" eb="2">
      <t>ドコウ</t>
    </rPh>
    <phoneticPr fontId="15"/>
  </si>
  <si>
    <t>　（横断用）自由勾配側溝</t>
    <rPh sb="2" eb="5">
      <t>オウダンヨウ</t>
    </rPh>
    <rPh sb="6" eb="8">
      <t>ジユウ</t>
    </rPh>
    <rPh sb="8" eb="10">
      <t>コウバイ</t>
    </rPh>
    <rPh sb="10" eb="12">
      <t>ソッコウ</t>
    </rPh>
    <phoneticPr fontId="15"/>
  </si>
  <si>
    <t>B300×H300</t>
  </si>
  <si>
    <t>B300×H400</t>
  </si>
  <si>
    <t>標準</t>
    <rPh sb="0" eb="2">
      <t>ヒョウジュン</t>
    </rPh>
    <phoneticPr fontId="15"/>
  </si>
  <si>
    <t>すり付け</t>
    <rPh sb="2" eb="3">
      <t>ツ</t>
    </rPh>
    <phoneticPr fontId="15"/>
  </si>
  <si>
    <t>　L型側溝　Ⅱ 型</t>
    <rPh sb="2" eb="3">
      <t>カタ</t>
    </rPh>
    <rPh sb="3" eb="5">
      <t>ソッコウ</t>
    </rPh>
    <rPh sb="8" eb="9">
      <t>カタ</t>
    </rPh>
    <phoneticPr fontId="15"/>
  </si>
  <si>
    <t>　ＶＰφ200</t>
  </si>
  <si>
    <t>　伐採・伐根</t>
    <rPh sb="1" eb="3">
      <t>バッサイ</t>
    </rPh>
    <rPh sb="4" eb="6">
      <t>バッコン</t>
    </rPh>
    <phoneticPr fontId="15"/>
  </si>
  <si>
    <t>　アスファルト</t>
  </si>
  <si>
    <t>ｔ80</t>
  </si>
  <si>
    <t>350×500</t>
  </si>
  <si>
    <t>着手前及び竣工後　外部及び内部</t>
    <rPh sb="0" eb="2">
      <t>チャクシュ</t>
    </rPh>
    <rPh sb="2" eb="3">
      <t>マエ</t>
    </rPh>
    <rPh sb="3" eb="4">
      <t>オヨ</t>
    </rPh>
    <rPh sb="5" eb="8">
      <t>シュンコウゴ</t>
    </rPh>
    <rPh sb="9" eb="11">
      <t>ガイブ</t>
    </rPh>
    <rPh sb="11" eb="12">
      <t>オヨ</t>
    </rPh>
    <rPh sb="13" eb="15">
      <t>ナイブ</t>
    </rPh>
    <phoneticPr fontId="4"/>
  </si>
  <si>
    <t>①土工事</t>
    <rPh sb="1" eb="4">
      <t>ドコウジ</t>
    </rPh>
    <phoneticPr fontId="4"/>
  </si>
  <si>
    <t>⑤鉄筋工事</t>
    <rPh sb="1" eb="3">
      <t>テッキン</t>
    </rPh>
    <rPh sb="3" eb="5">
      <t>コウジ</t>
    </rPh>
    <phoneticPr fontId="4"/>
  </si>
  <si>
    <t xml:space="preserve"> ④型枠工事</t>
    <rPh sb="2" eb="4">
      <t>カタワク</t>
    </rPh>
    <rPh sb="4" eb="6">
      <t>コウジ</t>
    </rPh>
    <phoneticPr fontId="15"/>
  </si>
  <si>
    <t xml:space="preserve"> ⑤鉄筋工事</t>
    <rPh sb="2" eb="4">
      <t>テッキン</t>
    </rPh>
    <rPh sb="4" eb="6">
      <t>コウジ</t>
    </rPh>
    <phoneticPr fontId="15"/>
  </si>
  <si>
    <t>Ａ．建築工事（校舎棟）</t>
    <rPh sb="2" eb="4">
      <t>ケンチク</t>
    </rPh>
    <rPh sb="4" eb="6">
      <t>コウジ</t>
    </rPh>
    <phoneticPr fontId="4"/>
  </si>
  <si>
    <t>A．校舎棟</t>
    <rPh sb="2" eb="4">
      <t>コウシャ</t>
    </rPh>
    <phoneticPr fontId="4"/>
  </si>
  <si>
    <t>（校舎棟）（屋内運動場棟）</t>
    <rPh sb="1" eb="4">
      <t>コウシャムネ</t>
    </rPh>
    <phoneticPr fontId="4"/>
  </si>
  <si>
    <t>直接工事　（積上共通費含む）</t>
    <rPh sb="0" eb="2">
      <t>チョクセツ</t>
    </rPh>
    <rPh sb="2" eb="4">
      <t>コウジ</t>
    </rPh>
    <rPh sb="6" eb="7">
      <t>ツ</t>
    </rPh>
    <rPh sb="7" eb="8">
      <t>ア</t>
    </rPh>
    <rPh sb="8" eb="10">
      <t>キョウツウ</t>
    </rPh>
    <rPh sb="10" eb="11">
      <t>ヒ</t>
    </rPh>
    <rPh sb="11" eb="12">
      <t>フク</t>
    </rPh>
    <phoneticPr fontId="4"/>
  </si>
  <si>
    <t>但し、　輪島小学校建設工事（中央地区小学校災害復旧・建築工事）として</t>
    <phoneticPr fontId="31"/>
  </si>
  <si>
    <t>輪島小学校建設工事（中央地区小学校災害復旧・建築工事）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</si>
</sst>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#,##0\-"/>
    <numFmt numFmtId="177" formatCode="#,###"/>
    <numFmt numFmtId="178" formatCode="&quot;¥&quot;#,##0\-;[Red]\-&quot;¥&quot;#,##0\-"/>
    <numFmt numFmtId="179" formatCode="#,##0;&quot;▲ &quot;#,##0"/>
    <numFmt numFmtId="180" formatCode="0.0%"/>
    <numFmt numFmtId="181" formatCode="#,##0.0;&quot;▲ &quot;#,##0.0"/>
    <numFmt numFmtId="182" formatCode="#,##0_ "/>
    <numFmt numFmtId="183" formatCode="#,###;&quot;▲&quot;#,###"/>
    <numFmt numFmtId="184" formatCode="#,##0.0_ "/>
    <numFmt numFmtId="185" formatCode="0_ "/>
    <numFmt numFmtId="186" formatCode="0_);\(0\)"/>
    <numFmt numFmtId="187" formatCode="#,##0_);\(#,##0\)"/>
    <numFmt numFmtId="188" formatCode="0.0_);[Red]\(0.0\)"/>
    <numFmt numFmtId="189" formatCode="0.0_ "/>
  </numFmts>
  <fonts count="38">
    <font>
      <sz val="11"/>
      <name val="明朝"/>
      <family val="3"/>
    </font>
    <font>
      <sz val="11"/>
      <name val="明朝"/>
      <family val="3"/>
    </font>
    <font>
      <sz val="11"/>
      <name val="ＭＳ Ｐ明朝"/>
      <family val="1"/>
    </font>
    <font>
      <sz val="11"/>
      <name val="ＭＳ Ｐゴシック"/>
      <family val="3"/>
    </font>
    <font>
      <sz val="11"/>
      <name val="明朝"/>
      <family val="3"/>
    </font>
    <font>
      <sz val="28"/>
      <name val="ＭＳ Ｐ明朝"/>
      <family val="1"/>
    </font>
    <font>
      <sz val="16"/>
      <name val="ＭＳ Ｐ明朝"/>
      <family val="1"/>
    </font>
    <font>
      <sz val="18"/>
      <name val="ＭＳ Ｐ明朝"/>
      <family val="1"/>
    </font>
    <font>
      <b/>
      <sz val="11"/>
      <color rgb="FFFF0000"/>
      <name val="ＭＳ Ｐ明朝"/>
      <family val="1"/>
    </font>
    <font>
      <b/>
      <sz val="18"/>
      <color rgb="FFFF0000"/>
      <name val="ＭＳ Ｐ明朝"/>
      <family val="1"/>
    </font>
    <font>
      <sz val="26"/>
      <name val="ＭＳ Ｐ明朝"/>
      <family val="1"/>
    </font>
    <font>
      <sz val="28"/>
      <color theme="1"/>
      <name val="ＭＳ Ｐ明朝"/>
      <family val="1"/>
    </font>
    <font>
      <sz val="18"/>
      <color theme="1"/>
      <name val="ＭＳ Ｐ明朝"/>
      <family val="1"/>
    </font>
    <font>
      <sz val="18"/>
      <color rgb="FFFF0000"/>
      <name val="ＭＳ Ｐ明朝"/>
      <family val="1"/>
    </font>
    <font>
      <sz val="16"/>
      <color theme="1"/>
      <name val="ＭＳ Ｐ明朝"/>
      <family val="1"/>
    </font>
    <font>
      <sz val="6"/>
      <name val="明朝"/>
      <family val="3"/>
    </font>
    <font>
      <sz val="16"/>
      <color indexed="56"/>
      <name val="ＭＳ Ｐ明朝"/>
      <family val="1"/>
    </font>
    <font>
      <b/>
      <sz val="18"/>
      <color indexed="56"/>
      <name val="ＭＳ Ｐ明朝"/>
      <family val="1"/>
    </font>
    <font>
      <sz val="18"/>
      <name val="ＭＳ 明朝"/>
      <family val="1"/>
    </font>
    <font>
      <sz val="14"/>
      <name val="ＭＳ Ｐ明朝"/>
      <family val="1"/>
    </font>
    <font>
      <sz val="16"/>
      <color indexed="12"/>
      <name val="ＭＳ Ｐ明朝"/>
      <family val="1"/>
    </font>
    <font>
      <sz val="16"/>
      <color indexed="10"/>
      <name val="ＭＳ Ｐ明朝"/>
      <family val="1"/>
    </font>
    <font>
      <sz val="16"/>
      <color rgb="FFFF0000"/>
      <name val="ＭＳ Ｐ明朝"/>
      <family val="1"/>
    </font>
    <font>
      <sz val="16"/>
      <name val="明朝"/>
      <family val="1"/>
    </font>
    <font>
      <sz val="6"/>
      <name val="ＭＳ Ｐ明朝"/>
      <family val="1"/>
    </font>
    <font>
      <sz val="28"/>
      <name val="明朝"/>
      <family val="3"/>
    </font>
    <font>
      <sz val="8"/>
      <color indexed="16"/>
      <name val="Century Schoolbook"/>
      <family val="1"/>
    </font>
    <font>
      <sz val="11"/>
      <name val="ＭＳ Ｐゴシック"/>
      <family val="3"/>
    </font>
    <font>
      <b/>
      <sz val="11"/>
      <color indexed="56"/>
      <name val="ＭＳ Ｐゴシック"/>
      <family val="3"/>
    </font>
    <font>
      <sz val="26"/>
      <name val="ＭＳ Ｐ明朝"/>
      <family val="1"/>
    </font>
    <font>
      <sz val="11"/>
      <name val="FA ｺﾞｼｯｸ"/>
      <family val="3"/>
    </font>
    <font>
      <sz val="14"/>
      <name val="明朝"/>
      <family val="3"/>
    </font>
    <font>
      <sz val="18"/>
      <name val="明朝"/>
      <family val="1"/>
    </font>
    <font>
      <sz val="20"/>
      <name val="ＭＳ Ｐ明朝"/>
      <family val="1"/>
    </font>
    <font>
      <sz val="11"/>
      <color indexed="8"/>
      <name val="ＭＳ Ｐゴシック"/>
      <family val="3"/>
    </font>
    <font>
      <sz val="14"/>
      <name val="ＭＳ 明朝"/>
      <family val="1"/>
    </font>
    <font>
      <u/>
      <sz val="11"/>
      <color indexed="12"/>
      <name val="ＭＳ Ｐ明朝"/>
      <family val="1"/>
    </font>
    <font>
      <i/>
      <sz val="11"/>
      <color indexed="23"/>
      <name val="ＭＳ Ｐゴシック"/>
      <family val="3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40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38" fontId="1" fillId="0" borderId="0" applyFont="0" applyFill="0" applyBorder="0" applyAlignment="0" applyProtection="0"/>
  </cellStyleXfs>
  <cellXfs count="320">
    <xf numFmtId="0" fontId="0" fillId="0" borderId="0" xfId="0"/>
    <xf numFmtId="0" fontId="2" fillId="0" borderId="0" xfId="0" applyFont="1"/>
    <xf numFmtId="0" fontId="2" fillId="0" borderId="2" xfId="0" applyFont="1" applyBorder="1"/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0" borderId="0" xfId="0" applyFont="1"/>
    <xf numFmtId="0" fontId="6" fillId="0" borderId="10" xfId="0" applyFont="1" applyBorder="1"/>
    <xf numFmtId="0" fontId="6" fillId="0" borderId="3" xfId="0" applyFont="1" applyBorder="1"/>
    <xf numFmtId="176" fontId="5" fillId="0" borderId="0" xfId="0" applyNumberFormat="1" applyFont="1" applyAlignment="1">
      <alignment horizontal="centerContinuous"/>
    </xf>
    <xf numFmtId="0" fontId="6" fillId="0" borderId="12" xfId="0" applyFont="1" applyBorder="1"/>
    <xf numFmtId="0" fontId="6" fillId="0" borderId="9" xfId="0" applyFont="1" applyBorder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7" fillId="0" borderId="0" xfId="0" applyFont="1"/>
    <xf numFmtId="177" fontId="5" fillId="0" borderId="0" xfId="0" applyNumberFormat="1" applyFont="1" applyAlignment="1">
      <alignment horizontal="centerContinuous"/>
    </xf>
    <xf numFmtId="38" fontId="7" fillId="0" borderId="16" xfId="39" applyFont="1" applyBorder="1" applyAlignment="1">
      <alignment horizontal="right"/>
    </xf>
    <xf numFmtId="38" fontId="7" fillId="0" borderId="6" xfId="39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8" fontId="5" fillId="0" borderId="0" xfId="0" applyNumberFormat="1" applyFont="1" applyAlignment="1">
      <alignment horizontal="centerContinuous"/>
    </xf>
    <xf numFmtId="0" fontId="10" fillId="0" borderId="0" xfId="0" applyFont="1"/>
    <xf numFmtId="0" fontId="5" fillId="0" borderId="0" xfId="0" applyFont="1"/>
    <xf numFmtId="0" fontId="6" fillId="0" borderId="19" xfId="0" applyFont="1" applyBorder="1" applyAlignment="1">
      <alignment horizontal="center" vertical="center"/>
    </xf>
    <xf numFmtId="177" fontId="6" fillId="2" borderId="16" xfId="39" applyNumberFormat="1" applyFont="1" applyFill="1" applyBorder="1" applyAlignment="1">
      <alignment horizontal="right"/>
    </xf>
    <xf numFmtId="177" fontId="6" fillId="2" borderId="6" xfId="39" applyNumberFormat="1" applyFont="1" applyFill="1" applyBorder="1" applyAlignment="1">
      <alignment horizontal="right"/>
    </xf>
    <xf numFmtId="0" fontId="6" fillId="0" borderId="0" xfId="0" applyFont="1" applyAlignment="1">
      <alignment horizontal="right" vertical="top"/>
    </xf>
    <xf numFmtId="0" fontId="2" fillId="0" borderId="8" xfId="0" applyFont="1" applyBorder="1"/>
    <xf numFmtId="38" fontId="6" fillId="0" borderId="16" xfId="39" applyFont="1" applyBorder="1" applyAlignment="1">
      <alignment horizontal="left"/>
    </xf>
    <xf numFmtId="38" fontId="6" fillId="0" borderId="6" xfId="39" applyFont="1" applyBorder="1" applyAlignment="1">
      <alignment horizontal="left"/>
    </xf>
    <xf numFmtId="0" fontId="6" fillId="4" borderId="0" xfId="0" applyFont="1" applyFill="1" applyAlignment="1" applyProtection="1">
      <alignment horizontal="left"/>
      <protection locked="0"/>
    </xf>
    <xf numFmtId="0" fontId="6" fillId="4" borderId="0" xfId="0" applyFont="1" applyFill="1" applyProtection="1">
      <protection locked="0"/>
    </xf>
    <xf numFmtId="0" fontId="6" fillId="4" borderId="0" xfId="0" applyFont="1" applyFill="1"/>
    <xf numFmtId="0" fontId="6" fillId="4" borderId="19" xfId="0" applyFont="1" applyFill="1" applyBorder="1" applyAlignment="1">
      <alignment horizontal="center" vertical="center"/>
    </xf>
    <xf numFmtId="0" fontId="6" fillId="3" borderId="16" xfId="0" applyFont="1" applyFill="1" applyBorder="1" applyAlignment="1" applyProtection="1">
      <alignment horizontal="left"/>
      <protection locked="0"/>
    </xf>
    <xf numFmtId="0" fontId="6" fillId="3" borderId="6" xfId="0" applyFont="1" applyFill="1" applyBorder="1" applyAlignment="1" applyProtection="1">
      <alignment horizontal="left"/>
      <protection locked="0"/>
    </xf>
    <xf numFmtId="0" fontId="6" fillId="4" borderId="20" xfId="0" applyFont="1" applyFill="1" applyBorder="1" applyAlignment="1">
      <alignment horizontal="left"/>
    </xf>
    <xf numFmtId="0" fontId="6" fillId="4" borderId="6" xfId="0" quotePrefix="1" applyFont="1" applyFill="1" applyBorder="1" applyAlignment="1" applyProtection="1">
      <alignment horizontal="left"/>
      <protection locked="0"/>
    </xf>
    <xf numFmtId="0" fontId="6" fillId="4" borderId="16" xfId="0" applyFont="1" applyFill="1" applyBorder="1" applyAlignment="1" applyProtection="1">
      <alignment horizontal="left"/>
      <protection locked="0"/>
    </xf>
    <xf numFmtId="0" fontId="6" fillId="4" borderId="6" xfId="0" applyFont="1" applyFill="1" applyBorder="1" applyAlignment="1" applyProtection="1">
      <alignment horizontal="left"/>
      <protection locked="0"/>
    </xf>
    <xf numFmtId="0" fontId="6" fillId="4" borderId="2" xfId="0" applyFont="1" applyFill="1" applyBorder="1" applyAlignment="1" applyProtection="1">
      <alignment horizontal="left"/>
      <protection locked="0"/>
    </xf>
    <xf numFmtId="0" fontId="7" fillId="4" borderId="6" xfId="30" applyFont="1" applyFill="1" applyBorder="1" applyAlignment="1" applyProtection="1">
      <alignment horizontal="center"/>
      <protection locked="0"/>
    </xf>
    <xf numFmtId="0" fontId="6" fillId="4" borderId="16" xfId="0" applyFont="1" applyFill="1" applyBorder="1" applyAlignment="1" applyProtection="1">
      <alignment horizontal="left" indent="1"/>
      <protection locked="0"/>
    </xf>
    <xf numFmtId="0" fontId="6" fillId="4" borderId="6" xfId="0" applyFont="1" applyFill="1" applyBorder="1" applyAlignment="1" applyProtection="1">
      <alignment horizontal="left" indent="1"/>
      <protection locked="0"/>
    </xf>
    <xf numFmtId="0" fontId="6" fillId="4" borderId="6" xfId="0" applyFont="1" applyFill="1" applyBorder="1" applyProtection="1">
      <protection locked="0"/>
    </xf>
    <xf numFmtId="0" fontId="6" fillId="4" borderId="21" xfId="0" applyFont="1" applyFill="1" applyBorder="1" applyAlignment="1" applyProtection="1">
      <alignment horizontal="left"/>
      <protection locked="0"/>
    </xf>
    <xf numFmtId="0" fontId="6" fillId="4" borderId="21" xfId="0" applyFont="1" applyFill="1" applyBorder="1" applyAlignment="1" applyProtection="1">
      <alignment horizontal="center"/>
      <protection locked="0"/>
    </xf>
    <xf numFmtId="0" fontId="6" fillId="4" borderId="6" xfId="0" applyFont="1" applyFill="1" applyBorder="1" applyAlignment="1" applyProtection="1">
      <alignment horizontal="center"/>
      <protection locked="0"/>
    </xf>
    <xf numFmtId="0" fontId="6" fillId="4" borderId="22" xfId="0" applyFont="1" applyFill="1" applyBorder="1" applyAlignment="1" applyProtection="1">
      <alignment horizontal="center"/>
      <protection locked="0"/>
    </xf>
    <xf numFmtId="0" fontId="6" fillId="4" borderId="16" xfId="0" applyFont="1" applyFill="1" applyBorder="1" applyAlignment="1" applyProtection="1">
      <alignment horizontal="center"/>
      <protection locked="0"/>
    </xf>
    <xf numFmtId="181" fontId="7" fillId="4" borderId="21" xfId="39" applyNumberFormat="1" applyFont="1" applyFill="1" applyBorder="1" applyAlignment="1" applyProtection="1">
      <alignment horizontal="right"/>
      <protection locked="0"/>
    </xf>
    <xf numFmtId="181" fontId="7" fillId="4" borderId="6" xfId="39" applyNumberFormat="1" applyFont="1" applyFill="1" applyBorder="1" applyAlignment="1" applyProtection="1">
      <alignment horizontal="right"/>
      <protection locked="0"/>
    </xf>
    <xf numFmtId="182" fontId="7" fillId="4" borderId="16" xfId="39" applyNumberFormat="1" applyFont="1" applyFill="1" applyBorder="1" applyAlignment="1" applyProtection="1">
      <alignment horizontal="right"/>
      <protection locked="0"/>
    </xf>
    <xf numFmtId="182" fontId="7" fillId="4" borderId="6" xfId="39" applyNumberFormat="1" applyFont="1" applyFill="1" applyBorder="1" applyAlignment="1" applyProtection="1">
      <alignment horizontal="right"/>
      <protection locked="0"/>
    </xf>
    <xf numFmtId="181" fontId="7" fillId="4" borderId="16" xfId="39" applyNumberFormat="1" applyFont="1" applyFill="1" applyBorder="1" applyAlignment="1" applyProtection="1">
      <alignment horizontal="right"/>
      <protection locked="0"/>
    </xf>
    <xf numFmtId="179" fontId="7" fillId="4" borderId="6" xfId="39" applyNumberFormat="1" applyFont="1" applyFill="1" applyBorder="1" applyAlignment="1" applyProtection="1">
      <alignment horizontal="right"/>
      <protection locked="0"/>
    </xf>
    <xf numFmtId="177" fontId="7" fillId="4" borderId="21" xfId="39" applyNumberFormat="1" applyFont="1" applyFill="1" applyBorder="1" applyAlignment="1" applyProtection="1">
      <alignment horizontal="right"/>
      <protection locked="0"/>
    </xf>
    <xf numFmtId="177" fontId="7" fillId="4" borderId="6" xfId="39" applyNumberFormat="1" applyFont="1" applyFill="1" applyBorder="1" applyAlignment="1" applyProtection="1">
      <alignment horizontal="right"/>
      <protection locked="0"/>
    </xf>
    <xf numFmtId="183" fontId="7" fillId="2" borderId="16" xfId="39" applyNumberFormat="1" applyFont="1" applyFill="1" applyBorder="1" applyAlignment="1">
      <alignment horizontal="right"/>
    </xf>
    <xf numFmtId="183" fontId="7" fillId="2" borderId="6" xfId="39" applyNumberFormat="1" applyFont="1" applyFill="1" applyBorder="1" applyAlignment="1">
      <alignment horizontal="right"/>
    </xf>
    <xf numFmtId="183" fontId="13" fillId="2" borderId="6" xfId="39" applyNumberFormat="1" applyFont="1" applyFill="1" applyBorder="1" applyAlignment="1">
      <alignment horizontal="right"/>
    </xf>
    <xf numFmtId="183" fontId="7" fillId="4" borderId="16" xfId="39" applyNumberFormat="1" applyFont="1" applyFill="1" applyBorder="1" applyAlignment="1">
      <alignment horizontal="right"/>
    </xf>
    <xf numFmtId="183" fontId="7" fillId="4" borderId="6" xfId="39" applyNumberFormat="1" applyFont="1" applyFill="1" applyBorder="1" applyAlignment="1">
      <alignment horizontal="right"/>
    </xf>
    <xf numFmtId="181" fontId="7" fillId="3" borderId="16" xfId="39" applyNumberFormat="1" applyFont="1" applyFill="1" applyBorder="1" applyAlignment="1" applyProtection="1">
      <alignment horizontal="right"/>
      <protection locked="0"/>
    </xf>
    <xf numFmtId="180" fontId="7" fillId="3" borderId="6" xfId="39" applyNumberFormat="1" applyFont="1" applyFill="1" applyBorder="1" applyAlignment="1" applyProtection="1">
      <alignment horizontal="right"/>
      <protection locked="0"/>
    </xf>
    <xf numFmtId="177" fontId="7" fillId="2" borderId="16" xfId="39" applyNumberFormat="1" applyFont="1" applyFill="1" applyBorder="1" applyAlignment="1" applyProtection="1">
      <alignment horizontal="right"/>
      <protection locked="0"/>
    </xf>
    <xf numFmtId="177" fontId="7" fillId="2" borderId="6" xfId="39" applyNumberFormat="1" applyFont="1" applyFill="1" applyBorder="1" applyAlignment="1" applyProtection="1">
      <alignment horizontal="right"/>
      <protection locked="0"/>
    </xf>
    <xf numFmtId="177" fontId="12" fillId="2" borderId="6" xfId="39" applyNumberFormat="1" applyFont="1" applyFill="1" applyBorder="1" applyAlignment="1" applyProtection="1">
      <alignment horizontal="right"/>
      <protection locked="0"/>
    </xf>
    <xf numFmtId="177" fontId="7" fillId="4" borderId="16" xfId="39" applyNumberFormat="1" applyFont="1" applyFill="1" applyBorder="1" applyAlignment="1" applyProtection="1">
      <alignment horizontal="right"/>
      <protection locked="0"/>
    </xf>
    <xf numFmtId="0" fontId="14" fillId="4" borderId="6" xfId="39" applyNumberFormat="1" applyFont="1" applyFill="1" applyBorder="1" applyAlignment="1" applyProtection="1">
      <alignment horizontal="left"/>
      <protection locked="0"/>
    </xf>
    <xf numFmtId="0" fontId="14" fillId="4" borderId="0" xfId="0" applyFont="1" applyFill="1"/>
    <xf numFmtId="20" fontId="6" fillId="4" borderId="0" xfId="0" applyNumberFormat="1" applyFont="1" applyFill="1"/>
    <xf numFmtId="0" fontId="6" fillId="0" borderId="2" xfId="0" applyFont="1" applyBorder="1" applyAlignment="1" applyProtection="1">
      <alignment horizontal="left" shrinkToFit="1"/>
      <protection locked="0"/>
    </xf>
    <xf numFmtId="0" fontId="6" fillId="0" borderId="6" xfId="0" applyFont="1" applyBorder="1" applyAlignment="1" applyProtection="1">
      <alignment horizontal="left" shrinkToFit="1"/>
      <protection locked="0"/>
    </xf>
    <xf numFmtId="0" fontId="6" fillId="4" borderId="2" xfId="0" applyFont="1" applyFill="1" applyBorder="1" applyAlignment="1" applyProtection="1">
      <alignment horizontal="left" shrinkToFit="1"/>
      <protection locked="0"/>
    </xf>
    <xf numFmtId="0" fontId="6" fillId="4" borderId="6" xfId="0" applyFont="1" applyFill="1" applyBorder="1" applyAlignment="1" applyProtection="1">
      <alignment horizontal="left" shrinkToFit="1"/>
      <protection locked="0"/>
    </xf>
    <xf numFmtId="0" fontId="6" fillId="4" borderId="16" xfId="0" applyFont="1" applyFill="1" applyBorder="1" applyAlignment="1" applyProtection="1">
      <alignment horizontal="left" shrinkToFit="1"/>
      <protection locked="0"/>
    </xf>
    <xf numFmtId="0" fontId="6" fillId="4" borderId="20" xfId="0" applyFont="1" applyFill="1" applyBorder="1" applyAlignment="1">
      <alignment shrinkToFit="1"/>
    </xf>
    <xf numFmtId="0" fontId="6" fillId="4" borderId="6" xfId="0" quotePrefix="1" applyFont="1" applyFill="1" applyBorder="1" applyAlignment="1" applyProtection="1">
      <alignment horizontal="left" shrinkToFit="1"/>
      <protection locked="0"/>
    </xf>
    <xf numFmtId="0" fontId="6" fillId="4" borderId="6" xfId="0" applyFont="1" applyFill="1" applyBorder="1" applyAlignment="1" applyProtection="1">
      <alignment horizontal="center" shrinkToFit="1"/>
      <protection locked="0"/>
    </xf>
    <xf numFmtId="0" fontId="16" fillId="4" borderId="0" xfId="0" applyFont="1" applyFill="1" applyAlignment="1" applyProtection="1">
      <alignment horizontal="left"/>
      <protection locked="0"/>
    </xf>
    <xf numFmtId="0" fontId="16" fillId="4" borderId="0" xfId="0" applyFont="1" applyFill="1" applyProtection="1">
      <protection locked="0"/>
    </xf>
    <xf numFmtId="0" fontId="17" fillId="4" borderId="0" xfId="0" applyFont="1" applyFill="1" applyProtection="1">
      <protection locked="0"/>
    </xf>
    <xf numFmtId="183" fontId="7" fillId="4" borderId="16" xfId="39" applyNumberFormat="1" applyFont="1" applyFill="1" applyBorder="1" applyAlignment="1">
      <alignment horizontal="right" shrinkToFit="1"/>
    </xf>
    <xf numFmtId="183" fontId="7" fillId="4" borderId="6" xfId="39" applyNumberFormat="1" applyFont="1" applyFill="1" applyBorder="1" applyAlignment="1">
      <alignment horizontal="right" shrinkToFit="1"/>
    </xf>
    <xf numFmtId="0" fontId="16" fillId="4" borderId="0" xfId="0" applyFont="1" applyFill="1"/>
    <xf numFmtId="183" fontId="18" fillId="0" borderId="21" xfId="39" applyNumberFormat="1" applyFont="1" applyFill="1" applyBorder="1" applyAlignment="1" applyProtection="1">
      <alignment horizontal="right"/>
      <protection locked="0"/>
    </xf>
    <xf numFmtId="183" fontId="18" fillId="0" borderId="6" xfId="39" applyNumberFormat="1" applyFont="1" applyFill="1" applyBorder="1" applyAlignment="1" applyProtection="1">
      <alignment horizontal="right"/>
      <protection locked="0"/>
    </xf>
    <xf numFmtId="0" fontId="7" fillId="4" borderId="6" xfId="25" applyFont="1" applyFill="1" applyBorder="1" applyProtection="1">
      <protection locked="0"/>
    </xf>
    <xf numFmtId="0" fontId="7" fillId="4" borderId="2" xfId="38" applyFont="1" applyFill="1" applyBorder="1" applyAlignment="1" applyProtection="1">
      <alignment horizontal="left" indent="1"/>
      <protection locked="0"/>
    </xf>
    <xf numFmtId="0" fontId="7" fillId="4" borderId="6" xfId="38" applyFont="1" applyFill="1" applyBorder="1" applyAlignment="1" applyProtection="1">
      <alignment horizontal="left" indent="1"/>
      <protection locked="0"/>
    </xf>
    <xf numFmtId="0" fontId="7" fillId="0" borderId="2" xfId="35" applyFont="1" applyBorder="1" applyAlignment="1" applyProtection="1">
      <alignment horizontal="left" indent="1"/>
      <protection locked="0"/>
    </xf>
    <xf numFmtId="0" fontId="7" fillId="0" borderId="6" xfId="35" applyFont="1" applyBorder="1" applyAlignment="1" applyProtection="1">
      <alignment horizontal="left" indent="1"/>
      <protection locked="0"/>
    </xf>
    <xf numFmtId="0" fontId="7" fillId="0" borderId="16" xfId="35" applyFont="1" applyBorder="1" applyAlignment="1" applyProtection="1">
      <alignment horizontal="left" indent="1"/>
      <protection locked="0"/>
    </xf>
    <xf numFmtId="0" fontId="7" fillId="0" borderId="6" xfId="35" applyFont="1" applyBorder="1" applyAlignment="1" applyProtection="1">
      <alignment horizontal="center"/>
      <protection locked="0"/>
    </xf>
    <xf numFmtId="0" fontId="7" fillId="0" borderId="20" xfId="25" applyFont="1" applyBorder="1" applyAlignment="1">
      <alignment horizontal="left" indent="1"/>
    </xf>
    <xf numFmtId="0" fontId="7" fillId="0" borderId="6" xfId="25" quotePrefix="1" applyFont="1" applyBorder="1" applyAlignment="1" applyProtection="1">
      <alignment horizontal="left" indent="1"/>
      <protection locked="0"/>
    </xf>
    <xf numFmtId="0" fontId="7" fillId="5" borderId="20" xfId="25" applyFont="1" applyFill="1" applyBorder="1" applyAlignment="1">
      <alignment horizontal="left" indent="1"/>
    </xf>
    <xf numFmtId="0" fontId="7" fillId="5" borderId="6" xfId="25" quotePrefix="1" applyFont="1" applyFill="1" applyBorder="1" applyAlignment="1" applyProtection="1">
      <alignment horizontal="left" indent="1"/>
      <protection locked="0"/>
    </xf>
    <xf numFmtId="0" fontId="7" fillId="4" borderId="16" xfId="25" applyFont="1" applyFill="1" applyBorder="1" applyAlignment="1" applyProtection="1">
      <alignment horizontal="left"/>
      <protection locked="0"/>
    </xf>
    <xf numFmtId="0" fontId="7" fillId="4" borderId="6" xfId="25" applyFont="1" applyFill="1" applyBorder="1" applyAlignment="1" applyProtection="1">
      <alignment horizontal="left"/>
      <protection locked="0"/>
    </xf>
    <xf numFmtId="0" fontId="7" fillId="4" borderId="16" xfId="29" applyFont="1" applyFill="1" applyBorder="1" applyAlignment="1" applyProtection="1">
      <alignment horizontal="left" shrinkToFit="1"/>
      <protection locked="0"/>
    </xf>
    <xf numFmtId="0" fontId="7" fillId="4" borderId="6" xfId="29" applyFont="1" applyFill="1" applyBorder="1" applyAlignment="1" applyProtection="1">
      <alignment horizontal="left" shrinkToFit="1"/>
      <protection locked="0"/>
    </xf>
    <xf numFmtId="0" fontId="7" fillId="0" borderId="16" xfId="35" applyFont="1" applyBorder="1" applyAlignment="1" applyProtection="1">
      <alignment horizontal="left" shrinkToFit="1"/>
      <protection locked="0"/>
    </xf>
    <xf numFmtId="0" fontId="7" fillId="0" borderId="6" xfId="35" applyFont="1" applyBorder="1" applyAlignment="1" applyProtection="1">
      <alignment horizontal="left" shrinkToFit="1"/>
      <protection locked="0"/>
    </xf>
    <xf numFmtId="0" fontId="7" fillId="0" borderId="16" xfId="28" applyFont="1" applyBorder="1" applyAlignment="1" applyProtection="1">
      <alignment horizontal="left"/>
      <protection locked="0"/>
    </xf>
    <xf numFmtId="0" fontId="7" fillId="0" borderId="6" xfId="28" applyFont="1" applyBorder="1" applyAlignment="1" applyProtection="1">
      <alignment horizontal="left"/>
      <protection locked="0"/>
    </xf>
    <xf numFmtId="0" fontId="7" fillId="5" borderId="16" xfId="25" applyFont="1" applyFill="1" applyBorder="1" applyAlignment="1" applyProtection="1">
      <alignment horizontal="left"/>
      <protection locked="0"/>
    </xf>
    <xf numFmtId="0" fontId="7" fillId="5" borderId="6" xfId="25" applyFont="1" applyFill="1" applyBorder="1" applyAlignment="1" applyProtection="1">
      <alignment horizontal="left"/>
      <protection locked="0"/>
    </xf>
    <xf numFmtId="0" fontId="7" fillId="5" borderId="16" xfId="25" applyFont="1" applyFill="1" applyBorder="1" applyAlignment="1" applyProtection="1">
      <alignment horizontal="left" shrinkToFit="1"/>
      <protection locked="0"/>
    </xf>
    <xf numFmtId="0" fontId="7" fillId="4" borderId="22" xfId="25" applyFont="1" applyFill="1" applyBorder="1" applyAlignment="1" applyProtection="1">
      <alignment horizontal="center"/>
      <protection locked="0"/>
    </xf>
    <xf numFmtId="0" fontId="7" fillId="4" borderId="16" xfId="29" applyFont="1" applyFill="1" applyBorder="1" applyAlignment="1" applyProtection="1">
      <alignment horizontal="center"/>
      <protection locked="0"/>
    </xf>
    <xf numFmtId="0" fontId="7" fillId="0" borderId="16" xfId="29" applyFont="1" applyBorder="1" applyAlignment="1" applyProtection="1">
      <alignment horizontal="center"/>
      <protection locked="0"/>
    </xf>
    <xf numFmtId="0" fontId="13" fillId="0" borderId="22" xfId="28" applyFont="1" applyBorder="1" applyAlignment="1" applyProtection="1">
      <alignment horizontal="center"/>
      <protection locked="0"/>
    </xf>
    <xf numFmtId="0" fontId="7" fillId="0" borderId="22" xfId="25" applyFont="1" applyBorder="1" applyAlignment="1" applyProtection="1">
      <alignment horizontal="center"/>
      <protection locked="0"/>
    </xf>
    <xf numFmtId="0" fontId="7" fillId="5" borderId="16" xfId="25" applyFont="1" applyFill="1" applyBorder="1" applyAlignment="1" applyProtection="1">
      <alignment horizontal="center"/>
      <protection locked="0"/>
    </xf>
    <xf numFmtId="0" fontId="7" fillId="5" borderId="6" xfId="25" applyFont="1" applyFill="1" applyBorder="1" applyAlignment="1" applyProtection="1">
      <alignment horizontal="center"/>
      <protection locked="0"/>
    </xf>
    <xf numFmtId="181" fontId="7" fillId="0" borderId="6" xfId="9" applyNumberFormat="1" applyFont="1" applyFill="1" applyBorder="1" applyAlignment="1" applyProtection="1">
      <alignment horizontal="right"/>
      <protection locked="0"/>
    </xf>
    <xf numFmtId="181" fontId="7" fillId="0" borderId="16" xfId="21" applyNumberFormat="1" applyFont="1" applyFill="1" applyBorder="1" applyAlignment="1" applyProtection="1">
      <alignment horizontal="right"/>
      <protection locked="0"/>
    </xf>
    <xf numFmtId="181" fontId="13" fillId="0" borderId="16" xfId="14" applyNumberFormat="1" applyFont="1" applyFill="1" applyBorder="1" applyAlignment="1" applyProtection="1">
      <alignment horizontal="right"/>
      <protection locked="0"/>
    </xf>
    <xf numFmtId="181" fontId="13" fillId="5" borderId="16" xfId="14" applyNumberFormat="1" applyFont="1" applyFill="1" applyBorder="1" applyAlignment="1" applyProtection="1">
      <alignment horizontal="right"/>
      <protection locked="0"/>
    </xf>
    <xf numFmtId="181" fontId="7" fillId="5" borderId="6" xfId="14" applyNumberFormat="1" applyFont="1" applyFill="1" applyBorder="1" applyAlignment="1" applyProtection="1">
      <alignment horizontal="right"/>
      <protection locked="0"/>
    </xf>
    <xf numFmtId="181" fontId="7" fillId="5" borderId="16" xfId="9" applyNumberFormat="1" applyFont="1" applyFill="1" applyBorder="1" applyAlignment="1" applyProtection="1">
      <alignment horizontal="right"/>
      <protection locked="0"/>
    </xf>
    <xf numFmtId="177" fontId="7" fillId="0" borderId="6" xfId="9" applyNumberFormat="1" applyFont="1" applyFill="1" applyBorder="1" applyAlignment="1" applyProtection="1">
      <alignment horizontal="right"/>
      <protection locked="0"/>
    </xf>
    <xf numFmtId="177" fontId="7" fillId="0" borderId="21" xfId="15" applyNumberFormat="1" applyFont="1" applyFill="1" applyBorder="1" applyAlignment="1" applyProtection="1">
      <alignment horizontal="right"/>
      <protection locked="0"/>
    </xf>
    <xf numFmtId="183" fontId="7" fillId="0" borderId="6" xfId="9" applyNumberFormat="1" applyFont="1" applyFill="1" applyBorder="1" applyAlignment="1">
      <alignment horizontal="right"/>
    </xf>
    <xf numFmtId="183" fontId="7" fillId="0" borderId="16" xfId="15" applyNumberFormat="1" applyFont="1" applyFill="1" applyBorder="1" applyAlignment="1">
      <alignment horizontal="right"/>
    </xf>
    <xf numFmtId="179" fontId="13" fillId="0" borderId="16" xfId="14" applyNumberFormat="1" applyFont="1" applyFill="1" applyBorder="1" applyAlignment="1" applyProtection="1">
      <alignment horizontal="right" shrinkToFit="1"/>
      <protection locked="0"/>
    </xf>
    <xf numFmtId="177" fontId="7" fillId="0" borderId="16" xfId="15" applyNumberFormat="1" applyFont="1" applyFill="1" applyBorder="1" applyAlignment="1" applyProtection="1">
      <alignment horizontal="right"/>
      <protection locked="0"/>
    </xf>
    <xf numFmtId="0" fontId="6" fillId="0" borderId="16" xfId="9" applyNumberFormat="1" applyFont="1" applyFill="1" applyBorder="1" applyAlignment="1" applyProtection="1">
      <alignment horizontal="left"/>
      <protection locked="0"/>
    </xf>
    <xf numFmtId="0" fontId="6" fillId="0" borderId="6" xfId="9" applyNumberFormat="1" applyFont="1" applyFill="1" applyBorder="1" applyAlignment="1" applyProtection="1">
      <alignment horizontal="left"/>
      <protection locked="0"/>
    </xf>
    <xf numFmtId="0" fontId="7" fillId="5" borderId="6" xfId="9" applyNumberFormat="1" applyFont="1" applyFill="1" applyBorder="1" applyAlignment="1" applyProtection="1">
      <alignment horizontal="left" shrinkToFit="1"/>
      <protection locked="0"/>
    </xf>
    <xf numFmtId="177" fontId="6" fillId="4" borderId="0" xfId="28" applyNumberFormat="1" applyFont="1" applyFill="1"/>
    <xf numFmtId="0" fontId="6" fillId="4" borderId="0" xfId="25" applyFont="1" applyFill="1" applyAlignment="1" applyProtection="1">
      <alignment shrinkToFit="1"/>
      <protection locked="0"/>
    </xf>
    <xf numFmtId="0" fontId="7" fillId="0" borderId="6" xfId="25" quotePrefix="1" applyFont="1" applyBorder="1" applyAlignment="1" applyProtection="1">
      <alignment horizontal="left" indent="1" shrinkToFit="1"/>
      <protection locked="0"/>
    </xf>
    <xf numFmtId="0" fontId="7" fillId="0" borderId="4" xfId="25" applyFont="1" applyBorder="1" applyAlignment="1">
      <alignment horizontal="left" indent="1"/>
    </xf>
    <xf numFmtId="0" fontId="19" fillId="0" borderId="16" xfId="25" applyFont="1" applyBorder="1" applyAlignment="1" applyProtection="1">
      <alignment horizontal="left" shrinkToFit="1"/>
      <protection locked="0"/>
    </xf>
    <xf numFmtId="0" fontId="19" fillId="0" borderId="6" xfId="25" applyFont="1" applyBorder="1" applyAlignment="1" applyProtection="1">
      <alignment horizontal="left"/>
      <protection locked="0"/>
    </xf>
    <xf numFmtId="0" fontId="7" fillId="0" borderId="23" xfId="25" applyFont="1" applyBorder="1" applyAlignment="1" applyProtection="1">
      <alignment horizontal="center"/>
      <protection locked="0"/>
    </xf>
    <xf numFmtId="181" fontId="7" fillId="0" borderId="21" xfId="9" applyNumberFormat="1" applyFont="1" applyFill="1" applyBorder="1" applyAlignment="1" applyProtection="1">
      <alignment horizontal="right"/>
      <protection locked="0"/>
    </xf>
    <xf numFmtId="183" fontId="7" fillId="0" borderId="16" xfId="9" applyNumberFormat="1" applyFont="1" applyFill="1" applyBorder="1" applyAlignment="1" applyProtection="1">
      <alignment horizontal="left" shrinkToFit="1"/>
      <protection locked="0"/>
    </xf>
    <xf numFmtId="183" fontId="7" fillId="0" borderId="16" xfId="9" applyNumberFormat="1" applyFont="1" applyFill="1" applyBorder="1" applyAlignment="1" applyProtection="1">
      <alignment horizontal="left"/>
      <protection locked="0"/>
    </xf>
    <xf numFmtId="0" fontId="20" fillId="4" borderId="0" xfId="0" applyFont="1" applyFill="1"/>
    <xf numFmtId="181" fontId="7" fillId="0" borderId="16" xfId="25" applyNumberFormat="1" applyFont="1" applyBorder="1" applyAlignment="1" applyProtection="1">
      <alignment horizontal="left"/>
      <protection locked="0"/>
    </xf>
    <xf numFmtId="181" fontId="7" fillId="0" borderId="6" xfId="9" applyNumberFormat="1" applyFont="1" applyFill="1" applyBorder="1" applyAlignment="1" applyProtection="1">
      <alignment horizontal="left"/>
      <protection locked="0"/>
    </xf>
    <xf numFmtId="183" fontId="7" fillId="0" borderId="6" xfId="9" applyNumberFormat="1" applyFont="1" applyFill="1" applyBorder="1" applyAlignment="1" applyProtection="1">
      <alignment horizontal="right"/>
      <protection locked="0"/>
    </xf>
    <xf numFmtId="0" fontId="7" fillId="0" borderId="21" xfId="9" applyNumberFormat="1" applyFont="1" applyFill="1" applyBorder="1" applyAlignment="1" applyProtection="1">
      <alignment horizontal="left"/>
      <protection locked="0"/>
    </xf>
    <xf numFmtId="0" fontId="20" fillId="0" borderId="0" xfId="25" applyFont="1"/>
    <xf numFmtId="0" fontId="7" fillId="0" borderId="2" xfId="34" applyFont="1" applyBorder="1" applyAlignment="1" applyProtection="1">
      <alignment horizontal="left"/>
      <protection locked="0"/>
    </xf>
    <xf numFmtId="184" fontId="21" fillId="0" borderId="16" xfId="38" applyNumberFormat="1" applyFont="1" applyBorder="1" applyAlignment="1" applyProtection="1">
      <alignment horizontal="left" shrinkToFit="1"/>
      <protection locked="0"/>
    </xf>
    <xf numFmtId="0" fontId="7" fillId="0" borderId="21" xfId="35" applyFont="1" applyBorder="1" applyAlignment="1" applyProtection="1">
      <alignment horizontal="left" shrinkToFit="1"/>
      <protection locked="0"/>
    </xf>
    <xf numFmtId="0" fontId="7" fillId="0" borderId="21" xfId="35" applyFont="1" applyBorder="1" applyAlignment="1" applyProtection="1">
      <alignment horizontal="center"/>
      <protection locked="0"/>
    </xf>
    <xf numFmtId="179" fontId="7" fillId="0" borderId="16" xfId="21" applyNumberFormat="1" applyFont="1" applyFill="1" applyBorder="1" applyAlignment="1" applyProtection="1">
      <alignment horizontal="right"/>
      <protection locked="0"/>
    </xf>
    <xf numFmtId="179" fontId="7" fillId="0" borderId="6" xfId="20" applyNumberFormat="1" applyFont="1" applyBorder="1" applyAlignment="1" applyProtection="1">
      <alignment horizontal="right"/>
      <protection locked="0"/>
    </xf>
    <xf numFmtId="0" fontId="6" fillId="0" borderId="16" xfId="0" applyFont="1" applyBorder="1" applyAlignment="1" applyProtection="1">
      <alignment horizontal="left" shrinkToFit="1"/>
      <protection locked="0"/>
    </xf>
    <xf numFmtId="0" fontId="6" fillId="4" borderId="21" xfId="0" applyFont="1" applyFill="1" applyBorder="1" applyAlignment="1" applyProtection="1">
      <alignment horizontal="left" shrinkToFit="1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183" fontId="7" fillId="4" borderId="5" xfId="10" applyNumberFormat="1" applyFont="1" applyFill="1" applyBorder="1" applyAlignment="1">
      <alignment horizontal="right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20" xfId="0" applyFont="1" applyBorder="1" applyAlignment="1">
      <alignment shrinkToFit="1"/>
    </xf>
    <xf numFmtId="0" fontId="6" fillId="0" borderId="6" xfId="0" quotePrefix="1" applyFont="1" applyBorder="1" applyAlignment="1" applyProtection="1">
      <alignment horizontal="left" shrinkToFit="1"/>
      <protection locked="0"/>
    </xf>
    <xf numFmtId="0" fontId="6" fillId="0" borderId="6" xfId="0" applyFont="1" applyBorder="1" applyAlignment="1" applyProtection="1">
      <alignment horizontal="center" shrinkToFit="1"/>
      <protection locked="0"/>
    </xf>
    <xf numFmtId="0" fontId="6" fillId="0" borderId="21" xfId="0" applyFont="1" applyBorder="1" applyAlignment="1" applyProtection="1">
      <alignment horizontal="left" shrinkToFit="1"/>
      <protection locked="0"/>
    </xf>
    <xf numFmtId="0" fontId="6" fillId="0" borderId="21" xfId="0" applyFont="1" applyBorder="1" applyAlignment="1" applyProtection="1">
      <alignment horizontal="center"/>
      <protection locked="0"/>
    </xf>
    <xf numFmtId="0" fontId="6" fillId="0" borderId="22" xfId="0" applyFont="1" applyBorder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183" fontId="7" fillId="0" borderId="16" xfId="39" applyNumberFormat="1" applyFont="1" applyFill="1" applyBorder="1" applyAlignment="1">
      <alignment horizontal="right" shrinkToFit="1"/>
    </xf>
    <xf numFmtId="183" fontId="7" fillId="0" borderId="6" xfId="39" applyNumberFormat="1" applyFont="1" applyFill="1" applyBorder="1" applyAlignment="1">
      <alignment horizontal="right" shrinkToFit="1"/>
    </xf>
    <xf numFmtId="0" fontId="6" fillId="0" borderId="21" xfId="0" applyFont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left" shrinkToFit="1"/>
      <protection locked="0"/>
    </xf>
    <xf numFmtId="185" fontId="7" fillId="4" borderId="6" xfId="0" applyNumberFormat="1" applyFont="1" applyFill="1" applyBorder="1" applyAlignment="1" applyProtection="1">
      <alignment horizontal="right"/>
      <protection locked="0"/>
    </xf>
    <xf numFmtId="185" fontId="7" fillId="0" borderId="6" xfId="0" applyNumberFormat="1" applyFont="1" applyBorder="1" applyAlignment="1" applyProtection="1">
      <alignment horizontal="right"/>
      <protection locked="0"/>
    </xf>
    <xf numFmtId="0" fontId="6" fillId="4" borderId="20" xfId="0" applyFont="1" applyFill="1" applyBorder="1"/>
    <xf numFmtId="0" fontId="6" fillId="0" borderId="16" xfId="31" applyFont="1" applyBorder="1" applyAlignment="1" applyProtection="1">
      <alignment horizontal="left" vertical="center" indent="1"/>
      <protection locked="0"/>
    </xf>
    <xf numFmtId="0" fontId="6" fillId="0" borderId="6" xfId="31" applyFont="1" applyBorder="1" applyAlignment="1" applyProtection="1">
      <alignment horizontal="center" vertical="center"/>
      <protection locked="0"/>
    </xf>
    <xf numFmtId="0" fontId="6" fillId="0" borderId="6" xfId="31" applyFont="1" applyBorder="1" applyAlignment="1" applyProtection="1">
      <alignment horizontal="left" vertical="center"/>
      <protection locked="0"/>
    </xf>
    <xf numFmtId="186" fontId="6" fillId="0" borderId="6" xfId="31" applyNumberFormat="1" applyFont="1" applyBorder="1" applyAlignment="1" applyProtection="1">
      <alignment horizontal="left" vertical="center" indent="1"/>
      <protection locked="0"/>
    </xf>
    <xf numFmtId="0" fontId="6" fillId="0" borderId="22" xfId="31" applyFont="1" applyBorder="1" applyAlignment="1" applyProtection="1">
      <alignment horizontal="center" vertical="center"/>
      <protection locked="0"/>
    </xf>
    <xf numFmtId="187" fontId="7" fillId="0" borderId="16" xfId="24" applyNumberFormat="1" applyFont="1" applyBorder="1" applyAlignment="1" applyProtection="1">
      <alignment horizontal="right"/>
      <protection locked="0"/>
    </xf>
    <xf numFmtId="187" fontId="6" fillId="0" borderId="6" xfId="24" applyNumberFormat="1" applyFont="1" applyFill="1" applyBorder="1" applyAlignment="1" applyProtection="1">
      <alignment horizontal="right" vertical="center"/>
      <protection locked="0"/>
    </xf>
    <xf numFmtId="187" fontId="6" fillId="0" borderId="16" xfId="24" applyNumberFormat="1" applyFont="1" applyFill="1" applyBorder="1" applyAlignment="1" applyProtection="1">
      <alignment horizontal="right" vertical="center"/>
      <protection locked="0"/>
    </xf>
    <xf numFmtId="40" fontId="6" fillId="0" borderId="24" xfId="16" applyNumberFormat="1" applyFont="1" applyFill="1" applyBorder="1" applyAlignment="1">
      <alignment horizontal="left" vertical="center" shrinkToFit="1"/>
    </xf>
    <xf numFmtId="0" fontId="6" fillId="4" borderId="16" xfId="0" applyFont="1" applyFill="1" applyBorder="1" applyAlignment="1" applyProtection="1">
      <alignment horizontal="left" vertical="center"/>
      <protection locked="0"/>
    </xf>
    <xf numFmtId="40" fontId="6" fillId="0" borderId="24" xfId="16" applyNumberFormat="1" applyFont="1" applyFill="1" applyBorder="1" applyAlignment="1">
      <alignment horizontal="left" vertical="center"/>
    </xf>
    <xf numFmtId="0" fontId="6" fillId="0" borderId="4" xfId="0" applyFont="1" applyBorder="1" applyAlignment="1" applyProtection="1">
      <alignment horizontal="left" shrinkToFit="1"/>
      <protection locked="0"/>
    </xf>
    <xf numFmtId="0" fontId="6" fillId="0" borderId="25" xfId="0" applyFont="1" applyBorder="1" applyAlignment="1" applyProtection="1">
      <alignment horizontal="left" shrinkToFit="1"/>
      <protection locked="0"/>
    </xf>
    <xf numFmtId="0" fontId="6" fillId="4" borderId="6" xfId="0" applyFont="1" applyFill="1" applyBorder="1" applyAlignment="1" applyProtection="1">
      <alignment horizontal="left" vertical="center"/>
      <protection locked="0"/>
    </xf>
    <xf numFmtId="177" fontId="6" fillId="0" borderId="16" xfId="0" applyNumberFormat="1" applyFont="1" applyBorder="1" applyAlignment="1">
      <alignment horizontal="left" vertical="center" shrinkToFit="1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25" xfId="0" applyFont="1" applyBorder="1" applyAlignment="1" applyProtection="1">
      <alignment horizontal="center"/>
      <protection locked="0"/>
    </xf>
    <xf numFmtId="188" fontId="7" fillId="0" borderId="4" xfId="22" applyNumberFormat="1" applyFont="1" applyFill="1" applyBorder="1" applyAlignment="1" applyProtection="1">
      <alignment horizontal="right"/>
      <protection locked="0"/>
    </xf>
    <xf numFmtId="188" fontId="7" fillId="0" borderId="25" xfId="22" applyNumberFormat="1" applyFont="1" applyFill="1" applyBorder="1" applyAlignment="1">
      <alignment horizontal="right" vertical="center" shrinkToFit="1"/>
    </xf>
    <xf numFmtId="184" fontId="7" fillId="4" borderId="6" xfId="10" applyNumberFormat="1" applyFont="1" applyFill="1" applyBorder="1" applyAlignment="1" applyProtection="1">
      <alignment horizontal="right"/>
      <protection locked="0"/>
    </xf>
    <xf numFmtId="0" fontId="6" fillId="4" borderId="20" xfId="27" applyFont="1" applyFill="1" applyBorder="1" applyAlignment="1">
      <alignment horizontal="left" vertical="center" indent="1"/>
    </xf>
    <xf numFmtId="0" fontId="6" fillId="4" borderId="6" xfId="27" quotePrefix="1" applyFont="1" applyFill="1" applyBorder="1" applyAlignment="1" applyProtection="1">
      <alignment horizontal="left" vertical="center"/>
      <protection locked="0"/>
    </xf>
    <xf numFmtId="0" fontId="22" fillId="0" borderId="16" xfId="38" applyFont="1" applyBorder="1" applyAlignment="1" applyProtection="1">
      <alignment horizontal="left" vertical="center" indent="1"/>
      <protection locked="0"/>
    </xf>
    <xf numFmtId="0" fontId="22" fillId="0" borderId="22" xfId="27" applyFont="1" applyBorder="1" applyAlignment="1" applyProtection="1">
      <alignment horizontal="center"/>
      <protection locked="0"/>
    </xf>
    <xf numFmtId="188" fontId="22" fillId="0" borderId="16" xfId="13" applyNumberFormat="1" applyFont="1" applyBorder="1" applyAlignment="1" applyProtection="1">
      <alignment horizontal="right"/>
      <protection locked="0"/>
    </xf>
    <xf numFmtId="188" fontId="7" fillId="0" borderId="6" xfId="13" applyNumberFormat="1" applyFont="1" applyFill="1" applyBorder="1" applyAlignment="1" applyProtection="1">
      <alignment horizontal="right"/>
      <protection locked="0"/>
    </xf>
    <xf numFmtId="0" fontId="12" fillId="0" borderId="6" xfId="25" quotePrefix="1" applyFont="1" applyBorder="1" applyAlignment="1" applyProtection="1">
      <alignment horizontal="center"/>
      <protection locked="0"/>
    </xf>
    <xf numFmtId="186" fontId="6" fillId="0" borderId="6" xfId="31" applyNumberFormat="1" applyFont="1" applyBorder="1" applyAlignment="1" applyProtection="1">
      <alignment horizontal="left" vertical="center"/>
      <protection locked="0"/>
    </xf>
    <xf numFmtId="0" fontId="12" fillId="0" borderId="6" xfId="25" applyFont="1" applyBorder="1" applyAlignment="1" applyProtection="1">
      <alignment horizontal="left"/>
      <protection locked="0"/>
    </xf>
    <xf numFmtId="0" fontId="12" fillId="0" borderId="6" xfId="25" applyFont="1" applyBorder="1" applyAlignment="1" applyProtection="1">
      <alignment horizontal="center"/>
      <protection locked="0"/>
    </xf>
    <xf numFmtId="181" fontId="12" fillId="0" borderId="6" xfId="9" applyNumberFormat="1" applyFont="1" applyFill="1" applyBorder="1" applyAlignment="1" applyProtection="1">
      <alignment horizontal="right"/>
      <protection locked="0"/>
    </xf>
    <xf numFmtId="183" fontId="12" fillId="0" borderId="6" xfId="9" applyNumberFormat="1" applyFont="1" applyFill="1" applyBorder="1" applyAlignment="1" applyProtection="1">
      <alignment horizontal="right"/>
      <protection locked="0"/>
    </xf>
    <xf numFmtId="183" fontId="12" fillId="2" borderId="6" xfId="39" applyNumberFormat="1" applyFont="1" applyFill="1" applyBorder="1" applyAlignment="1">
      <alignment horizontal="right"/>
    </xf>
    <xf numFmtId="183" fontId="12" fillId="2" borderId="16" xfId="39" applyNumberFormat="1" applyFont="1" applyFill="1" applyBorder="1" applyAlignment="1">
      <alignment horizontal="right"/>
    </xf>
    <xf numFmtId="183" fontId="12" fillId="4" borderId="6" xfId="10" applyNumberFormat="1" applyFont="1" applyFill="1" applyBorder="1" applyAlignment="1">
      <alignment horizontal="right"/>
    </xf>
    <xf numFmtId="183" fontId="12" fillId="0" borderId="16" xfId="9" applyNumberFormat="1" applyFont="1" applyFill="1" applyBorder="1" applyAlignment="1">
      <alignment horizontal="right"/>
    </xf>
    <xf numFmtId="183" fontId="12" fillId="0" borderId="6" xfId="9" applyNumberFormat="1" applyFont="1" applyFill="1" applyBorder="1" applyAlignment="1">
      <alignment horizontal="right"/>
    </xf>
    <xf numFmtId="0" fontId="14" fillId="4" borderId="2" xfId="0" applyFont="1" applyFill="1" applyBorder="1" applyAlignment="1" applyProtection="1">
      <alignment horizontal="left" shrinkToFit="1"/>
      <protection locked="0"/>
    </xf>
    <xf numFmtId="0" fontId="14" fillId="4" borderId="6" xfId="0" applyFont="1" applyFill="1" applyBorder="1" applyAlignment="1" applyProtection="1">
      <alignment horizontal="left" shrinkToFit="1"/>
      <protection locked="0"/>
    </xf>
    <xf numFmtId="0" fontId="14" fillId="4" borderId="16" xfId="0" applyFont="1" applyFill="1" applyBorder="1" applyAlignment="1" applyProtection="1">
      <alignment horizontal="left" shrinkToFit="1"/>
      <protection locked="0"/>
    </xf>
    <xf numFmtId="0" fontId="14" fillId="4" borderId="20" xfId="0" applyFont="1" applyFill="1" applyBorder="1" applyAlignment="1">
      <alignment shrinkToFit="1"/>
    </xf>
    <xf numFmtId="0" fontId="14" fillId="4" borderId="6" xfId="0" quotePrefix="1" applyFont="1" applyFill="1" applyBorder="1" applyAlignment="1" applyProtection="1">
      <alignment horizontal="left" shrinkToFit="1"/>
      <protection locked="0"/>
    </xf>
    <xf numFmtId="0" fontId="12" fillId="0" borderId="6" xfId="25" quotePrefix="1" applyFont="1" applyBorder="1" applyAlignment="1" applyProtection="1">
      <alignment horizontal="left" indent="1"/>
      <protection locked="0"/>
    </xf>
    <xf numFmtId="183" fontId="12" fillId="4" borderId="16" xfId="39" applyNumberFormat="1" applyFont="1" applyFill="1" applyBorder="1" applyAlignment="1">
      <alignment horizontal="right" shrinkToFit="1"/>
    </xf>
    <xf numFmtId="183" fontId="12" fillId="4" borderId="6" xfId="39" applyNumberFormat="1" applyFont="1" applyFill="1" applyBorder="1" applyAlignment="1">
      <alignment horizontal="right" shrinkToFit="1"/>
    </xf>
    <xf numFmtId="0" fontId="12" fillId="4" borderId="6" xfId="25" applyFont="1" applyFill="1" applyBorder="1" applyProtection="1">
      <protection locked="0"/>
    </xf>
    <xf numFmtId="0" fontId="7" fillId="5" borderId="6" xfId="25" applyFont="1" applyFill="1" applyBorder="1" applyAlignment="1" applyProtection="1">
      <alignment horizontal="left" indent="1"/>
      <protection locked="0"/>
    </xf>
    <xf numFmtId="0" fontId="13" fillId="0" borderId="20" xfId="25" applyFont="1" applyBorder="1" applyAlignment="1">
      <alignment horizontal="left" indent="1"/>
    </xf>
    <xf numFmtId="181" fontId="13" fillId="0" borderId="16" xfId="9" applyNumberFormat="1" applyFont="1" applyFill="1" applyBorder="1" applyAlignment="1" applyProtection="1">
      <alignment horizontal="left"/>
      <protection locked="0"/>
    </xf>
    <xf numFmtId="0" fontId="7" fillId="0" borderId="6" xfId="25" quotePrefix="1" applyFont="1" applyBorder="1" applyAlignment="1" applyProtection="1">
      <alignment horizontal="center"/>
      <protection locked="0"/>
    </xf>
    <xf numFmtId="0" fontId="12" fillId="0" borderId="20" xfId="25" applyFont="1" applyBorder="1" applyAlignment="1">
      <alignment horizontal="left" indent="1"/>
    </xf>
    <xf numFmtId="0" fontId="12" fillId="0" borderId="16" xfId="35" applyFont="1" applyBorder="1" applyAlignment="1" applyProtection="1">
      <alignment horizontal="left" indent="1"/>
      <protection locked="0"/>
    </xf>
    <xf numFmtId="0" fontId="12" fillId="0" borderId="16" xfId="25" applyFont="1" applyBorder="1" applyAlignment="1" applyProtection="1">
      <alignment horizontal="left"/>
      <protection locked="0"/>
    </xf>
    <xf numFmtId="0" fontId="12" fillId="0" borderId="22" xfId="25" applyFont="1" applyBorder="1" applyAlignment="1" applyProtection="1">
      <alignment horizontal="center"/>
      <protection locked="0"/>
    </xf>
    <xf numFmtId="181" fontId="12" fillId="0" borderId="16" xfId="9" applyNumberFormat="1" applyFont="1" applyFill="1" applyBorder="1" applyAlignment="1" applyProtection="1">
      <alignment horizontal="right"/>
      <protection locked="0"/>
    </xf>
    <xf numFmtId="177" fontId="12" fillId="0" borderId="6" xfId="9" applyNumberFormat="1" applyFont="1" applyFill="1" applyBorder="1" applyAlignment="1" applyProtection="1">
      <alignment horizontal="right"/>
      <protection locked="0"/>
    </xf>
    <xf numFmtId="177" fontId="12" fillId="0" borderId="21" xfId="9" applyNumberFormat="1" applyFont="1" applyFill="1" applyBorder="1" applyAlignment="1" applyProtection="1">
      <alignment horizontal="right"/>
      <protection locked="0"/>
    </xf>
    <xf numFmtId="177" fontId="12" fillId="0" borderId="16" xfId="9" applyNumberFormat="1" applyFont="1" applyFill="1" applyBorder="1" applyAlignment="1" applyProtection="1">
      <alignment horizontal="right"/>
      <protection locked="0"/>
    </xf>
    <xf numFmtId="38" fontId="7" fillId="4" borderId="6" xfId="39" applyFont="1" applyFill="1" applyBorder="1" applyAlignment="1" applyProtection="1">
      <alignment horizontal="right"/>
      <protection locked="0"/>
    </xf>
    <xf numFmtId="0" fontId="6" fillId="6" borderId="16" xfId="0" applyFont="1" applyFill="1" applyBorder="1" applyAlignment="1" applyProtection="1">
      <alignment horizontal="left" shrinkToFit="1"/>
      <protection locked="0"/>
    </xf>
    <xf numFmtId="0" fontId="19" fillId="4" borderId="21" xfId="0" applyFont="1" applyFill="1" applyBorder="1" applyAlignment="1" applyProtection="1">
      <alignment horizontal="left" shrinkToFit="1"/>
      <protection locked="0"/>
    </xf>
    <xf numFmtId="0" fontId="19" fillId="4" borderId="6" xfId="0" applyFont="1" applyFill="1" applyBorder="1" applyAlignment="1" applyProtection="1">
      <alignment horizontal="left" shrinkToFit="1"/>
      <protection locked="0"/>
    </xf>
    <xf numFmtId="0" fontId="22" fillId="4" borderId="16" xfId="0" applyFont="1" applyFill="1" applyBorder="1" applyAlignment="1" applyProtection="1">
      <alignment horizontal="left" shrinkToFit="1"/>
      <protection locked="0"/>
    </xf>
    <xf numFmtId="0" fontId="6" fillId="4" borderId="16" xfId="0" quotePrefix="1" applyFont="1" applyFill="1" applyBorder="1" applyAlignment="1" applyProtection="1">
      <alignment horizontal="left" shrinkToFit="1"/>
      <protection locked="0"/>
    </xf>
    <xf numFmtId="0" fontId="6" fillId="0" borderId="16" xfId="0" applyFont="1" applyBorder="1" applyAlignment="1" applyProtection="1">
      <alignment horizontal="left" vertical="center"/>
      <protection locked="0"/>
    </xf>
    <xf numFmtId="40" fontId="6" fillId="0" borderId="6" xfId="16" applyNumberFormat="1" applyFont="1" applyFill="1" applyBorder="1" applyAlignment="1">
      <alignment horizontal="left" vertical="center"/>
    </xf>
    <xf numFmtId="184" fontId="7" fillId="0" borderId="6" xfId="10" applyNumberFormat="1" applyFont="1" applyFill="1" applyBorder="1" applyAlignment="1" applyProtection="1">
      <alignment horizontal="right"/>
      <protection locked="0"/>
    </xf>
    <xf numFmtId="49" fontId="6" fillId="4" borderId="6" xfId="39" applyNumberFormat="1" applyFont="1" applyFill="1" applyBorder="1" applyAlignment="1" applyProtection="1">
      <alignment horizontal="left"/>
      <protection locked="0"/>
    </xf>
    <xf numFmtId="189" fontId="7" fillId="4" borderId="6" xfId="0" applyNumberFormat="1" applyFont="1" applyFill="1" applyBorder="1" applyAlignment="1" applyProtection="1">
      <alignment horizontal="right"/>
      <protection locked="0"/>
    </xf>
    <xf numFmtId="0" fontId="6" fillId="4" borderId="16" xfId="0" applyFont="1" applyFill="1" applyBorder="1" applyAlignment="1" applyProtection="1">
      <alignment horizontal="right" shrinkToFit="1"/>
      <protection locked="0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8" fontId="11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38" fontId="7" fillId="2" borderId="10" xfId="39" applyFont="1" applyFill="1" applyBorder="1" applyAlignment="1">
      <alignment horizontal="right"/>
    </xf>
    <xf numFmtId="0" fontId="7" fillId="2" borderId="12" xfId="0" applyFont="1" applyFill="1" applyBorder="1" applyAlignment="1">
      <alignment horizontal="right"/>
    </xf>
    <xf numFmtId="177" fontId="6" fillId="3" borderId="10" xfId="39" applyNumberFormat="1" applyFont="1" applyFill="1" applyBorder="1" applyAlignment="1">
      <alignment horizontal="right"/>
    </xf>
    <xf numFmtId="0" fontId="6" fillId="3" borderId="12" xfId="0" applyFont="1" applyFill="1" applyBorder="1" applyAlignment="1">
      <alignment horizontal="right"/>
    </xf>
    <xf numFmtId="0" fontId="6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38" fontId="7" fillId="2" borderId="11" xfId="39" applyFont="1" applyFill="1" applyBorder="1" applyAlignment="1">
      <alignment horizontal="right"/>
    </xf>
    <xf numFmtId="0" fontId="7" fillId="2" borderId="13" xfId="0" applyFont="1" applyFill="1" applyBorder="1" applyAlignment="1">
      <alignment horizontal="right"/>
    </xf>
    <xf numFmtId="180" fontId="6" fillId="3" borderId="11" xfId="39" applyNumberFormat="1" applyFont="1" applyFill="1" applyBorder="1" applyAlignment="1">
      <alignment horizontal="right"/>
    </xf>
    <xf numFmtId="180" fontId="6" fillId="3" borderId="13" xfId="39" applyNumberFormat="1" applyFont="1" applyFill="1" applyBorder="1" applyAlignment="1">
      <alignment horizontal="right"/>
    </xf>
    <xf numFmtId="0" fontId="6" fillId="0" borderId="10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38" fontId="7" fillId="2" borderId="12" xfId="39" applyFont="1" applyFill="1" applyBorder="1" applyAlignment="1">
      <alignment horizontal="right"/>
    </xf>
    <xf numFmtId="0" fontId="6" fillId="0" borderId="11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38" fontId="7" fillId="2" borderId="13" xfId="39" applyFont="1" applyFill="1" applyBorder="1" applyAlignment="1">
      <alignment horizontal="right"/>
    </xf>
    <xf numFmtId="177" fontId="6" fillId="3" borderId="11" xfId="39" applyNumberFormat="1" applyFont="1" applyFill="1" applyBorder="1" applyAlignment="1">
      <alignment horizontal="right"/>
    </xf>
    <xf numFmtId="0" fontId="6" fillId="3" borderId="13" xfId="0" applyFont="1" applyFill="1" applyBorder="1" applyAlignment="1">
      <alignment horizontal="right"/>
    </xf>
    <xf numFmtId="177" fontId="6" fillId="3" borderId="12" xfId="39" applyNumberFormat="1" applyFont="1" applyFill="1" applyBorder="1" applyAlignment="1">
      <alignment horizontal="right"/>
    </xf>
    <xf numFmtId="38" fontId="12" fillId="2" borderId="11" xfId="39" applyFont="1" applyFill="1" applyBorder="1" applyAlignment="1">
      <alignment horizontal="right"/>
    </xf>
    <xf numFmtId="38" fontId="12" fillId="2" borderId="13" xfId="39" applyFont="1" applyFill="1" applyBorder="1" applyAlignment="1">
      <alignment horizontal="right"/>
    </xf>
    <xf numFmtId="179" fontId="12" fillId="2" borderId="11" xfId="39" applyNumberFormat="1" applyFont="1" applyFill="1" applyBorder="1" applyAlignment="1">
      <alignment horizontal="right"/>
    </xf>
    <xf numFmtId="179" fontId="12" fillId="2" borderId="13" xfId="39" applyNumberFormat="1" applyFont="1" applyFill="1" applyBorder="1" applyAlignment="1">
      <alignment horizontal="right"/>
    </xf>
    <xf numFmtId="38" fontId="9" fillId="0" borderId="0" xfId="39" applyFont="1" applyAlignment="1">
      <alignment horizontal="right" indent="1"/>
    </xf>
    <xf numFmtId="38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58" fontId="7" fillId="0" borderId="1" xfId="0" applyNumberFormat="1" applyFont="1" applyBorder="1" applyAlignment="1">
      <alignment horizontal="center" vertical="center"/>
    </xf>
    <xf numFmtId="58" fontId="7" fillId="0" borderId="14" xfId="0" applyNumberFormat="1" applyFont="1" applyBorder="1" applyAlignment="1">
      <alignment horizontal="center" vertical="center"/>
    </xf>
    <xf numFmtId="58" fontId="7" fillId="0" borderId="7" xfId="0" applyNumberFormat="1" applyFont="1" applyBorder="1" applyAlignment="1">
      <alignment horizontal="center" vertical="center"/>
    </xf>
    <xf numFmtId="58" fontId="7" fillId="0" borderId="3" xfId="0" applyNumberFormat="1" applyFont="1" applyBorder="1" applyAlignment="1">
      <alignment horizontal="center" vertical="center"/>
    </xf>
    <xf numFmtId="58" fontId="7" fillId="0" borderId="15" xfId="0" applyNumberFormat="1" applyFont="1" applyBorder="1" applyAlignment="1">
      <alignment horizontal="center" vertical="center"/>
    </xf>
    <xf numFmtId="58" fontId="7" fillId="0" borderId="9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indent="1"/>
    </xf>
    <xf numFmtId="0" fontId="7" fillId="0" borderId="14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indent="1"/>
    </xf>
    <xf numFmtId="0" fontId="7" fillId="0" borderId="15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19" xfId="25" applyFont="1" applyFill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</cellXfs>
  <cellStyles count="40">
    <cellStyle name="パーセント 2 2 2 2" xfId="1" xr:uid="{00000000-0005-0000-0000-000000000000}"/>
    <cellStyle name="パーセント 2 2 2 4" xfId="2" xr:uid="{00000000-0005-0000-0000-000001000000}"/>
    <cellStyle name="パーセント 3 3" xfId="3" xr:uid="{00000000-0005-0000-0000-000002000000}"/>
    <cellStyle name="パーセント 4" xfId="4" xr:uid="{00000000-0005-0000-0000-000003000000}"/>
    <cellStyle name="パーセント 6 2" xfId="5" xr:uid="{00000000-0005-0000-0000-000004000000}"/>
    <cellStyle name="パーセント 6 2 2 2" xfId="6" xr:uid="{00000000-0005-0000-0000-000005000000}"/>
    <cellStyle name="パーセント 6 2 4 2" xfId="7" xr:uid="{00000000-0005-0000-0000-000006000000}"/>
    <cellStyle name="桁区切り" xfId="39" builtinId="6"/>
    <cellStyle name="桁区切り 10" xfId="8" xr:uid="{00000000-0005-0000-0000-000007000000}"/>
    <cellStyle name="桁区切り 11 2 2 2" xfId="9" xr:uid="{00000000-0005-0000-0000-000008000000}"/>
    <cellStyle name="桁区切り 11 2 2 2 2" xfId="10" xr:uid="{00000000-0005-0000-0000-000009000000}"/>
    <cellStyle name="桁区切り 11 2 2 4 2" xfId="11" xr:uid="{00000000-0005-0000-0000-00000A000000}"/>
    <cellStyle name="桁区切り 11 2 3" xfId="12" xr:uid="{00000000-0005-0000-0000-00000B000000}"/>
    <cellStyle name="桁区切り 11 2 3 2" xfId="13" xr:uid="{00000000-0005-0000-0000-00000C000000}"/>
    <cellStyle name="桁区切り 11 2 3 2 2" xfId="14" xr:uid="{00000000-0005-0000-0000-00000D000000}"/>
    <cellStyle name="桁区切り 11 2 5 2" xfId="15" xr:uid="{00000000-0005-0000-0000-00000E000000}"/>
    <cellStyle name="桁区切り 2" xfId="16" xr:uid="{00000000-0005-0000-0000-00000F000000}"/>
    <cellStyle name="桁区切り 2 2 2 2" xfId="17" xr:uid="{00000000-0005-0000-0000-000010000000}"/>
    <cellStyle name="桁区切り 2 2 2 2 2" xfId="18" xr:uid="{00000000-0005-0000-0000-000011000000}"/>
    <cellStyle name="桁区切り 2 2 2 4" xfId="19" xr:uid="{00000000-0005-0000-0000-000012000000}"/>
    <cellStyle name="桁区切り 4 3" xfId="20" xr:uid="{00000000-0005-0000-0000-000013000000}"/>
    <cellStyle name="桁区切り 5 2 3 2" xfId="21" xr:uid="{00000000-0005-0000-0000-000014000000}"/>
    <cellStyle name="桁区切り 7" xfId="22" xr:uid="{00000000-0005-0000-0000-000015000000}"/>
    <cellStyle name="桁区切り 7 2" xfId="23" xr:uid="{00000000-0005-0000-0000-000016000000}"/>
    <cellStyle name="桁区切り 9" xfId="24" xr:uid="{00000000-0005-0000-0000-000017000000}"/>
    <cellStyle name="標準" xfId="0" builtinId="0"/>
    <cellStyle name="標準 10 2" xfId="25" xr:uid="{00000000-0005-0000-0000-000019000000}"/>
    <cellStyle name="標準 10 2 2 2" xfId="26" xr:uid="{00000000-0005-0000-0000-00001A000000}"/>
    <cellStyle name="標準 10 2 3 2" xfId="27" xr:uid="{00000000-0005-0000-0000-00001B000000}"/>
    <cellStyle name="標準 10 2 3 2 2" xfId="28" xr:uid="{00000000-0005-0000-0000-00001C000000}"/>
    <cellStyle name="標準 10 2 5 2" xfId="29" xr:uid="{00000000-0005-0000-0000-00001D000000}"/>
    <cellStyle name="標準 10 3" xfId="30" xr:uid="{00000000-0005-0000-0000-00001E000000}"/>
    <cellStyle name="標準 11" xfId="31" xr:uid="{00000000-0005-0000-0000-00001F000000}"/>
    <cellStyle name="標準 2 2 2 2 2" xfId="32" xr:uid="{00000000-0005-0000-0000-000020000000}"/>
    <cellStyle name="標準 2 2 2 4" xfId="33" xr:uid="{00000000-0005-0000-0000-000021000000}"/>
    <cellStyle name="標準 5 3" xfId="34" xr:uid="{00000000-0005-0000-0000-000022000000}"/>
    <cellStyle name="標準 6 3 3 2" xfId="35" xr:uid="{00000000-0005-0000-0000-000023000000}"/>
    <cellStyle name="標準 6 5 2" xfId="36" xr:uid="{00000000-0005-0000-0000-000024000000}"/>
    <cellStyle name="標準 8" xfId="37" xr:uid="{00000000-0005-0000-0000-000025000000}"/>
    <cellStyle name="標準 9" xfId="38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20</xdr:row>
      <xdr:rowOff>0</xdr:rowOff>
    </xdr:from>
    <xdr:to>
      <xdr:col>20</xdr:col>
      <xdr:colOff>304800</xdr:colOff>
      <xdr:row>21</xdr:row>
      <xdr:rowOff>37465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>
          <a:spLocks noChangeAspect="1" noChangeArrowheads="1"/>
        </xdr:cNvSpPr>
      </xdr:nvSpPr>
      <xdr:spPr>
        <a:xfrm>
          <a:off x="20146645" y="5328920"/>
          <a:ext cx="304800" cy="304165"/>
        </a:xfrm>
        <a:prstGeom prst="rect">
          <a:avLst/>
        </a:prstGeom>
        <a:noFill/>
      </xdr:spPr>
    </xdr:sp>
    <xdr:clientData/>
  </xdr:twoCellAnchor>
  <xdr:twoCellAnchor>
    <xdr:from>
      <xdr:col>14</xdr:col>
      <xdr:colOff>350520</xdr:colOff>
      <xdr:row>37</xdr:row>
      <xdr:rowOff>123190</xdr:rowOff>
    </xdr:from>
    <xdr:to>
      <xdr:col>21</xdr:col>
      <xdr:colOff>12700</xdr:colOff>
      <xdr:row>42</xdr:row>
      <xdr:rowOff>62865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793845" y="9986010"/>
          <a:ext cx="3982720" cy="1273175"/>
        </a:xfrm>
        <a:prstGeom prst="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注意</a:t>
          </a:r>
          <a:endParaRPr kumimoji="1" lang="en-US" altLang="ja-JP" sz="16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fontAlgn="t"/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見積りは設計図書に準拠してご作成ください。</a:t>
          </a:r>
          <a:b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</a:b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本内訳書は参考扱いとなります。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mailto:25&#24418;@300(&#30452;&#36028;)&#12288;&#12452;&#12531;&#12469;&#12540;&#12488;&#21547;&#12416;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11">
    <tabColor theme="9"/>
  </sheetPr>
  <dimension ref="A1:U103"/>
  <sheetViews>
    <sheetView tabSelected="1" view="pageBreakPreview" zoomScale="60" zoomScaleNormal="85" workbookViewId="0">
      <selection activeCell="A3" sqref="A3:B6"/>
    </sheetView>
  </sheetViews>
  <sheetFormatPr defaultColWidth="9" defaultRowHeight="13.5"/>
  <cols>
    <col min="1" max="1" width="40.6640625" style="1" customWidth="1"/>
    <col min="2" max="2" width="38.109375" style="1" customWidth="1"/>
    <col min="3" max="3" width="10.6640625" style="1" customWidth="1"/>
    <col min="4" max="5" width="5.6640625" style="1" customWidth="1"/>
    <col min="6" max="7" width="18.109375" style="1" customWidth="1"/>
    <col min="8" max="8" width="5.6640625" style="1" customWidth="1"/>
    <col min="9" max="9" width="20.6640625" style="1" customWidth="1"/>
    <col min="10" max="10" width="5.6640625" style="1" customWidth="1"/>
    <col min="11" max="11" width="13.109375" style="1" customWidth="1"/>
    <col min="12" max="12" width="25.6640625" style="1" customWidth="1"/>
    <col min="13" max="13" width="23.109375" style="1" customWidth="1"/>
    <col min="14" max="16384" width="9" style="1"/>
  </cols>
  <sheetData>
    <row r="1" spans="1:13" ht="21.95" customHeight="1"/>
    <row r="2" spans="1:13" ht="21.95" customHeight="1">
      <c r="L2" s="13"/>
      <c r="M2" s="27"/>
    </row>
    <row r="3" spans="1:13" ht="21.95" customHeight="1">
      <c r="A3" s="285" t="s">
        <v>152</v>
      </c>
      <c r="B3" s="286"/>
      <c r="C3" s="291" t="s">
        <v>112</v>
      </c>
      <c r="D3" s="292"/>
      <c r="E3" s="295" t="s">
        <v>2012</v>
      </c>
      <c r="F3" s="296"/>
      <c r="G3" s="296"/>
      <c r="H3" s="297"/>
      <c r="I3" s="291" t="s">
        <v>19</v>
      </c>
      <c r="J3" s="292"/>
      <c r="K3" s="291"/>
      <c r="L3" s="301"/>
      <c r="M3" s="292"/>
    </row>
    <row r="4" spans="1:13" ht="21.95" customHeight="1">
      <c r="A4" s="287"/>
      <c r="B4" s="288"/>
      <c r="C4" s="293"/>
      <c r="D4" s="294"/>
      <c r="E4" s="298"/>
      <c r="F4" s="299"/>
      <c r="G4" s="299"/>
      <c r="H4" s="300"/>
      <c r="I4" s="293"/>
      <c r="J4" s="294"/>
      <c r="K4" s="293"/>
      <c r="L4" s="302"/>
      <c r="M4" s="294"/>
    </row>
    <row r="5" spans="1:13" ht="21.95" customHeight="1">
      <c r="A5" s="287"/>
      <c r="B5" s="288"/>
      <c r="C5" s="291" t="s">
        <v>24</v>
      </c>
      <c r="D5" s="292"/>
      <c r="E5" s="303" t="s">
        <v>1110</v>
      </c>
      <c r="F5" s="304"/>
      <c r="G5" s="304"/>
      <c r="H5" s="304"/>
      <c r="I5" s="304"/>
      <c r="J5" s="304"/>
      <c r="K5" s="304"/>
      <c r="L5" s="304"/>
      <c r="M5" s="305"/>
    </row>
    <row r="6" spans="1:13" ht="21.95" customHeight="1">
      <c r="A6" s="289"/>
      <c r="B6" s="290"/>
      <c r="C6" s="293"/>
      <c r="D6" s="294"/>
      <c r="E6" s="306"/>
      <c r="F6" s="307"/>
      <c r="G6" s="307"/>
      <c r="H6" s="307"/>
      <c r="I6" s="307"/>
      <c r="J6" s="307"/>
      <c r="K6" s="307"/>
      <c r="L6" s="307"/>
      <c r="M6" s="308"/>
    </row>
    <row r="7" spans="1:13" ht="21.95" customHeight="1">
      <c r="A7" s="2"/>
      <c r="B7" s="7"/>
      <c r="M7" s="28"/>
    </row>
    <row r="8" spans="1:13" ht="33" customHeight="1">
      <c r="A8" s="246" t="s">
        <v>2599</v>
      </c>
      <c r="B8" s="247"/>
      <c r="C8" s="10"/>
      <c r="D8" s="10"/>
      <c r="E8" s="14"/>
      <c r="F8" s="16"/>
      <c r="G8" s="21"/>
      <c r="H8" s="248"/>
      <c r="I8" s="248"/>
      <c r="J8" s="248"/>
      <c r="K8" s="248"/>
      <c r="L8" s="23" t="s">
        <v>0</v>
      </c>
      <c r="M8" s="28"/>
    </row>
    <row r="9" spans="1:13" ht="13.7" customHeight="1">
      <c r="A9" s="2"/>
      <c r="G9" s="22"/>
      <c r="H9" s="22"/>
      <c r="M9" s="28"/>
    </row>
    <row r="10" spans="1:13" ht="13.7" customHeight="1">
      <c r="A10" s="2"/>
      <c r="G10" s="22"/>
      <c r="H10" s="22"/>
      <c r="M10" s="28"/>
    </row>
    <row r="11" spans="1:13" ht="13.7" customHeight="1">
      <c r="A11" s="2"/>
      <c r="M11" s="28"/>
    </row>
    <row r="12" spans="1:13" ht="21.95" customHeight="1">
      <c r="A12" s="2"/>
      <c r="D12" s="249" t="s">
        <v>2600</v>
      </c>
      <c r="E12" s="249"/>
      <c r="F12" s="249"/>
      <c r="G12" s="249"/>
      <c r="H12" s="249"/>
      <c r="I12" s="249"/>
      <c r="J12" s="249"/>
      <c r="K12" s="249"/>
      <c r="M12" s="28"/>
    </row>
    <row r="13" spans="1:13" ht="21.95" customHeight="1">
      <c r="A13" s="2"/>
      <c r="E13" s="15"/>
      <c r="M13" s="28"/>
    </row>
    <row r="14" spans="1:13" ht="21.95" customHeight="1">
      <c r="A14" s="2"/>
      <c r="M14" s="28"/>
    </row>
    <row r="15" spans="1:13" ht="21" customHeight="1">
      <c r="A15" s="309" t="s">
        <v>53</v>
      </c>
      <c r="B15" s="250" t="s">
        <v>55</v>
      </c>
      <c r="C15" s="252"/>
      <c r="D15" s="250" t="s">
        <v>69</v>
      </c>
      <c r="E15" s="252"/>
      <c r="F15" s="309" t="s">
        <v>74</v>
      </c>
      <c r="G15" s="309" t="s">
        <v>78</v>
      </c>
      <c r="H15" s="250" t="s">
        <v>86</v>
      </c>
      <c r="I15" s="252"/>
      <c r="J15" s="250" t="s">
        <v>109</v>
      </c>
      <c r="K15" s="251"/>
      <c r="L15" s="252"/>
      <c r="M15" s="309" t="s">
        <v>96</v>
      </c>
    </row>
    <row r="16" spans="1:13" ht="21" customHeight="1">
      <c r="A16" s="310"/>
      <c r="B16" s="311"/>
      <c r="C16" s="312"/>
      <c r="D16" s="313"/>
      <c r="E16" s="312"/>
      <c r="F16" s="310"/>
      <c r="G16" s="310"/>
      <c r="H16" s="313"/>
      <c r="I16" s="312"/>
      <c r="J16" s="253" t="s">
        <v>135</v>
      </c>
      <c r="K16" s="254"/>
      <c r="L16" s="24" t="s">
        <v>86</v>
      </c>
      <c r="M16" s="310"/>
    </row>
    <row r="17" spans="1:21" ht="21" customHeight="1">
      <c r="A17" s="3"/>
      <c r="B17" s="8"/>
      <c r="C17" s="11"/>
      <c r="D17" s="255"/>
      <c r="E17" s="256"/>
      <c r="F17" s="17"/>
      <c r="G17" s="17"/>
      <c r="H17" s="257"/>
      <c r="I17" s="258"/>
      <c r="J17" s="259"/>
      <c r="K17" s="260"/>
      <c r="L17" s="25"/>
      <c r="M17" s="29"/>
    </row>
    <row r="18" spans="1:21" ht="21" customHeight="1">
      <c r="A18" s="4" t="s">
        <v>2601</v>
      </c>
      <c r="B18" s="9"/>
      <c r="C18" s="12"/>
      <c r="D18" s="261"/>
      <c r="E18" s="262"/>
      <c r="F18" s="18"/>
      <c r="G18" s="18"/>
      <c r="H18" s="263"/>
      <c r="I18" s="264"/>
      <c r="J18" s="265"/>
      <c r="K18" s="266"/>
      <c r="L18" s="26"/>
      <c r="M18" s="30"/>
    </row>
    <row r="19" spans="1:21" ht="21" customHeight="1">
      <c r="A19" s="5"/>
      <c r="B19" s="267"/>
      <c r="C19" s="268"/>
      <c r="D19" s="255"/>
      <c r="E19" s="256"/>
      <c r="F19" s="17"/>
      <c r="G19" s="17"/>
      <c r="H19" s="257"/>
      <c r="I19" s="269"/>
      <c r="J19" s="259"/>
      <c r="K19" s="260"/>
      <c r="L19" s="25"/>
      <c r="M19" s="29"/>
    </row>
    <row r="20" spans="1:21" ht="21" customHeight="1">
      <c r="A20" s="6"/>
      <c r="B20" s="270"/>
      <c r="C20" s="271"/>
      <c r="D20" s="272"/>
      <c r="E20" s="273"/>
      <c r="F20" s="18"/>
      <c r="G20" s="18"/>
      <c r="H20" s="263"/>
      <c r="I20" s="274"/>
      <c r="J20" s="275"/>
      <c r="K20" s="276"/>
      <c r="L20" s="26"/>
      <c r="M20" s="30"/>
    </row>
    <row r="21" spans="1:21" ht="21" customHeight="1">
      <c r="A21" s="5"/>
      <c r="B21" s="267"/>
      <c r="C21" s="268"/>
      <c r="D21" s="255"/>
      <c r="E21" s="256"/>
      <c r="F21" s="17"/>
      <c r="G21" s="17"/>
      <c r="H21" s="257"/>
      <c r="I21" s="258"/>
      <c r="J21" s="259"/>
      <c r="K21" s="277"/>
      <c r="L21" s="25"/>
      <c r="M21" s="29"/>
      <c r="U21"/>
    </row>
    <row r="22" spans="1:21" ht="21" customHeight="1">
      <c r="A22" s="6" t="s">
        <v>2597</v>
      </c>
      <c r="B22" s="270"/>
      <c r="C22" s="271"/>
      <c r="D22" s="272" t="s">
        <v>7</v>
      </c>
      <c r="E22" s="273"/>
      <c r="F22" s="18">
        <v>1</v>
      </c>
      <c r="G22" s="18"/>
      <c r="H22" s="263"/>
      <c r="I22" s="264"/>
      <c r="J22" s="265"/>
      <c r="K22" s="266"/>
      <c r="L22" s="26"/>
      <c r="M22" s="30"/>
    </row>
    <row r="23" spans="1:21" ht="21" customHeight="1">
      <c r="A23" s="5"/>
      <c r="B23" s="267"/>
      <c r="C23" s="268"/>
      <c r="D23" s="255"/>
      <c r="E23" s="256"/>
      <c r="F23" s="17"/>
      <c r="G23" s="17"/>
      <c r="H23" s="257"/>
      <c r="I23" s="269"/>
      <c r="J23" s="259"/>
      <c r="K23" s="260"/>
      <c r="L23" s="25"/>
      <c r="M23" s="29"/>
    </row>
    <row r="24" spans="1:21" ht="21" customHeight="1">
      <c r="A24" s="6" t="s">
        <v>767</v>
      </c>
      <c r="B24" s="270"/>
      <c r="C24" s="271"/>
      <c r="D24" s="272" t="s">
        <v>7</v>
      </c>
      <c r="E24" s="273"/>
      <c r="F24" s="18">
        <v>1</v>
      </c>
      <c r="G24" s="18"/>
      <c r="H24" s="263"/>
      <c r="I24" s="274"/>
      <c r="J24" s="275"/>
      <c r="K24" s="276"/>
      <c r="L24" s="26"/>
      <c r="M24" s="30"/>
    </row>
    <row r="25" spans="1:21" ht="21" customHeight="1">
      <c r="A25" s="5"/>
      <c r="B25" s="267"/>
      <c r="C25" s="268"/>
      <c r="D25" s="255"/>
      <c r="E25" s="256"/>
      <c r="F25" s="17"/>
      <c r="G25" s="17"/>
      <c r="H25" s="257"/>
      <c r="I25" s="269"/>
      <c r="J25" s="259"/>
      <c r="K25" s="260"/>
      <c r="L25" s="25"/>
      <c r="M25" s="29"/>
    </row>
    <row r="26" spans="1:21" ht="21" customHeight="1">
      <c r="A26" s="6"/>
      <c r="B26" s="270"/>
      <c r="C26" s="271"/>
      <c r="D26" s="272"/>
      <c r="E26" s="273"/>
      <c r="F26" s="18"/>
      <c r="G26" s="18"/>
      <c r="H26" s="278"/>
      <c r="I26" s="279"/>
      <c r="J26" s="275"/>
      <c r="K26" s="276"/>
      <c r="L26" s="26"/>
      <c r="M26" s="30"/>
    </row>
    <row r="27" spans="1:21" ht="21" customHeight="1">
      <c r="A27" s="5"/>
      <c r="B27" s="267"/>
      <c r="C27" s="268"/>
      <c r="D27" s="255"/>
      <c r="E27" s="256"/>
      <c r="F27" s="17"/>
      <c r="G27" s="17"/>
      <c r="H27" s="257"/>
      <c r="I27" s="269"/>
      <c r="J27" s="259"/>
      <c r="K27" s="260"/>
      <c r="L27" s="25"/>
      <c r="M27" s="29"/>
    </row>
    <row r="28" spans="1:21" ht="21" customHeight="1">
      <c r="A28" s="6"/>
      <c r="B28" s="270"/>
      <c r="C28" s="271"/>
      <c r="D28" s="272"/>
      <c r="E28" s="273"/>
      <c r="F28" s="18"/>
      <c r="G28" s="18"/>
      <c r="H28" s="263"/>
      <c r="I28" s="274"/>
      <c r="J28" s="275"/>
      <c r="K28" s="276"/>
      <c r="L28" s="26"/>
      <c r="M28" s="30"/>
    </row>
    <row r="29" spans="1:21" ht="21" customHeight="1">
      <c r="A29" s="5"/>
      <c r="B29" s="267"/>
      <c r="C29" s="268"/>
      <c r="D29" s="255"/>
      <c r="E29" s="256"/>
      <c r="F29" s="17"/>
      <c r="G29" s="17"/>
      <c r="H29" s="257"/>
      <c r="I29" s="269"/>
      <c r="J29" s="259"/>
      <c r="K29" s="260"/>
      <c r="L29" s="25"/>
      <c r="M29" s="29"/>
    </row>
    <row r="30" spans="1:21" ht="21" customHeight="1">
      <c r="A30" s="6" t="s">
        <v>1980</v>
      </c>
      <c r="B30" s="270"/>
      <c r="C30" s="271"/>
      <c r="D30" s="272"/>
      <c r="E30" s="273"/>
      <c r="F30" s="18"/>
      <c r="G30" s="18"/>
      <c r="H30" s="263"/>
      <c r="I30" s="274"/>
      <c r="J30" s="275"/>
      <c r="K30" s="276"/>
      <c r="L30" s="26"/>
      <c r="M30" s="30"/>
    </row>
    <row r="31" spans="1:21" ht="21" customHeight="1">
      <c r="A31" s="5"/>
      <c r="B31" s="267"/>
      <c r="C31" s="268"/>
      <c r="D31" s="255"/>
      <c r="E31" s="256"/>
      <c r="F31" s="17"/>
      <c r="G31" s="17"/>
      <c r="H31" s="257"/>
      <c r="I31" s="269"/>
      <c r="J31" s="259"/>
      <c r="K31" s="260"/>
      <c r="L31" s="25"/>
      <c r="M31" s="29"/>
    </row>
    <row r="32" spans="1:21" ht="21" customHeight="1">
      <c r="A32" s="6"/>
      <c r="B32" s="270"/>
      <c r="C32" s="271"/>
      <c r="D32" s="272"/>
      <c r="E32" s="273"/>
      <c r="F32" s="18"/>
      <c r="G32" s="18"/>
      <c r="H32" s="263"/>
      <c r="I32" s="274"/>
      <c r="J32" s="275"/>
      <c r="K32" s="276"/>
      <c r="L32" s="26"/>
      <c r="M32" s="30"/>
    </row>
    <row r="33" spans="1:13" ht="21" customHeight="1">
      <c r="A33" s="5"/>
      <c r="B33" s="267"/>
      <c r="C33" s="268"/>
      <c r="D33" s="255"/>
      <c r="E33" s="256"/>
      <c r="F33" s="17"/>
      <c r="G33" s="17"/>
      <c r="H33" s="257"/>
      <c r="I33" s="269"/>
      <c r="J33" s="259"/>
      <c r="K33" s="260"/>
      <c r="L33" s="25"/>
      <c r="M33" s="29"/>
    </row>
    <row r="34" spans="1:13" ht="21" customHeight="1">
      <c r="A34" s="6"/>
      <c r="B34" s="270"/>
      <c r="C34" s="271"/>
      <c r="D34" s="272"/>
      <c r="E34" s="273"/>
      <c r="F34" s="18"/>
      <c r="G34" s="18"/>
      <c r="H34" s="263"/>
      <c r="I34" s="274"/>
      <c r="J34" s="275"/>
      <c r="K34" s="276"/>
      <c r="L34" s="26"/>
      <c r="M34" s="30"/>
    </row>
    <row r="35" spans="1:13" ht="21" customHeight="1">
      <c r="A35" s="5"/>
      <c r="B35" s="267"/>
      <c r="C35" s="268"/>
      <c r="D35" s="255"/>
      <c r="E35" s="256"/>
      <c r="F35" s="17"/>
      <c r="G35" s="17"/>
      <c r="H35" s="257"/>
      <c r="I35" s="269"/>
      <c r="J35" s="259"/>
      <c r="K35" s="260"/>
      <c r="L35" s="25"/>
      <c r="M35" s="29"/>
    </row>
    <row r="36" spans="1:13" ht="21" customHeight="1">
      <c r="A36" s="6" t="s">
        <v>2531</v>
      </c>
      <c r="B36" s="270" t="s">
        <v>2598</v>
      </c>
      <c r="C36" s="271"/>
      <c r="D36" s="272" t="s">
        <v>1709</v>
      </c>
      <c r="E36" s="273"/>
      <c r="F36" s="18">
        <v>1</v>
      </c>
      <c r="G36" s="18"/>
      <c r="H36" s="280"/>
      <c r="I36" s="281"/>
      <c r="J36" s="275"/>
      <c r="K36" s="276"/>
      <c r="L36" s="26"/>
      <c r="M36" s="30"/>
    </row>
    <row r="37" spans="1:13" ht="21" customHeight="1">
      <c r="A37" s="5"/>
      <c r="B37" s="267"/>
      <c r="C37" s="268"/>
      <c r="D37" s="255"/>
      <c r="E37" s="256"/>
      <c r="F37" s="17"/>
      <c r="G37" s="17"/>
      <c r="H37" s="257"/>
      <c r="I37" s="269"/>
      <c r="J37" s="259"/>
      <c r="K37" s="260"/>
      <c r="L37" s="25"/>
      <c r="M37" s="29"/>
    </row>
    <row r="38" spans="1:13" ht="21" customHeight="1">
      <c r="A38" s="6"/>
      <c r="B38" s="270"/>
      <c r="C38" s="271"/>
      <c r="D38" s="272"/>
      <c r="E38" s="273"/>
      <c r="F38" s="18"/>
      <c r="G38" s="18"/>
      <c r="H38" s="263"/>
      <c r="I38" s="274"/>
      <c r="J38" s="275"/>
      <c r="K38" s="276"/>
      <c r="L38" s="26"/>
      <c r="M38" s="30"/>
    </row>
    <row r="39" spans="1:13" ht="21" customHeight="1">
      <c r="A39" s="5"/>
      <c r="B39" s="267"/>
      <c r="C39" s="268"/>
      <c r="D39" s="255"/>
      <c r="E39" s="256"/>
      <c r="F39" s="17"/>
      <c r="G39" s="17"/>
      <c r="H39" s="257"/>
      <c r="I39" s="269"/>
      <c r="J39" s="259"/>
      <c r="K39" s="260"/>
      <c r="L39" s="25"/>
      <c r="M39" s="29"/>
    </row>
    <row r="40" spans="1:13" ht="21" customHeight="1">
      <c r="A40" s="6"/>
      <c r="B40" s="270"/>
      <c r="C40" s="271"/>
      <c r="D40" s="272"/>
      <c r="E40" s="273"/>
      <c r="F40" s="18"/>
      <c r="G40" s="18"/>
      <c r="H40" s="263"/>
      <c r="I40" s="274"/>
      <c r="J40" s="275"/>
      <c r="K40" s="276"/>
      <c r="L40" s="26"/>
      <c r="M40" s="30"/>
    </row>
    <row r="41" spans="1:13" ht="21" customHeight="1">
      <c r="A41" s="5"/>
      <c r="B41" s="267"/>
      <c r="C41" s="268"/>
      <c r="D41" s="255"/>
      <c r="E41" s="256"/>
      <c r="F41" s="17"/>
      <c r="G41" s="17"/>
      <c r="H41" s="257"/>
      <c r="I41" s="269"/>
      <c r="J41" s="259"/>
      <c r="K41" s="260"/>
      <c r="L41" s="25"/>
      <c r="M41" s="29"/>
    </row>
    <row r="42" spans="1:13" ht="21" customHeight="1">
      <c r="A42" s="6"/>
      <c r="B42" s="270"/>
      <c r="C42" s="271"/>
      <c r="D42" s="272"/>
      <c r="E42" s="273"/>
      <c r="F42" s="18"/>
      <c r="G42" s="18"/>
      <c r="H42" s="263"/>
      <c r="I42" s="274"/>
      <c r="J42" s="275"/>
      <c r="K42" s="276"/>
      <c r="L42" s="26"/>
      <c r="M42" s="30"/>
    </row>
    <row r="43" spans="1:13" ht="21" customHeight="1">
      <c r="A43" s="5"/>
      <c r="B43" s="267"/>
      <c r="C43" s="268"/>
      <c r="D43" s="255"/>
      <c r="E43" s="256"/>
      <c r="F43" s="17"/>
      <c r="G43" s="17"/>
      <c r="H43" s="257"/>
      <c r="I43" s="258"/>
      <c r="J43" s="259"/>
      <c r="K43" s="260"/>
      <c r="L43" s="25"/>
      <c r="M43" s="29"/>
    </row>
    <row r="44" spans="1:13" ht="21" customHeight="1">
      <c r="A44" s="6"/>
      <c r="B44" s="270"/>
      <c r="C44" s="271"/>
      <c r="D44" s="272"/>
      <c r="E44" s="273"/>
      <c r="F44" s="18"/>
      <c r="G44" s="18"/>
      <c r="H44" s="263"/>
      <c r="I44" s="264"/>
      <c r="J44" s="275"/>
      <c r="K44" s="276"/>
      <c r="L44" s="26"/>
      <c r="M44" s="30"/>
    </row>
    <row r="45" spans="1:13" ht="21.95" customHeight="1"/>
    <row r="46" spans="1:13" ht="21.95" customHeight="1">
      <c r="F46" s="19"/>
      <c r="G46" s="20"/>
      <c r="H46" s="20"/>
      <c r="I46" s="20"/>
    </row>
    <row r="47" spans="1:13" ht="21.95" customHeight="1">
      <c r="F47" s="20"/>
      <c r="G47" s="20"/>
      <c r="H47" s="282"/>
      <c r="I47" s="282"/>
    </row>
    <row r="48" spans="1:13" ht="21.95" customHeight="1"/>
    <row r="49" spans="8:9" ht="21.95" customHeight="1"/>
    <row r="50" spans="8:9" ht="21.95" customHeight="1">
      <c r="H50" s="283"/>
      <c r="I50" s="284"/>
    </row>
    <row r="51" spans="8:9" ht="20.85" customHeight="1"/>
    <row r="52" spans="8:9" ht="20.85" customHeight="1"/>
    <row r="53" spans="8:9" ht="20.85" customHeight="1"/>
    <row r="54" spans="8:9" ht="20.85" customHeight="1"/>
    <row r="55" spans="8:9" ht="20.85" customHeight="1"/>
    <row r="56" spans="8:9" ht="20.85" customHeight="1"/>
    <row r="57" spans="8:9" ht="20.85" customHeight="1"/>
    <row r="58" spans="8:9" ht="20.85" customHeight="1"/>
    <row r="59" spans="8:9" ht="20.85" customHeight="1"/>
    <row r="60" spans="8:9" ht="20.85" customHeight="1"/>
    <row r="61" spans="8:9" ht="20.85" customHeight="1"/>
    <row r="62" spans="8:9" ht="20.85" customHeight="1"/>
    <row r="63" spans="8:9" ht="20.85" customHeight="1"/>
    <row r="64" spans="8:9" ht="20.85" customHeight="1"/>
    <row r="65" ht="20.85" customHeight="1"/>
    <row r="66" ht="20.85" customHeight="1"/>
    <row r="67" ht="20.85" customHeight="1"/>
    <row r="68" ht="20.85" customHeight="1"/>
    <row r="69" ht="20.85" customHeight="1"/>
    <row r="70" ht="20.85" customHeight="1"/>
    <row r="71" ht="20.85" customHeight="1"/>
    <row r="72" ht="20.85" customHeight="1"/>
    <row r="73" ht="20.85" customHeight="1"/>
    <row r="74" ht="20.85" customHeight="1"/>
    <row r="75" ht="20.85" customHeight="1"/>
    <row r="76" ht="20.85" customHeight="1"/>
    <row r="77" ht="20.85" customHeight="1"/>
    <row r="78" ht="20.85" customHeight="1"/>
    <row r="79" ht="20.85" customHeight="1"/>
    <row r="80" ht="20.85" customHeight="1"/>
    <row r="81" ht="20.85" customHeight="1"/>
    <row r="82" ht="20.85" customHeight="1"/>
    <row r="83" ht="20.85" customHeight="1"/>
    <row r="84" ht="20.85" customHeight="1"/>
    <row r="85" ht="20.85" customHeight="1"/>
    <row r="86" ht="20.85" customHeight="1"/>
    <row r="87" ht="20.85" customHeight="1"/>
    <row r="88" ht="20.85" customHeight="1"/>
    <row r="89" ht="20.85" customHeight="1"/>
    <row r="90" ht="20.85" customHeight="1"/>
    <row r="91" ht="20.85" customHeight="1"/>
    <row r="92" ht="20.85" customHeight="1"/>
    <row r="93" ht="20.85" customHeight="1"/>
    <row r="94" ht="20.85" customHeight="1"/>
    <row r="95" ht="20.85" customHeight="1"/>
    <row r="96" ht="20.85" customHeight="1"/>
    <row r="97" ht="20.85" customHeight="1"/>
    <row r="98" ht="20.85" customHeight="1"/>
    <row r="99" ht="20.85" customHeight="1"/>
    <row r="100" ht="20.85" customHeight="1"/>
    <row r="101" ht="20.85" customHeight="1"/>
    <row r="102" ht="20.85" customHeight="1"/>
    <row r="103" ht="20.85" customHeight="1"/>
  </sheetData>
  <mergeCells count="131">
    <mergeCell ref="H50:I50"/>
    <mergeCell ref="A3:B6"/>
    <mergeCell ref="C3:D4"/>
    <mergeCell ref="E3:H4"/>
    <mergeCell ref="I3:J4"/>
    <mergeCell ref="K3:M4"/>
    <mergeCell ref="C5:D6"/>
    <mergeCell ref="E5:M6"/>
    <mergeCell ref="A15:A16"/>
    <mergeCell ref="B15:C16"/>
    <mergeCell ref="D15:E16"/>
    <mergeCell ref="F15:F16"/>
    <mergeCell ref="G15:G16"/>
    <mergeCell ref="H15:I16"/>
    <mergeCell ref="M15:M16"/>
    <mergeCell ref="B43:C43"/>
    <mergeCell ref="D43:E43"/>
    <mergeCell ref="H43:I43"/>
    <mergeCell ref="J43:K43"/>
    <mergeCell ref="B44:C44"/>
    <mergeCell ref="D44:E44"/>
    <mergeCell ref="H44:I44"/>
    <mergeCell ref="J44:K44"/>
    <mergeCell ref="H47:I47"/>
    <mergeCell ref="B40:C40"/>
    <mergeCell ref="D40:E40"/>
    <mergeCell ref="H40:I40"/>
    <mergeCell ref="J40:K40"/>
    <mergeCell ref="B41:C41"/>
    <mergeCell ref="D41:E41"/>
    <mergeCell ref="H41:I41"/>
    <mergeCell ref="J41:K41"/>
    <mergeCell ref="B42:C42"/>
    <mergeCell ref="D42:E42"/>
    <mergeCell ref="H42:I42"/>
    <mergeCell ref="J42:K42"/>
    <mergeCell ref="B37:C37"/>
    <mergeCell ref="D37:E37"/>
    <mergeCell ref="H37:I37"/>
    <mergeCell ref="J37:K37"/>
    <mergeCell ref="B38:C38"/>
    <mergeCell ref="D38:E38"/>
    <mergeCell ref="H38:I38"/>
    <mergeCell ref="J38:K38"/>
    <mergeCell ref="B39:C39"/>
    <mergeCell ref="D39:E39"/>
    <mergeCell ref="H39:I39"/>
    <mergeCell ref="J39:K39"/>
    <mergeCell ref="B34:C34"/>
    <mergeCell ref="D34:E34"/>
    <mergeCell ref="H34:I34"/>
    <mergeCell ref="J34:K34"/>
    <mergeCell ref="B35:C35"/>
    <mergeCell ref="D35:E35"/>
    <mergeCell ref="H35:I35"/>
    <mergeCell ref="J35:K35"/>
    <mergeCell ref="B36:C36"/>
    <mergeCell ref="D36:E36"/>
    <mergeCell ref="H36:I36"/>
    <mergeCell ref="J36:K36"/>
    <mergeCell ref="B31:C31"/>
    <mergeCell ref="D31:E31"/>
    <mergeCell ref="H31:I31"/>
    <mergeCell ref="J31:K31"/>
    <mergeCell ref="B32:C32"/>
    <mergeCell ref="D32:E32"/>
    <mergeCell ref="H32:I32"/>
    <mergeCell ref="J32:K32"/>
    <mergeCell ref="B33:C33"/>
    <mergeCell ref="D33:E33"/>
    <mergeCell ref="H33:I33"/>
    <mergeCell ref="J33:K33"/>
    <mergeCell ref="B28:C28"/>
    <mergeCell ref="D28:E28"/>
    <mergeCell ref="H28:I28"/>
    <mergeCell ref="J28:K28"/>
    <mergeCell ref="B29:C29"/>
    <mergeCell ref="D29:E29"/>
    <mergeCell ref="H29:I29"/>
    <mergeCell ref="J29:K29"/>
    <mergeCell ref="B30:C30"/>
    <mergeCell ref="D30:E30"/>
    <mergeCell ref="H30:I30"/>
    <mergeCell ref="J30:K30"/>
    <mergeCell ref="B25:C25"/>
    <mergeCell ref="D25:E25"/>
    <mergeCell ref="H25:I25"/>
    <mergeCell ref="J25:K25"/>
    <mergeCell ref="B26:C26"/>
    <mergeCell ref="D26:E26"/>
    <mergeCell ref="H26:I26"/>
    <mergeCell ref="J26:K26"/>
    <mergeCell ref="B27:C27"/>
    <mergeCell ref="D27:E27"/>
    <mergeCell ref="H27:I27"/>
    <mergeCell ref="J27:K27"/>
    <mergeCell ref="B22:C22"/>
    <mergeCell ref="D22:E22"/>
    <mergeCell ref="H22:I22"/>
    <mergeCell ref="J22:K22"/>
    <mergeCell ref="B23:C23"/>
    <mergeCell ref="D23:E23"/>
    <mergeCell ref="H23:I23"/>
    <mergeCell ref="J23:K23"/>
    <mergeCell ref="B24:C24"/>
    <mergeCell ref="D24:E24"/>
    <mergeCell ref="H24:I24"/>
    <mergeCell ref="J24:K24"/>
    <mergeCell ref="B19:C19"/>
    <mergeCell ref="D19:E19"/>
    <mergeCell ref="H19:I19"/>
    <mergeCell ref="J19:K19"/>
    <mergeCell ref="B20:C20"/>
    <mergeCell ref="D20:E20"/>
    <mergeCell ref="H20:I20"/>
    <mergeCell ref="J20:K20"/>
    <mergeCell ref="B21:C21"/>
    <mergeCell ref="D21:E21"/>
    <mergeCell ref="H21:I21"/>
    <mergeCell ref="J21:K21"/>
    <mergeCell ref="A8:B8"/>
    <mergeCell ref="H8:K8"/>
    <mergeCell ref="D12:K12"/>
    <mergeCell ref="J15:L15"/>
    <mergeCell ref="J16:K16"/>
    <mergeCell ref="D17:E17"/>
    <mergeCell ref="H17:I17"/>
    <mergeCell ref="J17:K17"/>
    <mergeCell ref="D18:E18"/>
    <mergeCell ref="H18:I18"/>
    <mergeCell ref="J18:K18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50" orientation="landscape" blackAndWhite="1" horizontalDpi="300" verticalDpi="300" r:id="rId1"/>
  <headerFooter alignWithMargins="0">
    <oddHeader>&amp;L
　&amp;16（校舎棟）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412">
    <tabColor theme="9"/>
  </sheetPr>
  <dimension ref="A1:M89"/>
  <sheetViews>
    <sheetView view="pageBreakPreview" zoomScale="60" zoomScaleNormal="85" workbookViewId="0">
      <selection sqref="A1:A2"/>
    </sheetView>
  </sheetViews>
  <sheetFormatPr defaultColWidth="9" defaultRowHeight="13.5"/>
  <cols>
    <col min="1" max="1" width="40.6640625" style="1" customWidth="1"/>
    <col min="2" max="2" width="38.109375" style="1" customWidth="1"/>
    <col min="3" max="3" width="10.6640625" style="1" customWidth="1"/>
    <col min="4" max="5" width="5.6640625" style="1" customWidth="1"/>
    <col min="6" max="7" width="18.109375" style="1" customWidth="1"/>
    <col min="8" max="8" width="5.6640625" style="1" customWidth="1"/>
    <col min="9" max="9" width="20.6640625" style="1" customWidth="1"/>
    <col min="10" max="10" width="5.6640625" style="1" customWidth="1"/>
    <col min="11" max="11" width="13.109375" style="1" customWidth="1"/>
    <col min="12" max="12" width="25.6640625" style="1" customWidth="1"/>
    <col min="13" max="13" width="23.109375" style="1" customWidth="1"/>
    <col min="14" max="16384" width="9" style="1"/>
  </cols>
  <sheetData>
    <row r="1" spans="1:13" ht="21" customHeight="1">
      <c r="A1" s="309" t="s">
        <v>53</v>
      </c>
      <c r="B1" s="250" t="s">
        <v>55</v>
      </c>
      <c r="C1" s="252"/>
      <c r="D1" s="250" t="s">
        <v>69</v>
      </c>
      <c r="E1" s="252"/>
      <c r="F1" s="309" t="s">
        <v>74</v>
      </c>
      <c r="G1" s="309" t="s">
        <v>78</v>
      </c>
      <c r="H1" s="250" t="s">
        <v>86</v>
      </c>
      <c r="I1" s="252"/>
      <c r="J1" s="250" t="s">
        <v>109</v>
      </c>
      <c r="K1" s="251"/>
      <c r="L1" s="252"/>
      <c r="M1" s="309" t="s">
        <v>96</v>
      </c>
    </row>
    <row r="2" spans="1:13" ht="21" customHeight="1">
      <c r="A2" s="310"/>
      <c r="B2" s="311"/>
      <c r="C2" s="312"/>
      <c r="D2" s="313"/>
      <c r="E2" s="312"/>
      <c r="F2" s="310"/>
      <c r="G2" s="310"/>
      <c r="H2" s="313"/>
      <c r="I2" s="312"/>
      <c r="J2" s="253" t="s">
        <v>135</v>
      </c>
      <c r="K2" s="254"/>
      <c r="L2" s="24" t="s">
        <v>86</v>
      </c>
      <c r="M2" s="310"/>
    </row>
    <row r="3" spans="1:13" ht="21" customHeight="1">
      <c r="A3" s="3"/>
      <c r="B3" s="8"/>
      <c r="C3" s="11"/>
      <c r="D3" s="255"/>
      <c r="E3" s="256"/>
      <c r="F3" s="17"/>
      <c r="G3" s="17"/>
      <c r="H3" s="257"/>
      <c r="I3" s="258"/>
      <c r="J3" s="259"/>
      <c r="K3" s="260"/>
      <c r="L3" s="25"/>
      <c r="M3" s="29"/>
    </row>
    <row r="4" spans="1:13" ht="21" customHeight="1">
      <c r="A4" s="4" t="s">
        <v>2596</v>
      </c>
      <c r="B4" s="9"/>
      <c r="C4" s="12"/>
      <c r="D4" s="261"/>
      <c r="E4" s="262"/>
      <c r="F4" s="18"/>
      <c r="G4" s="18"/>
      <c r="H4" s="263"/>
      <c r="I4" s="264"/>
      <c r="J4" s="265"/>
      <c r="K4" s="266"/>
      <c r="L4" s="26"/>
      <c r="M4" s="30"/>
    </row>
    <row r="5" spans="1:13" ht="21" customHeight="1">
      <c r="A5" s="5"/>
      <c r="B5" s="267"/>
      <c r="C5" s="268"/>
      <c r="D5" s="255"/>
      <c r="E5" s="256"/>
      <c r="F5" s="17"/>
      <c r="G5" s="17"/>
      <c r="H5" s="257"/>
      <c r="I5" s="258"/>
      <c r="J5" s="259"/>
      <c r="K5" s="277"/>
      <c r="L5" s="25"/>
      <c r="M5" s="29"/>
    </row>
    <row r="6" spans="1:13" ht="21" customHeight="1">
      <c r="A6" s="6" t="s">
        <v>1740</v>
      </c>
      <c r="B6" s="270"/>
      <c r="C6" s="271"/>
      <c r="D6" s="272" t="s">
        <v>7</v>
      </c>
      <c r="E6" s="273"/>
      <c r="F6" s="18">
        <v>1</v>
      </c>
      <c r="G6" s="18"/>
      <c r="H6" s="263"/>
      <c r="I6" s="264"/>
      <c r="J6" s="265"/>
      <c r="K6" s="266"/>
      <c r="L6" s="26"/>
      <c r="M6" s="30"/>
    </row>
    <row r="7" spans="1:13" ht="21" customHeight="1">
      <c r="A7" s="5"/>
      <c r="B7" s="267"/>
      <c r="C7" s="268"/>
      <c r="D7" s="255"/>
      <c r="E7" s="256"/>
      <c r="F7" s="17"/>
      <c r="G7" s="17"/>
      <c r="H7" s="257"/>
      <c r="I7" s="269"/>
      <c r="J7" s="259"/>
      <c r="K7" s="260"/>
      <c r="L7" s="25"/>
      <c r="M7" s="29"/>
    </row>
    <row r="8" spans="1:13" ht="21" customHeight="1">
      <c r="A8" s="6" t="s">
        <v>1706</v>
      </c>
      <c r="B8" s="270"/>
      <c r="C8" s="271"/>
      <c r="D8" s="272" t="s">
        <v>7</v>
      </c>
      <c r="E8" s="273"/>
      <c r="F8" s="18">
        <v>1</v>
      </c>
      <c r="G8" s="18"/>
      <c r="H8" s="263"/>
      <c r="I8" s="274"/>
      <c r="J8" s="275"/>
      <c r="K8" s="276"/>
      <c r="L8" s="26"/>
      <c r="M8" s="30"/>
    </row>
    <row r="9" spans="1:13" ht="21" customHeight="1">
      <c r="A9" s="5"/>
      <c r="B9" s="267"/>
      <c r="C9" s="268"/>
      <c r="D9" s="255"/>
      <c r="E9" s="256"/>
      <c r="F9" s="17"/>
      <c r="G9" s="17"/>
      <c r="H9" s="257"/>
      <c r="I9" s="269"/>
      <c r="J9" s="259"/>
      <c r="K9" s="260"/>
      <c r="L9" s="25"/>
      <c r="M9" s="29"/>
    </row>
    <row r="10" spans="1:13" ht="21" customHeight="1">
      <c r="A10" s="6" t="s">
        <v>2199</v>
      </c>
      <c r="B10" s="270"/>
      <c r="C10" s="271"/>
      <c r="D10" s="272" t="s">
        <v>7</v>
      </c>
      <c r="E10" s="273"/>
      <c r="F10" s="18">
        <v>1</v>
      </c>
      <c r="G10" s="18"/>
      <c r="H10" s="278"/>
      <c r="I10" s="279"/>
      <c r="J10" s="275"/>
      <c r="K10" s="276"/>
      <c r="L10" s="26"/>
      <c r="M10" s="30"/>
    </row>
    <row r="11" spans="1:13" ht="21" customHeight="1">
      <c r="A11" s="5"/>
      <c r="B11" s="267"/>
      <c r="C11" s="268"/>
      <c r="D11" s="255"/>
      <c r="E11" s="256"/>
      <c r="F11" s="17"/>
      <c r="G11" s="17"/>
      <c r="H11" s="257"/>
      <c r="I11" s="269"/>
      <c r="J11" s="259"/>
      <c r="K11" s="260"/>
      <c r="L11" s="25"/>
      <c r="M11" s="29"/>
    </row>
    <row r="12" spans="1:13" ht="21" customHeight="1">
      <c r="A12" s="6"/>
      <c r="B12" s="270"/>
      <c r="C12" s="271"/>
      <c r="D12" s="272"/>
      <c r="E12" s="273"/>
      <c r="F12" s="18"/>
      <c r="G12" s="18"/>
      <c r="H12" s="263"/>
      <c r="I12" s="274"/>
      <c r="J12" s="275"/>
      <c r="K12" s="276"/>
      <c r="L12" s="26"/>
      <c r="M12" s="30"/>
    </row>
    <row r="13" spans="1:13" ht="21" customHeight="1">
      <c r="A13" s="5"/>
      <c r="B13" s="267"/>
      <c r="C13" s="268"/>
      <c r="D13" s="255"/>
      <c r="E13" s="256"/>
      <c r="F13" s="17"/>
      <c r="G13" s="17"/>
      <c r="H13" s="257"/>
      <c r="I13" s="269"/>
      <c r="J13" s="259"/>
      <c r="K13" s="260"/>
      <c r="L13" s="25"/>
      <c r="M13" s="29"/>
    </row>
    <row r="14" spans="1:13" ht="21" customHeight="1">
      <c r="A14" s="6" t="s">
        <v>1980</v>
      </c>
      <c r="B14" s="270" t="s">
        <v>649</v>
      </c>
      <c r="C14" s="271"/>
      <c r="D14" s="272"/>
      <c r="E14" s="273"/>
      <c r="F14" s="18"/>
      <c r="G14" s="18"/>
      <c r="H14" s="263"/>
      <c r="I14" s="274"/>
      <c r="J14" s="275"/>
      <c r="K14" s="276"/>
      <c r="L14" s="26"/>
      <c r="M14" s="30"/>
    </row>
    <row r="15" spans="1:13" ht="21" customHeight="1">
      <c r="A15" s="5"/>
      <c r="B15" s="267"/>
      <c r="C15" s="268"/>
      <c r="D15" s="255"/>
      <c r="E15" s="256"/>
      <c r="F15" s="17"/>
      <c r="G15" s="17"/>
      <c r="H15" s="257"/>
      <c r="I15" s="269"/>
      <c r="J15" s="259"/>
      <c r="K15" s="260"/>
      <c r="L15" s="25"/>
      <c r="M15" s="29"/>
    </row>
    <row r="16" spans="1:13" ht="21" customHeight="1">
      <c r="A16" s="6"/>
      <c r="B16" s="270"/>
      <c r="C16" s="271"/>
      <c r="D16" s="272"/>
      <c r="E16" s="273"/>
      <c r="F16" s="18"/>
      <c r="G16" s="18"/>
      <c r="H16" s="263"/>
      <c r="I16" s="274"/>
      <c r="J16" s="275"/>
      <c r="K16" s="276"/>
      <c r="L16" s="26"/>
      <c r="M16" s="30"/>
    </row>
    <row r="17" spans="1:13" ht="21" customHeight="1">
      <c r="A17" s="5"/>
      <c r="B17" s="267"/>
      <c r="C17" s="268"/>
      <c r="D17" s="255"/>
      <c r="E17" s="256"/>
      <c r="F17" s="17"/>
      <c r="G17" s="17"/>
      <c r="H17" s="257"/>
      <c r="I17" s="269"/>
      <c r="J17" s="259"/>
      <c r="K17" s="260"/>
      <c r="L17" s="25"/>
      <c r="M17" s="29"/>
    </row>
    <row r="18" spans="1:13" ht="21" customHeight="1">
      <c r="A18" s="6" t="s">
        <v>2101</v>
      </c>
      <c r="B18" s="270"/>
      <c r="C18" s="271"/>
      <c r="D18" s="272" t="s">
        <v>1709</v>
      </c>
      <c r="E18" s="273"/>
      <c r="F18" s="18">
        <v>1</v>
      </c>
      <c r="G18" s="18"/>
      <c r="H18" s="263"/>
      <c r="I18" s="274"/>
      <c r="J18" s="275"/>
      <c r="K18" s="276"/>
      <c r="L18" s="26"/>
      <c r="M18" s="30"/>
    </row>
    <row r="19" spans="1:13" ht="21" customHeight="1">
      <c r="A19" s="5"/>
      <c r="B19" s="267"/>
      <c r="C19" s="268"/>
      <c r="D19" s="255"/>
      <c r="E19" s="256"/>
      <c r="F19" s="17"/>
      <c r="G19" s="17"/>
      <c r="H19" s="257"/>
      <c r="I19" s="269"/>
      <c r="J19" s="259"/>
      <c r="K19" s="260"/>
      <c r="L19" s="25"/>
      <c r="M19" s="29"/>
    </row>
    <row r="20" spans="1:13" ht="21" customHeight="1">
      <c r="A20" s="6" t="s">
        <v>242</v>
      </c>
      <c r="B20" s="270"/>
      <c r="C20" s="271"/>
      <c r="D20" s="272" t="s">
        <v>1709</v>
      </c>
      <c r="E20" s="273"/>
      <c r="F20" s="18">
        <v>1</v>
      </c>
      <c r="G20" s="18"/>
      <c r="H20" s="263"/>
      <c r="I20" s="274"/>
      <c r="J20" s="275"/>
      <c r="K20" s="276"/>
      <c r="L20" s="26"/>
      <c r="M20" s="30"/>
    </row>
    <row r="21" spans="1:13" ht="21" customHeight="1">
      <c r="A21" s="5"/>
      <c r="B21" s="267"/>
      <c r="C21" s="268"/>
      <c r="D21" s="255"/>
      <c r="E21" s="256"/>
      <c r="F21" s="17"/>
      <c r="G21" s="17"/>
      <c r="H21" s="257"/>
      <c r="I21" s="269"/>
      <c r="J21" s="259"/>
      <c r="K21" s="260"/>
      <c r="L21" s="25"/>
      <c r="M21" s="29"/>
    </row>
    <row r="22" spans="1:13" ht="21" customHeight="1">
      <c r="A22" s="6" t="s">
        <v>1473</v>
      </c>
      <c r="B22" s="270"/>
      <c r="C22" s="271"/>
      <c r="D22" s="272" t="s">
        <v>1709</v>
      </c>
      <c r="E22" s="273"/>
      <c r="F22" s="18">
        <v>1</v>
      </c>
      <c r="G22" s="18"/>
      <c r="H22" s="263"/>
      <c r="I22" s="274"/>
      <c r="J22" s="275"/>
      <c r="K22" s="276"/>
      <c r="L22" s="26"/>
      <c r="M22" s="30"/>
    </row>
    <row r="23" spans="1:13" ht="21" customHeight="1">
      <c r="A23" s="5"/>
      <c r="B23" s="267"/>
      <c r="C23" s="268"/>
      <c r="D23" s="255"/>
      <c r="E23" s="256"/>
      <c r="F23" s="17"/>
      <c r="G23" s="17"/>
      <c r="H23" s="257"/>
      <c r="I23" s="269"/>
      <c r="J23" s="259"/>
      <c r="K23" s="260"/>
      <c r="L23" s="25"/>
      <c r="M23" s="29"/>
    </row>
    <row r="24" spans="1:13" ht="21" customHeight="1">
      <c r="A24" s="6" t="s">
        <v>187</v>
      </c>
      <c r="B24" s="270"/>
      <c r="C24" s="271"/>
      <c r="D24" s="272" t="s">
        <v>1709</v>
      </c>
      <c r="E24" s="273"/>
      <c r="F24" s="18">
        <v>1</v>
      </c>
      <c r="G24" s="18"/>
      <c r="H24" s="263"/>
      <c r="I24" s="274"/>
      <c r="J24" s="275"/>
      <c r="K24" s="276"/>
      <c r="L24" s="26"/>
      <c r="M24" s="30"/>
    </row>
    <row r="25" spans="1:13" ht="21" customHeight="1">
      <c r="A25" s="5"/>
      <c r="B25" s="267"/>
      <c r="C25" s="268"/>
      <c r="D25" s="255"/>
      <c r="E25" s="256"/>
      <c r="F25" s="17"/>
      <c r="G25" s="17"/>
      <c r="H25" s="257"/>
      <c r="I25" s="258"/>
      <c r="J25" s="259"/>
      <c r="K25" s="260"/>
      <c r="L25" s="25"/>
      <c r="M25" s="29"/>
    </row>
    <row r="26" spans="1:13" ht="21" customHeight="1">
      <c r="A26" s="6" t="s">
        <v>2151</v>
      </c>
      <c r="B26" s="270"/>
      <c r="C26" s="271"/>
      <c r="D26" s="272"/>
      <c r="E26" s="273"/>
      <c r="F26" s="18"/>
      <c r="G26" s="18"/>
      <c r="H26" s="263"/>
      <c r="I26" s="264"/>
      <c r="J26" s="275"/>
      <c r="K26" s="276"/>
      <c r="L26" s="26"/>
      <c r="M26" s="30"/>
    </row>
    <row r="27" spans="1:13" ht="21" customHeight="1">
      <c r="A27" s="5"/>
      <c r="B27" s="267"/>
      <c r="C27" s="268"/>
      <c r="D27" s="255"/>
      <c r="E27" s="256"/>
      <c r="F27" s="17"/>
      <c r="G27" s="17"/>
      <c r="H27" s="257"/>
      <c r="I27" s="269"/>
      <c r="J27" s="259"/>
      <c r="K27" s="260"/>
      <c r="L27" s="25"/>
      <c r="M27" s="29"/>
    </row>
    <row r="28" spans="1:13" ht="21" customHeight="1">
      <c r="A28" s="6"/>
      <c r="B28" s="270"/>
      <c r="C28" s="271"/>
      <c r="D28" s="272"/>
      <c r="E28" s="273"/>
      <c r="F28" s="18"/>
      <c r="G28" s="18"/>
      <c r="H28" s="263"/>
      <c r="I28" s="274"/>
      <c r="J28" s="275"/>
      <c r="K28" s="276"/>
      <c r="L28" s="26"/>
      <c r="M28" s="30"/>
    </row>
    <row r="29" spans="1:13" ht="21" customHeight="1">
      <c r="A29" s="5"/>
      <c r="B29" s="267"/>
      <c r="C29" s="268"/>
      <c r="D29" s="255"/>
      <c r="E29" s="256"/>
      <c r="F29" s="17"/>
      <c r="G29" s="17"/>
      <c r="H29" s="257"/>
      <c r="I29" s="269"/>
      <c r="J29" s="259"/>
      <c r="K29" s="260"/>
      <c r="L29" s="25"/>
      <c r="M29" s="29"/>
    </row>
    <row r="30" spans="1:13" ht="21" customHeight="1">
      <c r="A30" s="6" t="s">
        <v>2531</v>
      </c>
      <c r="B30" s="270" t="s">
        <v>1585</v>
      </c>
      <c r="C30" s="271"/>
      <c r="D30" s="272" t="s">
        <v>1709</v>
      </c>
      <c r="E30" s="273"/>
      <c r="F30" s="18">
        <v>1</v>
      </c>
      <c r="G30" s="18"/>
      <c r="H30" s="280"/>
      <c r="I30" s="281"/>
      <c r="J30" s="275"/>
      <c r="K30" s="276"/>
      <c r="L30" s="26"/>
      <c r="M30" s="30"/>
    </row>
    <row r="31" spans="1:13" ht="21" customHeight="1">
      <c r="A31" s="5"/>
      <c r="B31" s="267"/>
      <c r="C31" s="268"/>
      <c r="D31" s="255"/>
      <c r="E31" s="256"/>
      <c r="F31" s="17"/>
      <c r="G31" s="17"/>
      <c r="H31" s="257"/>
      <c r="I31" s="269"/>
      <c r="J31" s="259"/>
      <c r="K31" s="260"/>
      <c r="L31" s="25"/>
      <c r="M31" s="29"/>
    </row>
    <row r="32" spans="1:13" ht="21" customHeight="1">
      <c r="A32" s="6"/>
      <c r="B32" s="270"/>
      <c r="C32" s="271"/>
      <c r="D32" s="272"/>
      <c r="E32" s="273"/>
      <c r="F32" s="18"/>
      <c r="G32" s="18"/>
      <c r="H32" s="263"/>
      <c r="I32" s="274"/>
      <c r="J32" s="275"/>
      <c r="K32" s="276"/>
      <c r="L32" s="26"/>
      <c r="M32" s="30"/>
    </row>
    <row r="33" spans="1:13" ht="21" customHeight="1">
      <c r="A33" s="5"/>
      <c r="B33" s="267"/>
      <c r="C33" s="268"/>
      <c r="D33" s="255"/>
      <c r="E33" s="256"/>
      <c r="F33" s="17"/>
      <c r="G33" s="17"/>
      <c r="H33" s="257"/>
      <c r="I33" s="269"/>
      <c r="J33" s="259"/>
      <c r="K33" s="260"/>
      <c r="L33" s="25"/>
      <c r="M33" s="29"/>
    </row>
    <row r="34" spans="1:13" ht="21" customHeight="1">
      <c r="A34" s="6"/>
      <c r="B34" s="270"/>
      <c r="C34" s="271"/>
      <c r="D34" s="272"/>
      <c r="E34" s="273"/>
      <c r="F34" s="18"/>
      <c r="G34" s="18"/>
      <c r="H34" s="263"/>
      <c r="I34" s="274"/>
      <c r="J34" s="275"/>
      <c r="K34" s="276"/>
      <c r="L34" s="26"/>
      <c r="M34" s="30"/>
    </row>
    <row r="35" spans="1:13" ht="21" customHeight="1">
      <c r="A35" s="5"/>
      <c r="B35" s="267"/>
      <c r="C35" s="268"/>
      <c r="D35" s="255"/>
      <c r="E35" s="256"/>
      <c r="F35" s="17"/>
      <c r="G35" s="17"/>
      <c r="H35" s="257"/>
      <c r="I35" s="269"/>
      <c r="J35" s="259"/>
      <c r="K35" s="260"/>
      <c r="L35" s="25"/>
      <c r="M35" s="29"/>
    </row>
    <row r="36" spans="1:13" ht="21" customHeight="1">
      <c r="A36" s="6"/>
      <c r="B36" s="270"/>
      <c r="C36" s="271"/>
      <c r="D36" s="272"/>
      <c r="E36" s="273"/>
      <c r="F36" s="18"/>
      <c r="G36" s="18"/>
      <c r="H36" s="263"/>
      <c r="I36" s="274"/>
      <c r="J36" s="275"/>
      <c r="K36" s="276"/>
      <c r="L36" s="26"/>
      <c r="M36" s="30"/>
    </row>
    <row r="37" spans="1:13" ht="21" customHeight="1">
      <c r="A37" s="5"/>
      <c r="B37" s="267"/>
      <c r="C37" s="268"/>
      <c r="D37" s="255"/>
      <c r="E37" s="256"/>
      <c r="F37" s="17"/>
      <c r="G37" s="17"/>
      <c r="H37" s="257"/>
      <c r="I37" s="269"/>
      <c r="J37" s="259"/>
      <c r="K37" s="260"/>
      <c r="L37" s="25"/>
      <c r="M37" s="29"/>
    </row>
    <row r="38" spans="1:13" ht="21" customHeight="1">
      <c r="A38" s="6"/>
      <c r="B38" s="270"/>
      <c r="C38" s="271"/>
      <c r="D38" s="272"/>
      <c r="E38" s="273"/>
      <c r="F38" s="18"/>
      <c r="G38" s="18"/>
      <c r="H38" s="263"/>
      <c r="I38" s="274"/>
      <c r="J38" s="275"/>
      <c r="K38" s="276"/>
      <c r="L38" s="26"/>
      <c r="M38" s="30"/>
    </row>
    <row r="39" spans="1:13" ht="21" customHeight="1">
      <c r="A39" s="5"/>
      <c r="B39" s="267"/>
      <c r="C39" s="268"/>
      <c r="D39" s="255"/>
      <c r="E39" s="256"/>
      <c r="F39" s="17"/>
      <c r="G39" s="17"/>
      <c r="H39" s="257"/>
      <c r="I39" s="269"/>
      <c r="J39" s="259"/>
      <c r="K39" s="260"/>
      <c r="L39" s="25"/>
      <c r="M39" s="29"/>
    </row>
    <row r="40" spans="1:13" ht="21" customHeight="1">
      <c r="A40" s="6"/>
      <c r="B40" s="270"/>
      <c r="C40" s="271"/>
      <c r="D40" s="272"/>
      <c r="E40" s="273"/>
      <c r="F40" s="18"/>
      <c r="G40" s="18"/>
      <c r="H40" s="263"/>
      <c r="I40" s="274"/>
      <c r="J40" s="275"/>
      <c r="K40" s="276"/>
      <c r="L40" s="26"/>
      <c r="M40" s="30"/>
    </row>
    <row r="41" spans="1:13" ht="21" customHeight="1">
      <c r="A41" s="5"/>
      <c r="B41" s="267"/>
      <c r="C41" s="268"/>
      <c r="D41" s="255"/>
      <c r="E41" s="256"/>
      <c r="F41" s="17"/>
      <c r="G41" s="17"/>
      <c r="H41" s="257"/>
      <c r="I41" s="269"/>
      <c r="J41" s="259"/>
      <c r="K41" s="260"/>
      <c r="L41" s="25"/>
      <c r="M41" s="29"/>
    </row>
    <row r="42" spans="1:13" ht="21" customHeight="1">
      <c r="A42" s="6"/>
      <c r="B42" s="270"/>
      <c r="C42" s="271"/>
      <c r="D42" s="272"/>
      <c r="E42" s="273"/>
      <c r="F42" s="18"/>
      <c r="G42" s="18"/>
      <c r="H42" s="263"/>
      <c r="I42" s="274"/>
      <c r="J42" s="275"/>
      <c r="K42" s="276"/>
      <c r="L42" s="26"/>
      <c r="M42" s="30"/>
    </row>
    <row r="43" spans="1:13" ht="20.85" customHeight="1"/>
    <row r="44" spans="1:13" ht="20.85" customHeight="1"/>
    <row r="45" spans="1:13" ht="20.85" customHeight="1"/>
    <row r="46" spans="1:13" ht="20.85" customHeight="1"/>
    <row r="47" spans="1:13" ht="20.85" customHeight="1"/>
    <row r="48" spans="1:13" ht="20.85" customHeight="1"/>
    <row r="49" ht="20.85" customHeight="1"/>
    <row r="50" ht="20.85" customHeight="1"/>
    <row r="51" ht="20.85" customHeight="1"/>
    <row r="52" ht="20.85" customHeight="1"/>
    <row r="53" ht="20.85" customHeight="1"/>
    <row r="54" ht="20.85" customHeight="1"/>
    <row r="55" ht="20.85" customHeight="1"/>
    <row r="56" ht="20.85" customHeight="1"/>
    <row r="57" ht="20.85" customHeight="1"/>
    <row r="58" ht="20.85" customHeight="1"/>
    <row r="59" ht="20.85" customHeight="1"/>
    <row r="60" ht="20.85" customHeight="1"/>
    <row r="61" ht="20.85" customHeight="1"/>
    <row r="62" ht="20.85" customHeight="1"/>
    <row r="63" ht="20.85" customHeight="1"/>
    <row r="64" ht="20.85" customHeight="1"/>
    <row r="65" ht="20.85" customHeight="1"/>
    <row r="66" ht="20.85" customHeight="1"/>
    <row r="67" ht="20.85" customHeight="1"/>
    <row r="68" ht="20.85" customHeight="1"/>
    <row r="69" ht="20.85" customHeight="1"/>
    <row r="70" ht="20.85" customHeight="1"/>
    <row r="71" ht="20.85" customHeight="1"/>
    <row r="72" ht="20.85" customHeight="1"/>
    <row r="73" ht="20.85" customHeight="1"/>
    <row r="74" ht="20.85" customHeight="1"/>
    <row r="75" ht="20.85" customHeight="1"/>
    <row r="76" ht="20.85" customHeight="1"/>
    <row r="77" ht="20.85" customHeight="1"/>
    <row r="78" ht="20.85" customHeight="1"/>
    <row r="79" ht="20.85" customHeight="1"/>
    <row r="80" ht="20.85" customHeight="1"/>
    <row r="81" ht="20.85" customHeight="1"/>
    <row r="82" ht="20.85" customHeight="1"/>
    <row r="83" ht="20.85" customHeight="1"/>
    <row r="84" ht="20.85" customHeight="1"/>
    <row r="85" ht="20.85" customHeight="1"/>
    <row r="86" ht="20.85" customHeight="1"/>
    <row r="87" ht="20.85" customHeight="1"/>
    <row r="88" ht="20.85" customHeight="1"/>
    <row r="89" ht="20.85" customHeight="1"/>
  </sheetData>
  <mergeCells count="167">
    <mergeCell ref="M1:M2"/>
    <mergeCell ref="B42:C42"/>
    <mergeCell ref="D42:E42"/>
    <mergeCell ref="H42:I42"/>
    <mergeCell ref="J42:K42"/>
    <mergeCell ref="A1:A2"/>
    <mergeCell ref="B1:C2"/>
    <mergeCell ref="D1:E2"/>
    <mergeCell ref="F1:F2"/>
    <mergeCell ref="G1:G2"/>
    <mergeCell ref="H1:I2"/>
    <mergeCell ref="B39:C39"/>
    <mergeCell ref="D39:E39"/>
    <mergeCell ref="H39:I39"/>
    <mergeCell ref="J39:K39"/>
    <mergeCell ref="B40:C40"/>
    <mergeCell ref="D40:E40"/>
    <mergeCell ref="H40:I40"/>
    <mergeCell ref="J40:K40"/>
    <mergeCell ref="B41:C41"/>
    <mergeCell ref="D41:E41"/>
    <mergeCell ref="H41:I41"/>
    <mergeCell ref="J41:K41"/>
    <mergeCell ref="B36:C36"/>
    <mergeCell ref="D36:E36"/>
    <mergeCell ref="H36:I36"/>
    <mergeCell ref="J36:K36"/>
    <mergeCell ref="B37:C37"/>
    <mergeCell ref="D37:E37"/>
    <mergeCell ref="H37:I37"/>
    <mergeCell ref="J37:K37"/>
    <mergeCell ref="B38:C38"/>
    <mergeCell ref="D38:E38"/>
    <mergeCell ref="H38:I38"/>
    <mergeCell ref="J38:K38"/>
    <mergeCell ref="B33:C33"/>
    <mergeCell ref="D33:E33"/>
    <mergeCell ref="H33:I33"/>
    <mergeCell ref="J33:K33"/>
    <mergeCell ref="B34:C34"/>
    <mergeCell ref="D34:E34"/>
    <mergeCell ref="H34:I34"/>
    <mergeCell ref="J34:K34"/>
    <mergeCell ref="B35:C35"/>
    <mergeCell ref="D35:E35"/>
    <mergeCell ref="H35:I35"/>
    <mergeCell ref="J35:K35"/>
    <mergeCell ref="B30:C30"/>
    <mergeCell ref="D30:E30"/>
    <mergeCell ref="H30:I30"/>
    <mergeCell ref="J30:K30"/>
    <mergeCell ref="B31:C31"/>
    <mergeCell ref="D31:E31"/>
    <mergeCell ref="H31:I31"/>
    <mergeCell ref="J31:K31"/>
    <mergeCell ref="B32:C32"/>
    <mergeCell ref="D32:E32"/>
    <mergeCell ref="H32:I32"/>
    <mergeCell ref="J32:K32"/>
    <mergeCell ref="B27:C27"/>
    <mergeCell ref="D27:E27"/>
    <mergeCell ref="H27:I27"/>
    <mergeCell ref="J27:K27"/>
    <mergeCell ref="B28:C28"/>
    <mergeCell ref="D28:E28"/>
    <mergeCell ref="H28:I28"/>
    <mergeCell ref="J28:K28"/>
    <mergeCell ref="B29:C29"/>
    <mergeCell ref="D29:E29"/>
    <mergeCell ref="H29:I29"/>
    <mergeCell ref="J29:K29"/>
    <mergeCell ref="B24:C24"/>
    <mergeCell ref="D24:E24"/>
    <mergeCell ref="H24:I24"/>
    <mergeCell ref="J24:K24"/>
    <mergeCell ref="B25:C25"/>
    <mergeCell ref="D25:E25"/>
    <mergeCell ref="H25:I25"/>
    <mergeCell ref="J25:K25"/>
    <mergeCell ref="B26:C26"/>
    <mergeCell ref="D26:E26"/>
    <mergeCell ref="H26:I26"/>
    <mergeCell ref="J26:K26"/>
    <mergeCell ref="B21:C21"/>
    <mergeCell ref="D21:E21"/>
    <mergeCell ref="H21:I21"/>
    <mergeCell ref="J21:K21"/>
    <mergeCell ref="B22:C22"/>
    <mergeCell ref="D22:E22"/>
    <mergeCell ref="H22:I22"/>
    <mergeCell ref="J22:K22"/>
    <mergeCell ref="B23:C23"/>
    <mergeCell ref="D23:E23"/>
    <mergeCell ref="H23:I23"/>
    <mergeCell ref="J23:K23"/>
    <mergeCell ref="B18:C18"/>
    <mergeCell ref="D18:E18"/>
    <mergeCell ref="H18:I18"/>
    <mergeCell ref="J18:K18"/>
    <mergeCell ref="B19:C19"/>
    <mergeCell ref="D19:E19"/>
    <mergeCell ref="H19:I19"/>
    <mergeCell ref="J19:K19"/>
    <mergeCell ref="B20:C20"/>
    <mergeCell ref="D20:E20"/>
    <mergeCell ref="H20:I20"/>
    <mergeCell ref="J20:K20"/>
    <mergeCell ref="B15:C15"/>
    <mergeCell ref="D15:E15"/>
    <mergeCell ref="H15:I15"/>
    <mergeCell ref="J15:K15"/>
    <mergeCell ref="B16:C16"/>
    <mergeCell ref="D16:E16"/>
    <mergeCell ref="H16:I16"/>
    <mergeCell ref="J16:K16"/>
    <mergeCell ref="B17:C17"/>
    <mergeCell ref="D17:E17"/>
    <mergeCell ref="H17:I17"/>
    <mergeCell ref="J17:K17"/>
    <mergeCell ref="B12:C12"/>
    <mergeCell ref="D12:E12"/>
    <mergeCell ref="H12:I12"/>
    <mergeCell ref="J12:K12"/>
    <mergeCell ref="B13:C13"/>
    <mergeCell ref="D13:E13"/>
    <mergeCell ref="H13:I13"/>
    <mergeCell ref="J13:K13"/>
    <mergeCell ref="B14:C14"/>
    <mergeCell ref="D14:E14"/>
    <mergeCell ref="H14:I14"/>
    <mergeCell ref="J14:K14"/>
    <mergeCell ref="B9:C9"/>
    <mergeCell ref="D9:E9"/>
    <mergeCell ref="H9:I9"/>
    <mergeCell ref="J9:K9"/>
    <mergeCell ref="B10:C10"/>
    <mergeCell ref="D10:E10"/>
    <mergeCell ref="H10:I10"/>
    <mergeCell ref="J10:K10"/>
    <mergeCell ref="B11:C11"/>
    <mergeCell ref="D11:E11"/>
    <mergeCell ref="H11:I11"/>
    <mergeCell ref="J11:K11"/>
    <mergeCell ref="B6:C6"/>
    <mergeCell ref="D6:E6"/>
    <mergeCell ref="H6:I6"/>
    <mergeCell ref="J6:K6"/>
    <mergeCell ref="B7:C7"/>
    <mergeCell ref="D7:E7"/>
    <mergeCell ref="H7:I7"/>
    <mergeCell ref="J7:K7"/>
    <mergeCell ref="B8:C8"/>
    <mergeCell ref="D8:E8"/>
    <mergeCell ref="H8:I8"/>
    <mergeCell ref="J8:K8"/>
    <mergeCell ref="J1:L1"/>
    <mergeCell ref="J2:K2"/>
    <mergeCell ref="D3:E3"/>
    <mergeCell ref="H3:I3"/>
    <mergeCell ref="J3:K3"/>
    <mergeCell ref="D4:E4"/>
    <mergeCell ref="H4:I4"/>
    <mergeCell ref="J4:K4"/>
    <mergeCell ref="B5:C5"/>
    <mergeCell ref="D5:E5"/>
    <mergeCell ref="H5:I5"/>
    <mergeCell ref="J5:K5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50" orientation="landscape" blackAndWhite="1" horizontalDpi="300" verticalDpi="300" r:id="rId1"/>
  <headerFooter alignWithMargins="0">
    <oddHeader>&amp;L
　&amp;16（校舎棟）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0.499984740745262"/>
  </sheetPr>
  <dimension ref="A1:K82"/>
  <sheetViews>
    <sheetView view="pageBreakPreview" zoomScale="60" zoomScaleNormal="70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0" width="4.6640625" style="33" customWidth="1"/>
    <col min="11" max="16384" width="9" style="33"/>
  </cols>
  <sheetData>
    <row r="1" spans="1:11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1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1" ht="21" customHeight="1">
      <c r="A3" s="35"/>
      <c r="B3" s="46"/>
      <c r="C3" s="47"/>
      <c r="D3" s="51"/>
      <c r="E3" s="57"/>
      <c r="F3" s="59"/>
      <c r="G3" s="64"/>
      <c r="H3" s="66"/>
      <c r="I3" s="46"/>
    </row>
    <row r="4" spans="1:11" ht="21" customHeight="1">
      <c r="A4" s="36" t="s">
        <v>1740</v>
      </c>
      <c r="B4" s="40"/>
      <c r="C4" s="48"/>
      <c r="D4" s="52"/>
      <c r="E4" s="58" t="str">
        <f>IF(O4&lt;&gt;0,O4,"")</f>
        <v/>
      </c>
      <c r="F4" s="60"/>
      <c r="G4" s="65"/>
      <c r="H4" s="67"/>
      <c r="I4" s="40"/>
    </row>
    <row r="5" spans="1:11" ht="21" customHeight="1">
      <c r="A5" s="37"/>
      <c r="B5" s="39"/>
      <c r="C5" s="49"/>
      <c r="D5" s="53"/>
      <c r="E5" s="57"/>
      <c r="F5" s="59"/>
      <c r="G5" s="64"/>
      <c r="H5" s="66"/>
      <c r="I5" s="39"/>
    </row>
    <row r="6" spans="1:11" ht="21" customHeight="1">
      <c r="A6" s="38" t="s">
        <v>2036</v>
      </c>
      <c r="B6" s="40"/>
      <c r="C6" s="48" t="s">
        <v>185</v>
      </c>
      <c r="D6" s="54">
        <v>1</v>
      </c>
      <c r="E6" s="58" t="str">
        <f>IF(O6&lt;&gt;0,O6,"")</f>
        <v/>
      </c>
      <c r="F6" s="60"/>
      <c r="G6" s="65"/>
      <c r="H6" s="67"/>
      <c r="I6" s="40"/>
    </row>
    <row r="7" spans="1:11" ht="21" customHeight="1">
      <c r="A7" s="37"/>
      <c r="B7" s="39"/>
      <c r="C7" s="49"/>
      <c r="D7" s="53"/>
      <c r="E7" s="57"/>
      <c r="F7" s="59"/>
      <c r="G7" s="64"/>
      <c r="H7" s="66"/>
      <c r="I7" s="39"/>
    </row>
    <row r="8" spans="1:11" ht="21" customHeight="1">
      <c r="A8" s="38" t="s">
        <v>718</v>
      </c>
      <c r="B8" s="40"/>
      <c r="C8" s="48" t="s">
        <v>185</v>
      </c>
      <c r="D8" s="54">
        <v>1</v>
      </c>
      <c r="E8" s="58" t="str">
        <f>IF(O8&lt;&gt;0,O8,"")</f>
        <v/>
      </c>
      <c r="F8" s="60"/>
      <c r="G8" s="65"/>
      <c r="H8" s="68"/>
      <c r="I8" s="70"/>
      <c r="J8" s="71"/>
    </row>
    <row r="9" spans="1:11" ht="21" customHeight="1">
      <c r="A9" s="37"/>
      <c r="B9" s="39"/>
      <c r="C9" s="49"/>
      <c r="D9" s="53"/>
      <c r="E9" s="57"/>
      <c r="F9" s="59"/>
      <c r="G9" s="64"/>
      <c r="H9" s="66"/>
      <c r="I9" s="39"/>
    </row>
    <row r="10" spans="1:11" ht="21" customHeight="1">
      <c r="A10" s="38" t="s">
        <v>2039</v>
      </c>
      <c r="B10" s="40"/>
      <c r="C10" s="48" t="s">
        <v>185</v>
      </c>
      <c r="D10" s="54">
        <v>1</v>
      </c>
      <c r="E10" s="58" t="str">
        <f>IF(O10&lt;&gt;0,O10,"")</f>
        <v/>
      </c>
      <c r="F10" s="60"/>
      <c r="G10" s="65"/>
      <c r="H10" s="67"/>
      <c r="I10" s="40"/>
    </row>
    <row r="11" spans="1:11" ht="21" customHeight="1">
      <c r="A11" s="37"/>
      <c r="B11" s="39"/>
      <c r="C11" s="49"/>
      <c r="D11" s="53"/>
      <c r="E11" s="57"/>
      <c r="F11" s="59"/>
      <c r="G11" s="64"/>
      <c r="H11" s="66"/>
      <c r="I11" s="39"/>
    </row>
    <row r="12" spans="1:11" ht="21" customHeight="1">
      <c r="A12" s="38" t="s">
        <v>1241</v>
      </c>
      <c r="B12" s="40"/>
      <c r="C12" s="48" t="s">
        <v>185</v>
      </c>
      <c r="D12" s="54">
        <v>1</v>
      </c>
      <c r="E12" s="58" t="str">
        <f>IF(O12&lt;&gt;0,O12,"")</f>
        <v/>
      </c>
      <c r="F12" s="60"/>
      <c r="G12" s="65"/>
      <c r="H12" s="67"/>
      <c r="I12" s="40"/>
    </row>
    <row r="13" spans="1:11" ht="21" customHeight="1">
      <c r="A13" s="37"/>
      <c r="B13" s="39"/>
      <c r="C13" s="49"/>
      <c r="D13" s="53"/>
      <c r="E13" s="57"/>
      <c r="F13" s="59"/>
      <c r="G13" s="64"/>
      <c r="H13" s="66"/>
      <c r="I13" s="39"/>
    </row>
    <row r="14" spans="1:11" ht="21" customHeight="1">
      <c r="A14" s="38" t="s">
        <v>954</v>
      </c>
      <c r="B14" s="40"/>
      <c r="C14" s="48" t="s">
        <v>185</v>
      </c>
      <c r="D14" s="54">
        <v>1</v>
      </c>
      <c r="E14" s="58" t="str">
        <f>IF(O14&lt;&gt;0,O14,"")</f>
        <v/>
      </c>
      <c r="F14" s="60"/>
      <c r="G14" s="65"/>
      <c r="H14" s="67"/>
      <c r="I14" s="40"/>
    </row>
    <row r="15" spans="1:11" ht="21" customHeight="1">
      <c r="A15" s="37"/>
      <c r="B15" s="39"/>
      <c r="C15" s="49"/>
      <c r="D15" s="53"/>
      <c r="E15" s="57"/>
      <c r="F15" s="59"/>
      <c r="G15" s="64"/>
      <c r="H15" s="66"/>
      <c r="I15" s="39"/>
      <c r="K15" s="72"/>
    </row>
    <row r="16" spans="1:11" ht="21" customHeight="1">
      <c r="A16" s="38" t="s">
        <v>2040</v>
      </c>
      <c r="B16" s="40"/>
      <c r="C16" s="48" t="s">
        <v>185</v>
      </c>
      <c r="D16" s="54">
        <v>1</v>
      </c>
      <c r="E16" s="58" t="str">
        <f>IF(O16&lt;&gt;0,O16,"")</f>
        <v/>
      </c>
      <c r="F16" s="60"/>
      <c r="G16" s="65"/>
      <c r="H16" s="67"/>
      <c r="I16" s="40"/>
    </row>
    <row r="17" spans="1:9" ht="21" customHeight="1">
      <c r="A17" s="37"/>
      <c r="B17" s="39"/>
      <c r="C17" s="49"/>
      <c r="D17" s="53"/>
      <c r="E17" s="57"/>
      <c r="F17" s="59"/>
      <c r="G17" s="64"/>
      <c r="H17" s="66"/>
      <c r="I17" s="39"/>
    </row>
    <row r="18" spans="1:9" ht="21" customHeight="1">
      <c r="A18" s="38" t="s">
        <v>2041</v>
      </c>
      <c r="B18" s="40"/>
      <c r="C18" s="48" t="s">
        <v>185</v>
      </c>
      <c r="D18" s="54">
        <v>1</v>
      </c>
      <c r="E18" s="58" t="str">
        <f>IF(O18&lt;&gt;0,O18,"")</f>
        <v/>
      </c>
      <c r="F18" s="60"/>
      <c r="G18" s="65"/>
      <c r="H18" s="67"/>
      <c r="I18" s="40"/>
    </row>
    <row r="19" spans="1:9" ht="21" customHeight="1">
      <c r="A19" s="39"/>
      <c r="B19" s="39"/>
      <c r="C19" s="50"/>
      <c r="D19" s="53"/>
      <c r="E19" s="57"/>
      <c r="F19" s="59"/>
      <c r="G19" s="64"/>
      <c r="H19" s="66"/>
      <c r="I19" s="39"/>
    </row>
    <row r="20" spans="1:9" ht="21" customHeight="1">
      <c r="A20" s="40" t="s">
        <v>2044</v>
      </c>
      <c r="B20" s="40"/>
      <c r="C20" s="48" t="s">
        <v>185</v>
      </c>
      <c r="D20" s="54">
        <v>1</v>
      </c>
      <c r="E20" s="58" t="str">
        <f>IF(O20&lt;&gt;0,O20,"")</f>
        <v/>
      </c>
      <c r="F20" s="60"/>
      <c r="G20" s="65"/>
      <c r="H20" s="67"/>
      <c r="I20" s="40"/>
    </row>
    <row r="21" spans="1:9" ht="21" customHeight="1">
      <c r="A21" s="39"/>
      <c r="B21" s="39"/>
      <c r="C21" s="50"/>
      <c r="D21" s="53"/>
      <c r="E21" s="57"/>
      <c r="F21" s="59"/>
      <c r="G21" s="64"/>
      <c r="H21" s="66"/>
      <c r="I21" s="39"/>
    </row>
    <row r="22" spans="1:9" ht="21" customHeight="1">
      <c r="A22" s="40" t="s">
        <v>2043</v>
      </c>
      <c r="B22" s="40"/>
      <c r="C22" s="48" t="s">
        <v>185</v>
      </c>
      <c r="D22" s="54">
        <v>1</v>
      </c>
      <c r="E22" s="58" t="str">
        <f>IF(O22&lt;&gt;0,O22,"")</f>
        <v/>
      </c>
      <c r="F22" s="60"/>
      <c r="G22" s="65"/>
      <c r="H22" s="67"/>
      <c r="I22" s="40"/>
    </row>
    <row r="23" spans="1:9" ht="21" customHeight="1">
      <c r="A23" s="41"/>
      <c r="B23" s="39"/>
      <c r="C23" s="50"/>
      <c r="D23" s="53"/>
      <c r="E23" s="57"/>
      <c r="F23" s="59"/>
      <c r="G23" s="64"/>
      <c r="H23" s="66"/>
      <c r="I23" s="39"/>
    </row>
    <row r="24" spans="1:9" ht="21" customHeight="1">
      <c r="A24" s="40" t="s">
        <v>816</v>
      </c>
      <c r="B24" s="40"/>
      <c r="C24" s="48" t="s">
        <v>185</v>
      </c>
      <c r="D24" s="54">
        <v>1</v>
      </c>
      <c r="E24" s="58" t="str">
        <f>IF(O24&lt;&gt;0,O24,"")</f>
        <v/>
      </c>
      <c r="F24" s="60"/>
      <c r="G24" s="65"/>
      <c r="H24" s="68"/>
      <c r="I24" s="70"/>
    </row>
    <row r="25" spans="1:9" ht="21" customHeight="1">
      <c r="A25" s="39"/>
      <c r="B25" s="39"/>
      <c r="C25" s="50"/>
      <c r="D25" s="53"/>
      <c r="E25" s="57"/>
      <c r="F25" s="59"/>
      <c r="G25" s="64"/>
      <c r="H25" s="66"/>
      <c r="I25" s="39"/>
    </row>
    <row r="26" spans="1:9" ht="21" customHeight="1">
      <c r="A26" s="40" t="s">
        <v>2045</v>
      </c>
      <c r="B26" s="40"/>
      <c r="C26" s="48" t="s">
        <v>185</v>
      </c>
      <c r="D26" s="54">
        <v>1</v>
      </c>
      <c r="E26" s="58" t="str">
        <f>IF(O26&lt;&gt;0,O26,"")</f>
        <v/>
      </c>
      <c r="F26" s="60"/>
      <c r="G26" s="65"/>
      <c r="H26" s="67"/>
      <c r="I26" s="40"/>
    </row>
    <row r="27" spans="1:9" ht="21" customHeight="1">
      <c r="A27" s="41"/>
      <c r="B27" s="39"/>
      <c r="C27" s="50"/>
      <c r="D27" s="53"/>
      <c r="E27" s="57"/>
      <c r="F27" s="59"/>
      <c r="G27" s="64"/>
      <c r="H27" s="66"/>
      <c r="I27" s="39"/>
    </row>
    <row r="28" spans="1:9" ht="21" customHeight="1">
      <c r="A28" s="40" t="s">
        <v>2046</v>
      </c>
      <c r="B28" s="40"/>
      <c r="C28" s="48" t="s">
        <v>185</v>
      </c>
      <c r="D28" s="54">
        <v>1</v>
      </c>
      <c r="E28" s="58" t="str">
        <f>IF(O28&lt;&gt;0,O28,"")</f>
        <v/>
      </c>
      <c r="F28" s="60"/>
      <c r="G28" s="65"/>
      <c r="H28" s="67"/>
      <c r="I28" s="40"/>
    </row>
    <row r="29" spans="1:9" ht="21" customHeight="1">
      <c r="A29" s="39"/>
      <c r="B29" s="39"/>
      <c r="C29" s="50"/>
      <c r="D29" s="53"/>
      <c r="E29" s="57"/>
      <c r="F29" s="59"/>
      <c r="G29" s="64"/>
      <c r="H29" s="66"/>
      <c r="I29" s="39"/>
    </row>
    <row r="30" spans="1:9" ht="21" customHeight="1">
      <c r="A30" s="40" t="s">
        <v>1941</v>
      </c>
      <c r="B30" s="40"/>
      <c r="C30" s="48" t="s">
        <v>185</v>
      </c>
      <c r="D30" s="54">
        <v>1</v>
      </c>
      <c r="E30" s="58" t="str">
        <f>IF(O30&lt;&gt;0,O30,"")</f>
        <v/>
      </c>
      <c r="F30" s="60"/>
      <c r="G30" s="65"/>
      <c r="H30" s="67"/>
      <c r="I30" s="40"/>
    </row>
    <row r="31" spans="1:9" ht="21" customHeight="1">
      <c r="A31" s="41"/>
      <c r="B31" s="39"/>
      <c r="C31" s="50"/>
      <c r="D31" s="53"/>
      <c r="E31" s="57"/>
      <c r="F31" s="59"/>
      <c r="G31" s="64"/>
      <c r="H31" s="66"/>
      <c r="I31" s="39"/>
    </row>
    <row r="32" spans="1:9" ht="21" customHeight="1">
      <c r="A32" s="40" t="s">
        <v>2047</v>
      </c>
      <c r="B32" s="40"/>
      <c r="C32" s="48" t="s">
        <v>185</v>
      </c>
      <c r="D32" s="54">
        <v>1</v>
      </c>
      <c r="E32" s="58" t="str">
        <f>IF(O32&lt;&gt;0,O32,"")</f>
        <v/>
      </c>
      <c r="F32" s="60"/>
      <c r="G32" s="65"/>
      <c r="H32" s="67"/>
      <c r="I32" s="40"/>
    </row>
    <row r="33" spans="1:9" ht="21" customHeight="1">
      <c r="A33" s="41"/>
      <c r="B33" s="39"/>
      <c r="C33" s="50"/>
      <c r="D33" s="53"/>
      <c r="E33" s="57"/>
      <c r="F33" s="59"/>
      <c r="G33" s="64"/>
      <c r="H33" s="66"/>
      <c r="I33" s="39"/>
    </row>
    <row r="34" spans="1:9" ht="21" customHeight="1">
      <c r="A34" s="40" t="s">
        <v>487</v>
      </c>
      <c r="B34" s="40"/>
      <c r="C34" s="48" t="s">
        <v>185</v>
      </c>
      <c r="D34" s="54">
        <v>1</v>
      </c>
      <c r="E34" s="58" t="str">
        <f>IF(O34&lt;&gt;0,O34,"")</f>
        <v/>
      </c>
      <c r="F34" s="60"/>
      <c r="G34" s="65"/>
      <c r="H34" s="67"/>
      <c r="I34" s="40"/>
    </row>
    <row r="35" spans="1:9" ht="21" customHeight="1">
      <c r="A35" s="41"/>
      <c r="B35" s="39"/>
      <c r="C35" s="50"/>
      <c r="D35" s="53"/>
      <c r="E35" s="57"/>
      <c r="F35" s="59"/>
      <c r="G35" s="64"/>
      <c r="H35" s="66"/>
      <c r="I35" s="39"/>
    </row>
    <row r="36" spans="1:9" ht="21" customHeight="1">
      <c r="A36" s="40" t="s">
        <v>617</v>
      </c>
      <c r="B36" s="40"/>
      <c r="C36" s="48" t="s">
        <v>185</v>
      </c>
      <c r="D36" s="54">
        <v>1</v>
      </c>
      <c r="E36" s="58" t="str">
        <f>IF(O36&lt;&gt;0,O36,"")</f>
        <v/>
      </c>
      <c r="F36" s="60"/>
      <c r="G36" s="65"/>
      <c r="H36" s="67"/>
      <c r="I36" s="40"/>
    </row>
    <row r="37" spans="1:9" ht="21" customHeight="1">
      <c r="A37" s="39"/>
      <c r="B37" s="39"/>
      <c r="C37" s="50"/>
      <c r="D37" s="53"/>
      <c r="E37" s="57"/>
      <c r="F37" s="59"/>
      <c r="G37" s="64"/>
      <c r="H37" s="66"/>
      <c r="I37" s="39"/>
    </row>
    <row r="38" spans="1:9" ht="21" customHeight="1">
      <c r="A38" s="40" t="s">
        <v>2049</v>
      </c>
      <c r="B38" s="40"/>
      <c r="C38" s="48" t="s">
        <v>185</v>
      </c>
      <c r="D38" s="54">
        <v>1</v>
      </c>
      <c r="E38" s="58" t="str">
        <f>IF(O38&lt;&gt;0,O38,"")</f>
        <v/>
      </c>
      <c r="F38" s="60"/>
      <c r="G38" s="65"/>
      <c r="H38" s="67"/>
      <c r="I38" s="40"/>
    </row>
    <row r="39" spans="1:9" ht="21" customHeight="1">
      <c r="A39" s="41"/>
      <c r="B39" s="39"/>
      <c r="C39" s="50"/>
      <c r="D39" s="53"/>
      <c r="E39" s="57"/>
      <c r="F39" s="59"/>
      <c r="G39" s="64"/>
      <c r="H39" s="66"/>
      <c r="I39" s="39"/>
    </row>
    <row r="40" spans="1:9" ht="21" customHeight="1">
      <c r="A40" s="40" t="s">
        <v>105</v>
      </c>
      <c r="B40" s="40"/>
      <c r="C40" s="48" t="s">
        <v>185</v>
      </c>
      <c r="D40" s="54">
        <v>1</v>
      </c>
      <c r="E40" s="58" t="str">
        <f>IF(O40&lt;&gt;0,O40,"")</f>
        <v/>
      </c>
      <c r="F40" s="60"/>
      <c r="G40" s="65"/>
      <c r="H40" s="67"/>
      <c r="I40" s="40"/>
    </row>
    <row r="41" spans="1:9" ht="21" customHeight="1">
      <c r="A41" s="39"/>
      <c r="B41" s="39"/>
      <c r="C41" s="50"/>
      <c r="D41" s="53"/>
      <c r="E41" s="57"/>
      <c r="F41" s="59"/>
      <c r="G41" s="64"/>
      <c r="H41" s="66"/>
      <c r="I41" s="39"/>
    </row>
    <row r="42" spans="1:9" ht="21" customHeight="1">
      <c r="A42" s="40" t="s">
        <v>712</v>
      </c>
      <c r="B42" s="40"/>
      <c r="C42" s="48" t="s">
        <v>185</v>
      </c>
      <c r="D42" s="54">
        <v>1</v>
      </c>
      <c r="E42" s="58" t="str">
        <f>IF(O42&lt;&gt;0,O42,"")</f>
        <v/>
      </c>
      <c r="F42" s="60"/>
      <c r="G42" s="65"/>
      <c r="H42" s="67"/>
      <c r="I42" s="40"/>
    </row>
    <row r="43" spans="1:9" ht="21" customHeight="1">
      <c r="A43" s="41"/>
      <c r="B43" s="39"/>
      <c r="C43" s="50"/>
      <c r="D43" s="53"/>
      <c r="E43" s="57"/>
      <c r="F43" s="59"/>
      <c r="G43" s="64"/>
      <c r="H43" s="66"/>
      <c r="I43" s="39"/>
    </row>
    <row r="44" spans="1:9" ht="21" customHeight="1">
      <c r="A44" s="40" t="s">
        <v>2051</v>
      </c>
      <c r="B44" s="40"/>
      <c r="C44" s="48" t="s">
        <v>185</v>
      </c>
      <c r="D44" s="54">
        <v>1</v>
      </c>
      <c r="E44" s="58" t="str">
        <f>IF(O44&lt;&gt;0,O44,"")</f>
        <v/>
      </c>
      <c r="F44" s="60"/>
      <c r="G44" s="65"/>
      <c r="H44" s="68"/>
      <c r="I44" s="70"/>
    </row>
    <row r="45" spans="1:9" ht="21" customHeight="1">
      <c r="A45" s="39"/>
      <c r="B45" s="39"/>
      <c r="C45" s="50"/>
      <c r="D45" s="53"/>
      <c r="E45" s="57"/>
      <c r="F45" s="59"/>
      <c r="G45" s="64"/>
      <c r="H45" s="66"/>
      <c r="I45" s="39"/>
    </row>
    <row r="46" spans="1:9" ht="21" customHeight="1">
      <c r="A46" s="40" t="s">
        <v>1026</v>
      </c>
      <c r="B46" s="40"/>
      <c r="C46" s="48" t="s">
        <v>185</v>
      </c>
      <c r="D46" s="54">
        <v>1</v>
      </c>
      <c r="E46" s="58" t="str">
        <f>IF(O46&lt;&gt;0,O46,"")</f>
        <v/>
      </c>
      <c r="F46" s="60"/>
      <c r="G46" s="65"/>
      <c r="H46" s="67"/>
      <c r="I46" s="40"/>
    </row>
    <row r="47" spans="1:9" ht="21" customHeight="1">
      <c r="A47" s="39"/>
      <c r="B47" s="39"/>
      <c r="C47" s="50"/>
      <c r="D47" s="53"/>
      <c r="E47" s="57"/>
      <c r="F47" s="59"/>
      <c r="G47" s="64"/>
      <c r="H47" s="66"/>
      <c r="I47" s="39"/>
    </row>
    <row r="48" spans="1:9" ht="21" customHeight="1">
      <c r="A48" s="40" t="s">
        <v>2052</v>
      </c>
      <c r="B48" s="40"/>
      <c r="C48" s="48" t="s">
        <v>185</v>
      </c>
      <c r="D48" s="54">
        <v>1</v>
      </c>
      <c r="E48" s="58" t="str">
        <f>IF(O48&lt;&gt;0,O48,"")</f>
        <v/>
      </c>
      <c r="F48" s="60"/>
      <c r="G48" s="65"/>
      <c r="H48" s="67"/>
      <c r="I48" s="40"/>
    </row>
    <row r="49" spans="1:9" ht="21" customHeight="1">
      <c r="A49" s="39"/>
      <c r="B49" s="39"/>
      <c r="C49" s="50"/>
      <c r="D49" s="53"/>
      <c r="E49" s="57"/>
      <c r="F49" s="59"/>
      <c r="G49" s="64"/>
      <c r="H49" s="66"/>
      <c r="I49" s="39"/>
    </row>
    <row r="50" spans="1:9" ht="21" customHeight="1">
      <c r="A50" s="40" t="s">
        <v>2053</v>
      </c>
      <c r="B50" s="40"/>
      <c r="C50" s="48" t="s">
        <v>185</v>
      </c>
      <c r="D50" s="54">
        <v>1</v>
      </c>
      <c r="E50" s="58" t="str">
        <f>IF(O50&lt;&gt;0,O50,"")</f>
        <v/>
      </c>
      <c r="F50" s="60"/>
      <c r="G50" s="65"/>
      <c r="H50" s="67"/>
      <c r="I50" s="40"/>
    </row>
    <row r="51" spans="1:9" ht="21" customHeight="1">
      <c r="A51" s="39"/>
      <c r="B51" s="39"/>
      <c r="C51" s="50"/>
      <c r="D51" s="53"/>
      <c r="E51" s="57"/>
      <c r="F51" s="59"/>
      <c r="G51" s="64"/>
      <c r="H51" s="66"/>
      <c r="I51" s="39"/>
    </row>
    <row r="52" spans="1:9" ht="21" customHeight="1">
      <c r="A52" s="40"/>
      <c r="B52" s="40"/>
      <c r="C52" s="48"/>
      <c r="D52" s="54"/>
      <c r="E52" s="58" t="str">
        <f>IF(O52&lt;&gt;0,O52,"")</f>
        <v/>
      </c>
      <c r="F52" s="60"/>
      <c r="G52" s="65"/>
      <c r="H52" s="67"/>
      <c r="I52" s="40"/>
    </row>
    <row r="53" spans="1:9" ht="21" customHeight="1">
      <c r="A53" s="39"/>
      <c r="B53" s="39"/>
      <c r="C53" s="50"/>
      <c r="D53" s="53"/>
      <c r="E53" s="57"/>
      <c r="F53" s="59"/>
      <c r="G53" s="64"/>
      <c r="H53" s="66"/>
      <c r="I53" s="39"/>
    </row>
    <row r="54" spans="1:9" ht="21" customHeight="1">
      <c r="A54" s="40"/>
      <c r="B54" s="40"/>
      <c r="C54" s="48"/>
      <c r="D54" s="54"/>
      <c r="E54" s="58" t="str">
        <f>IF(O54&lt;&gt;0,O54,"")</f>
        <v/>
      </c>
      <c r="F54" s="60"/>
      <c r="G54" s="65"/>
      <c r="H54" s="67"/>
      <c r="I54" s="40"/>
    </row>
    <row r="55" spans="1:9" ht="21" customHeight="1">
      <c r="A55" s="41"/>
      <c r="B55" s="39"/>
      <c r="C55" s="50"/>
      <c r="D55" s="53"/>
      <c r="E55" s="57"/>
      <c r="F55" s="59"/>
      <c r="G55" s="64"/>
      <c r="H55" s="66"/>
      <c r="I55" s="39"/>
    </row>
    <row r="56" spans="1:9" ht="21" customHeight="1">
      <c r="A56" s="40"/>
      <c r="B56" s="40"/>
      <c r="C56" s="48"/>
      <c r="D56" s="54"/>
      <c r="E56" s="58" t="str">
        <f>IF(O56&lt;&gt;0,O56,"")</f>
        <v/>
      </c>
      <c r="F56" s="60"/>
      <c r="G56" s="65"/>
      <c r="H56" s="67"/>
      <c r="I56" s="40"/>
    </row>
    <row r="57" spans="1:9" ht="21" customHeight="1">
      <c r="A57" s="39"/>
      <c r="B57" s="39"/>
      <c r="C57" s="50"/>
      <c r="D57" s="53"/>
      <c r="E57" s="57"/>
      <c r="F57" s="59"/>
      <c r="G57" s="64"/>
      <c r="H57" s="66"/>
      <c r="I57" s="39"/>
    </row>
    <row r="58" spans="1:9" ht="21" customHeight="1">
      <c r="A58" s="40"/>
      <c r="B58" s="40"/>
      <c r="C58" s="48"/>
      <c r="D58" s="54"/>
      <c r="E58" s="58" t="str">
        <f>IF(O58&lt;&gt;0,O58,"")</f>
        <v/>
      </c>
      <c r="F58" s="60"/>
      <c r="G58" s="65"/>
      <c r="H58" s="67"/>
      <c r="I58" s="40"/>
    </row>
    <row r="59" spans="1:9" ht="21" customHeight="1">
      <c r="A59" s="41"/>
      <c r="B59" s="39"/>
      <c r="C59" s="50"/>
      <c r="D59" s="53"/>
      <c r="E59" s="57"/>
      <c r="F59" s="59"/>
      <c r="G59" s="64"/>
      <c r="H59" s="66"/>
      <c r="I59" s="39"/>
    </row>
    <row r="60" spans="1:9" ht="21" customHeight="1">
      <c r="A60" s="40"/>
      <c r="B60" s="40"/>
      <c r="C60" s="48"/>
      <c r="D60" s="54"/>
      <c r="E60" s="58" t="str">
        <f>IF(O60&lt;&gt;0,O60,"")</f>
        <v/>
      </c>
      <c r="F60" s="60"/>
      <c r="G60" s="65"/>
      <c r="H60" s="67"/>
      <c r="I60" s="40"/>
    </row>
    <row r="61" spans="1:9" ht="21" customHeight="1">
      <c r="A61" s="39"/>
      <c r="B61" s="39"/>
      <c r="C61" s="50"/>
      <c r="D61" s="55"/>
      <c r="E61" s="57"/>
      <c r="F61" s="59"/>
      <c r="G61" s="64"/>
      <c r="H61" s="66"/>
      <c r="I61" s="39"/>
    </row>
    <row r="62" spans="1:9" ht="21" customHeight="1">
      <c r="A62" s="42" t="s">
        <v>161</v>
      </c>
      <c r="B62" s="40"/>
      <c r="C62" s="48"/>
      <c r="D62" s="52"/>
      <c r="E62" s="58" t="str">
        <f>IF(O62&lt;&gt;0,O62,"")</f>
        <v/>
      </c>
      <c r="F62" s="60"/>
      <c r="G62" s="65"/>
      <c r="H62" s="67"/>
      <c r="I62" s="40"/>
    </row>
    <row r="63" spans="1:9" ht="21" customHeight="1">
      <c r="A63" s="39"/>
      <c r="B63" s="39"/>
      <c r="C63" s="50"/>
      <c r="D63" s="55"/>
      <c r="E63" s="57"/>
      <c r="F63" s="59"/>
      <c r="G63" s="64"/>
      <c r="H63" s="66"/>
      <c r="I63" s="39"/>
    </row>
    <row r="64" spans="1:9" ht="21" customHeight="1">
      <c r="A64" s="40"/>
      <c r="B64" s="40"/>
      <c r="C64" s="48"/>
      <c r="D64" s="52"/>
      <c r="E64" s="58" t="str">
        <f>IF(O64&lt;&gt;0,O64,"")</f>
        <v/>
      </c>
      <c r="F64" s="60"/>
      <c r="G64" s="65"/>
      <c r="H64" s="67"/>
      <c r="I64" s="40"/>
    </row>
    <row r="65" spans="1:9" ht="21" customHeight="1">
      <c r="A65" s="41"/>
      <c r="B65" s="39"/>
      <c r="C65" s="50"/>
      <c r="D65" s="55"/>
      <c r="E65" s="57"/>
      <c r="F65" s="59"/>
      <c r="G65" s="64"/>
      <c r="H65" s="66"/>
      <c r="I65" s="39"/>
    </row>
    <row r="66" spans="1:9" ht="21" customHeight="1">
      <c r="A66" s="40"/>
      <c r="B66" s="40"/>
      <c r="C66" s="48"/>
      <c r="D66" s="52"/>
      <c r="E66" s="58" t="str">
        <f>IF(O66&lt;&gt;0,O66,"")</f>
        <v/>
      </c>
      <c r="F66" s="60"/>
      <c r="G66" s="65"/>
      <c r="H66" s="67"/>
      <c r="I66" s="40"/>
    </row>
    <row r="67" spans="1:9" ht="21" customHeight="1">
      <c r="A67" s="39"/>
      <c r="B67" s="39"/>
      <c r="C67" s="50"/>
      <c r="D67" s="55"/>
      <c r="E67" s="57"/>
      <c r="F67" s="59"/>
      <c r="G67" s="64"/>
      <c r="H67" s="66"/>
      <c r="I67" s="39"/>
    </row>
    <row r="68" spans="1:9" ht="21" customHeight="1">
      <c r="A68" s="40" t="s">
        <v>2531</v>
      </c>
      <c r="B68" s="40" t="s">
        <v>2054</v>
      </c>
      <c r="C68" s="48" t="s">
        <v>1709</v>
      </c>
      <c r="D68" s="56">
        <v>1</v>
      </c>
      <c r="E68" s="58" t="str">
        <f>IF(O68&lt;&gt;0,O68,"")</f>
        <v/>
      </c>
      <c r="F68" s="61"/>
      <c r="G68" s="65"/>
      <c r="H68" s="67"/>
      <c r="I68" s="40"/>
    </row>
    <row r="69" spans="1:9" ht="21" customHeight="1">
      <c r="A69" s="41"/>
      <c r="B69" s="39"/>
      <c r="C69" s="50"/>
      <c r="D69" s="55"/>
      <c r="E69" s="57"/>
      <c r="F69" s="59"/>
      <c r="G69" s="64"/>
      <c r="H69" s="66"/>
      <c r="I69" s="39"/>
    </row>
    <row r="70" spans="1:9" ht="21" customHeight="1">
      <c r="A70" s="40"/>
      <c r="B70" s="40"/>
      <c r="C70" s="48"/>
      <c r="D70" s="52"/>
      <c r="E70" s="58" t="str">
        <f>IF(O70&lt;&gt;0,O70,"")</f>
        <v/>
      </c>
      <c r="F70" s="60"/>
      <c r="G70" s="65"/>
      <c r="H70" s="67"/>
      <c r="I70" s="40"/>
    </row>
    <row r="71" spans="1:9" ht="21" customHeight="1">
      <c r="A71" s="39"/>
      <c r="B71" s="39"/>
      <c r="C71" s="50"/>
      <c r="D71" s="55"/>
      <c r="E71" s="57"/>
      <c r="F71" s="59"/>
      <c r="G71" s="64"/>
      <c r="H71" s="66"/>
      <c r="I71" s="39"/>
    </row>
    <row r="72" spans="1:9" ht="21" customHeight="1">
      <c r="A72" s="40"/>
      <c r="B72" s="40"/>
      <c r="C72" s="48"/>
      <c r="D72" s="52"/>
      <c r="E72" s="58" t="str">
        <f>IF(O72&lt;&gt;0,O72,"")</f>
        <v/>
      </c>
      <c r="F72" s="60"/>
      <c r="G72" s="65"/>
      <c r="H72" s="67"/>
      <c r="I72" s="40"/>
    </row>
    <row r="73" spans="1:9" ht="21" customHeight="1">
      <c r="A73" s="43"/>
      <c r="B73" s="39"/>
      <c r="C73" s="50"/>
      <c r="D73" s="55"/>
      <c r="E73" s="57"/>
      <c r="F73" s="59"/>
      <c r="G73" s="64"/>
      <c r="H73" s="66"/>
      <c r="I73" s="39"/>
    </row>
    <row r="74" spans="1:9" ht="21" customHeight="1">
      <c r="A74" s="44"/>
      <c r="B74" s="40"/>
      <c r="C74" s="48"/>
      <c r="D74" s="52"/>
      <c r="E74" s="58" t="str">
        <f>IF(O74&lt;&gt;0,O74,"")</f>
        <v/>
      </c>
      <c r="F74" s="60"/>
      <c r="G74" s="65"/>
      <c r="H74" s="67"/>
      <c r="I74" s="40"/>
    </row>
    <row r="75" spans="1:9" ht="21" customHeight="1">
      <c r="A75" s="43"/>
      <c r="B75" s="39"/>
      <c r="C75" s="50"/>
      <c r="D75" s="55"/>
      <c r="E75" s="57"/>
      <c r="F75" s="59"/>
      <c r="G75" s="64"/>
      <c r="H75" s="66"/>
      <c r="I75" s="39"/>
    </row>
    <row r="76" spans="1:9" ht="21" customHeight="1">
      <c r="A76" s="44"/>
      <c r="B76" s="40"/>
      <c r="C76" s="48"/>
      <c r="D76" s="52"/>
      <c r="E76" s="58" t="str">
        <f>IF(O76&lt;&gt;0,O76,"")</f>
        <v/>
      </c>
      <c r="F76" s="60"/>
      <c r="G76" s="65"/>
      <c r="H76" s="67"/>
      <c r="I76" s="40"/>
    </row>
    <row r="77" spans="1:9" ht="21" customHeight="1">
      <c r="A77" s="39"/>
      <c r="B77" s="39"/>
      <c r="C77" s="50"/>
      <c r="D77" s="55"/>
      <c r="E77" s="57"/>
      <c r="F77" s="59"/>
      <c r="G77" s="64"/>
      <c r="H77" s="66"/>
      <c r="I77" s="39"/>
    </row>
    <row r="78" spans="1:9" ht="21" customHeight="1">
      <c r="A78" s="40"/>
      <c r="B78" s="40"/>
      <c r="C78" s="48"/>
      <c r="D78" s="52"/>
      <c r="E78" s="58" t="str">
        <f>IF(O78&lt;&gt;0,O78,"")</f>
        <v/>
      </c>
      <c r="F78" s="60"/>
      <c r="G78" s="65"/>
      <c r="H78" s="67"/>
      <c r="I78" s="40"/>
    </row>
    <row r="79" spans="1:9" ht="21" customHeight="1">
      <c r="A79" s="39"/>
      <c r="B79" s="39"/>
      <c r="C79" s="50"/>
      <c r="D79" s="55"/>
      <c r="E79" s="57"/>
      <c r="F79" s="59"/>
      <c r="G79" s="64"/>
      <c r="H79" s="66"/>
      <c r="I79" s="39"/>
    </row>
    <row r="80" spans="1:9" ht="21" customHeight="1">
      <c r="A80" s="40"/>
      <c r="B80" s="40"/>
      <c r="C80" s="48"/>
      <c r="D80" s="52"/>
      <c r="E80" s="58" t="str">
        <f>IF(O80&lt;&gt;0,O80,"")</f>
        <v/>
      </c>
      <c r="F80" s="60"/>
      <c r="G80" s="65"/>
      <c r="H80" s="67"/>
      <c r="I80" s="40"/>
    </row>
    <row r="81" spans="1:9" ht="21" customHeight="1">
      <c r="A81" s="39"/>
      <c r="B81" s="39"/>
      <c r="C81" s="50"/>
      <c r="D81" s="55"/>
      <c r="E81" s="57"/>
      <c r="F81" s="62"/>
      <c r="G81" s="55"/>
      <c r="H81" s="69"/>
      <c r="I81" s="39"/>
    </row>
    <row r="82" spans="1:9" ht="21" customHeight="1">
      <c r="A82" s="45"/>
      <c r="B82" s="40"/>
      <c r="C82" s="48"/>
      <c r="D82" s="52"/>
      <c r="E82" s="58"/>
      <c r="F82" s="63"/>
      <c r="G82" s="52"/>
      <c r="H82" s="58"/>
      <c r="I8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1" manualBreakCount="1">
    <brk id="4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I45"/>
  <sheetViews>
    <sheetView view="pageBreakPreview" zoomScale="60" zoomScaleNormal="70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tr">
        <f>'Ⅰ.校舎棟　中項目'!A6</f>
        <v>　1.直接仮設工事</v>
      </c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 t="s">
        <v>920</v>
      </c>
      <c r="B6" s="76"/>
      <c r="C6" s="48" t="s">
        <v>205</v>
      </c>
      <c r="D6" s="52">
        <v>2098</v>
      </c>
      <c r="E6" s="58"/>
      <c r="F6" s="85"/>
      <c r="G6" s="52"/>
      <c r="H6" s="88"/>
      <c r="I6" s="40"/>
    </row>
    <row r="7" spans="1:9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9" ht="21" customHeight="1">
      <c r="A8" s="76" t="s">
        <v>2013</v>
      </c>
      <c r="B8" s="76" t="s">
        <v>2028</v>
      </c>
      <c r="C8" s="48" t="s">
        <v>205</v>
      </c>
      <c r="D8" s="52">
        <v>5505</v>
      </c>
      <c r="E8" s="58"/>
      <c r="F8" s="85"/>
      <c r="G8" s="52"/>
      <c r="H8" s="88"/>
      <c r="I8" s="40"/>
    </row>
    <row r="9" spans="1:9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9" ht="21" customHeight="1">
      <c r="A10" s="76" t="s">
        <v>790</v>
      </c>
      <c r="B10" s="76" t="s">
        <v>2028</v>
      </c>
      <c r="C10" s="48" t="s">
        <v>205</v>
      </c>
      <c r="D10" s="52">
        <v>5505</v>
      </c>
      <c r="E10" s="58"/>
      <c r="F10" s="85"/>
      <c r="G10" s="52"/>
      <c r="H10" s="88"/>
      <c r="I10" s="40"/>
    </row>
    <row r="11" spans="1:9" ht="21" customHeight="1">
      <c r="A11" s="75"/>
      <c r="B11" s="77"/>
      <c r="C11" s="50"/>
      <c r="D11" s="51"/>
      <c r="E11" s="57"/>
      <c r="F11" s="84"/>
      <c r="G11" s="55"/>
      <c r="H11" s="87"/>
      <c r="I11" s="39"/>
    </row>
    <row r="12" spans="1:9" ht="21" customHeight="1">
      <c r="A12" s="76" t="s">
        <v>2014</v>
      </c>
      <c r="B12" s="76" t="s">
        <v>1232</v>
      </c>
      <c r="C12" s="48" t="s">
        <v>205</v>
      </c>
      <c r="D12" s="52">
        <v>5505</v>
      </c>
      <c r="E12" s="58"/>
      <c r="F12" s="85"/>
      <c r="G12" s="52"/>
      <c r="H12" s="88"/>
      <c r="I12" s="40"/>
    </row>
    <row r="13" spans="1:9" ht="21" customHeight="1">
      <c r="A13" s="75"/>
      <c r="B13" s="77"/>
      <c r="C13" s="50"/>
      <c r="D13" s="51"/>
      <c r="E13" s="57"/>
      <c r="F13" s="84"/>
      <c r="G13" s="55"/>
      <c r="H13" s="87"/>
      <c r="I13" s="39"/>
    </row>
    <row r="14" spans="1:9" ht="21" customHeight="1">
      <c r="A14" s="76" t="s">
        <v>1545</v>
      </c>
      <c r="B14" s="76" t="s">
        <v>1012</v>
      </c>
      <c r="C14" s="48" t="s">
        <v>205</v>
      </c>
      <c r="D14" s="52">
        <v>2098</v>
      </c>
      <c r="E14" s="58"/>
      <c r="F14" s="85"/>
      <c r="G14" s="52"/>
      <c r="H14" s="88"/>
      <c r="I14" s="40"/>
    </row>
    <row r="15" spans="1:9" ht="21" customHeight="1">
      <c r="A15" s="77"/>
      <c r="B15" s="77" t="s">
        <v>1680</v>
      </c>
      <c r="C15" s="50"/>
      <c r="D15" s="51"/>
      <c r="E15" s="57"/>
      <c r="F15" s="84"/>
      <c r="G15" s="55"/>
      <c r="H15" s="87"/>
      <c r="I15" s="39"/>
    </row>
    <row r="16" spans="1:9" ht="21" customHeight="1">
      <c r="A16" s="76" t="s">
        <v>377</v>
      </c>
      <c r="B16" s="76" t="s">
        <v>2015</v>
      </c>
      <c r="C16" s="48" t="s">
        <v>205</v>
      </c>
      <c r="D16" s="52">
        <v>2551</v>
      </c>
      <c r="E16" s="58"/>
      <c r="F16" s="85"/>
      <c r="G16" s="52"/>
      <c r="H16" s="88"/>
      <c r="I16" s="40"/>
    </row>
    <row r="17" spans="1:9" ht="21" customHeight="1">
      <c r="A17" s="77"/>
      <c r="B17" s="77" t="s">
        <v>1680</v>
      </c>
      <c r="C17" s="47"/>
      <c r="D17" s="51"/>
      <c r="E17" s="57"/>
      <c r="F17" s="84"/>
      <c r="G17" s="51"/>
      <c r="H17" s="87"/>
      <c r="I17" s="46"/>
    </row>
    <row r="18" spans="1:9" ht="21" customHeight="1">
      <c r="A18" s="76" t="s">
        <v>377</v>
      </c>
      <c r="B18" s="76" t="s">
        <v>11</v>
      </c>
      <c r="C18" s="48" t="s">
        <v>205</v>
      </c>
      <c r="D18" s="52">
        <v>559</v>
      </c>
      <c r="E18" s="58"/>
      <c r="F18" s="85"/>
      <c r="G18" s="52"/>
      <c r="H18" s="88"/>
      <c r="I18" s="40"/>
    </row>
    <row r="19" spans="1:9" ht="21" customHeight="1">
      <c r="A19" s="78"/>
      <c r="B19" s="77" t="s">
        <v>1680</v>
      </c>
      <c r="C19" s="49"/>
      <c r="D19" s="51"/>
      <c r="E19" s="57"/>
      <c r="F19" s="84"/>
      <c r="G19" s="55"/>
      <c r="H19" s="87"/>
      <c r="I19" s="39"/>
    </row>
    <row r="20" spans="1:9" ht="21" customHeight="1">
      <c r="A20" s="79" t="s">
        <v>1656</v>
      </c>
      <c r="B20" s="76" t="s">
        <v>83</v>
      </c>
      <c r="C20" s="48" t="s">
        <v>230</v>
      </c>
      <c r="D20" s="52">
        <v>369</v>
      </c>
      <c r="E20" s="58"/>
      <c r="F20" s="85"/>
      <c r="G20" s="52"/>
      <c r="H20" s="88"/>
      <c r="I20" s="40"/>
    </row>
    <row r="21" spans="1:9" ht="21" customHeight="1">
      <c r="A21" s="77"/>
      <c r="B21" s="77"/>
      <c r="C21" s="50"/>
      <c r="D21" s="51"/>
      <c r="E21" s="57"/>
      <c r="F21" s="84"/>
      <c r="G21" s="55"/>
      <c r="H21" s="87"/>
      <c r="I21" s="39"/>
    </row>
    <row r="22" spans="1:9" ht="21" customHeight="1">
      <c r="A22" s="76" t="s">
        <v>2016</v>
      </c>
      <c r="B22" s="76" t="s">
        <v>2018</v>
      </c>
      <c r="C22" s="48" t="s">
        <v>205</v>
      </c>
      <c r="D22" s="52">
        <v>2902</v>
      </c>
      <c r="E22" s="58"/>
      <c r="F22" s="85"/>
      <c r="G22" s="52"/>
      <c r="H22" s="88"/>
      <c r="I22" s="40"/>
    </row>
    <row r="23" spans="1:9" ht="21" customHeight="1">
      <c r="A23" s="75"/>
      <c r="B23" s="77"/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2021</v>
      </c>
      <c r="B24" s="76" t="s">
        <v>2022</v>
      </c>
      <c r="C24" s="48" t="s">
        <v>205</v>
      </c>
      <c r="D24" s="52">
        <v>196</v>
      </c>
      <c r="E24" s="58"/>
      <c r="F24" s="85"/>
      <c r="G24" s="52"/>
      <c r="H24" s="88"/>
      <c r="I24" s="40"/>
    </row>
    <row r="25" spans="1:9" ht="21" customHeight="1">
      <c r="A25" s="77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 t="s">
        <v>178</v>
      </c>
      <c r="B26" s="76" t="s">
        <v>2023</v>
      </c>
      <c r="C26" s="48" t="s">
        <v>205</v>
      </c>
      <c r="D26" s="52">
        <v>880</v>
      </c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 t="s">
        <v>1651</v>
      </c>
      <c r="B28" s="76" t="s">
        <v>227</v>
      </c>
      <c r="C28" s="48" t="s">
        <v>205</v>
      </c>
      <c r="D28" s="52">
        <v>65.2</v>
      </c>
      <c r="E28" s="58"/>
      <c r="F28" s="85"/>
      <c r="G28" s="52"/>
      <c r="H28" s="88"/>
      <c r="I28" s="40"/>
    </row>
    <row r="29" spans="1:9" ht="21" customHeight="1">
      <c r="A29" s="77"/>
      <c r="B29" s="77" t="s">
        <v>1680</v>
      </c>
      <c r="C29" s="50"/>
      <c r="D29" s="51"/>
      <c r="E29" s="57"/>
      <c r="F29" s="84"/>
      <c r="G29" s="55"/>
      <c r="H29" s="87"/>
      <c r="I29" s="39"/>
    </row>
    <row r="30" spans="1:9" ht="21" customHeight="1">
      <c r="A30" s="76" t="s">
        <v>2026</v>
      </c>
      <c r="B30" s="76" t="s">
        <v>11</v>
      </c>
      <c r="C30" s="48" t="s">
        <v>205</v>
      </c>
      <c r="D30" s="52">
        <v>431</v>
      </c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 t="s">
        <v>2024</v>
      </c>
      <c r="B32" s="76" t="s">
        <v>1602</v>
      </c>
      <c r="C32" s="48" t="s">
        <v>205</v>
      </c>
      <c r="D32" s="52">
        <v>5280</v>
      </c>
      <c r="E32" s="58"/>
      <c r="F32" s="85"/>
      <c r="G32" s="52"/>
      <c r="H32" s="88"/>
      <c r="I32" s="40"/>
    </row>
    <row r="33" spans="1:9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 t="s">
        <v>2030</v>
      </c>
      <c r="B34" s="76" t="s">
        <v>1982</v>
      </c>
      <c r="C34" s="48" t="s">
        <v>205</v>
      </c>
      <c r="D34" s="52">
        <v>121</v>
      </c>
      <c r="E34" s="58"/>
      <c r="F34" s="85"/>
      <c r="G34" s="52"/>
      <c r="H34" s="88"/>
      <c r="I34" s="40"/>
    </row>
    <row r="35" spans="1:9" ht="21" customHeight="1">
      <c r="A35" s="77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 t="s">
        <v>1859</v>
      </c>
      <c r="B36" s="76" t="s">
        <v>456</v>
      </c>
      <c r="C36" s="48" t="s">
        <v>205</v>
      </c>
      <c r="D36" s="52">
        <v>80.8</v>
      </c>
      <c r="E36" s="58"/>
      <c r="F36" s="85"/>
      <c r="G36" s="52"/>
      <c r="H36" s="88"/>
      <c r="I36" s="40"/>
    </row>
    <row r="37" spans="1:9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 t="s">
        <v>1140</v>
      </c>
      <c r="B38" s="76" t="s">
        <v>1787</v>
      </c>
      <c r="C38" s="48" t="s">
        <v>2029</v>
      </c>
      <c r="D38" s="52">
        <v>91.2</v>
      </c>
      <c r="E38" s="58"/>
      <c r="F38" s="85"/>
      <c r="G38" s="52"/>
      <c r="H38" s="88"/>
      <c r="I38" s="40"/>
    </row>
    <row r="39" spans="1:9" ht="21" customHeight="1">
      <c r="A39" s="77"/>
      <c r="B39" s="77"/>
      <c r="C39" s="50"/>
      <c r="D39" s="51"/>
      <c r="E39" s="57"/>
      <c r="F39" s="84"/>
      <c r="G39" s="55"/>
      <c r="H39" s="87"/>
      <c r="I39" s="39"/>
    </row>
    <row r="40" spans="1:9" ht="21" customHeight="1">
      <c r="A40" s="76"/>
      <c r="B40" s="76"/>
      <c r="C40" s="48"/>
      <c r="D40" s="52"/>
      <c r="E40" s="58"/>
      <c r="F40" s="85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80" t="s">
        <v>149</v>
      </c>
      <c r="B42" s="76"/>
      <c r="C42" s="48"/>
      <c r="D42" s="52"/>
      <c r="E42" s="58"/>
      <c r="F42" s="63"/>
      <c r="G42" s="52"/>
      <c r="H42" s="88"/>
      <c r="I42" s="40"/>
    </row>
    <row r="44" spans="1:9" ht="20.45" customHeight="1">
      <c r="A44" s="81"/>
      <c r="B44" s="82"/>
      <c r="C44" s="82"/>
      <c r="D44" s="82"/>
      <c r="E44" s="82"/>
      <c r="F44" s="86"/>
      <c r="G44" s="82"/>
      <c r="H44" s="82"/>
      <c r="I44" s="82"/>
    </row>
    <row r="45" spans="1:9" ht="20.45" customHeight="1">
      <c r="D45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J122"/>
  <sheetViews>
    <sheetView view="pageBreakPreview" zoomScale="55" zoomScaleNormal="50" zoomScaleSheetLayoutView="55" workbookViewId="0">
      <pane xSplit="3" ySplit="2" topLeftCell="D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0" width="15.33203125" style="33" customWidth="1"/>
    <col min="11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'Ⅰ.校舎棟　中項目'!A4</f>
        <v>Ⅰ.校舎棟</v>
      </c>
      <c r="B3" s="100"/>
      <c r="C3" s="111"/>
      <c r="D3" s="55"/>
      <c r="E3" s="57"/>
      <c r="F3" s="62"/>
      <c r="G3" s="55"/>
      <c r="H3" s="69"/>
      <c r="I3" s="100"/>
    </row>
    <row r="4" spans="1:9" ht="21" customHeight="1">
      <c r="A4" s="89" t="s">
        <v>1752</v>
      </c>
      <c r="B4" s="101" t="s">
        <v>1212</v>
      </c>
      <c r="C4" s="42"/>
      <c r="D4" s="118"/>
      <c r="E4" s="124"/>
      <c r="F4" s="126"/>
      <c r="G4" s="118"/>
      <c r="H4" s="124"/>
      <c r="I4" s="107"/>
    </row>
    <row r="5" spans="1:9" s="7" customFormat="1" ht="21" customHeight="1">
      <c r="A5" s="90"/>
      <c r="B5" s="102"/>
      <c r="C5" s="112"/>
      <c r="D5" s="119"/>
      <c r="E5" s="125"/>
      <c r="F5" s="127"/>
      <c r="G5" s="119"/>
      <c r="H5" s="129"/>
      <c r="I5" s="106"/>
    </row>
    <row r="6" spans="1:9" s="7" customFormat="1" ht="21" customHeight="1">
      <c r="A6" s="91" t="s">
        <v>1293</v>
      </c>
      <c r="B6" s="103"/>
      <c r="C6" s="42" t="s">
        <v>1939</v>
      </c>
      <c r="D6" s="118">
        <v>1</v>
      </c>
      <c r="E6" s="124"/>
      <c r="F6" s="126"/>
      <c r="G6" s="118"/>
      <c r="H6" s="124"/>
      <c r="I6" s="107"/>
    </row>
    <row r="7" spans="1:9" ht="21" customHeight="1">
      <c r="A7" s="92"/>
      <c r="B7" s="104"/>
      <c r="C7" s="112"/>
      <c r="D7" s="119"/>
      <c r="E7" s="125"/>
      <c r="F7" s="127"/>
      <c r="G7" s="55"/>
      <c r="H7" s="69"/>
      <c r="I7" s="100"/>
    </row>
    <row r="8" spans="1:9" ht="21" customHeight="1">
      <c r="A8" s="93" t="s">
        <v>339</v>
      </c>
      <c r="B8" s="105"/>
      <c r="C8" s="42" t="s">
        <v>1939</v>
      </c>
      <c r="D8" s="118">
        <v>1</v>
      </c>
      <c r="E8" s="124"/>
      <c r="F8" s="126"/>
      <c r="G8" s="52"/>
      <c r="H8" s="58"/>
      <c r="I8" s="101"/>
    </row>
    <row r="9" spans="1:9" s="7" customFormat="1" ht="21" customHeight="1">
      <c r="A9" s="94"/>
      <c r="B9" s="104"/>
      <c r="C9" s="112"/>
      <c r="D9" s="119"/>
      <c r="E9" s="125"/>
      <c r="F9" s="127"/>
      <c r="G9" s="119"/>
      <c r="H9" s="129"/>
      <c r="I9" s="106"/>
    </row>
    <row r="10" spans="1:9" s="7" customFormat="1" ht="21" customHeight="1">
      <c r="A10" s="93"/>
      <c r="B10" s="105"/>
      <c r="C10" s="42"/>
      <c r="D10" s="118"/>
      <c r="E10" s="124"/>
      <c r="F10" s="126"/>
      <c r="G10" s="118"/>
      <c r="H10" s="124"/>
      <c r="I10" s="107"/>
    </row>
    <row r="11" spans="1:9" ht="21" customHeight="1">
      <c r="A11" s="90"/>
      <c r="B11" s="102"/>
      <c r="C11" s="112"/>
      <c r="D11" s="119"/>
      <c r="E11" s="125"/>
      <c r="F11" s="127"/>
      <c r="G11" s="55"/>
      <c r="H11" s="69"/>
      <c r="I11" s="100"/>
    </row>
    <row r="12" spans="1:9" ht="21" customHeight="1">
      <c r="A12" s="91"/>
      <c r="B12" s="103"/>
      <c r="C12" s="42"/>
      <c r="D12" s="118"/>
      <c r="E12" s="124"/>
      <c r="F12" s="126"/>
      <c r="G12" s="52"/>
      <c r="H12" s="58"/>
      <c r="I12" s="101"/>
    </row>
    <row r="13" spans="1:9" ht="21" customHeight="1">
      <c r="A13" s="90"/>
      <c r="B13" s="102"/>
      <c r="C13" s="112"/>
      <c r="D13" s="119"/>
      <c r="E13" s="125"/>
      <c r="F13" s="127"/>
      <c r="G13" s="55"/>
      <c r="H13" s="69"/>
      <c r="I13" s="100"/>
    </row>
    <row r="14" spans="1:9" ht="21" customHeight="1">
      <c r="A14" s="91"/>
      <c r="B14" s="103"/>
      <c r="C14" s="42"/>
      <c r="D14" s="118"/>
      <c r="E14" s="124"/>
      <c r="F14" s="126"/>
      <c r="G14" s="52"/>
      <c r="H14" s="58"/>
      <c r="I14" s="101"/>
    </row>
    <row r="15" spans="1:9" ht="21" customHeight="1">
      <c r="A15" s="92"/>
      <c r="B15" s="104"/>
      <c r="C15" s="112"/>
      <c r="D15" s="119"/>
      <c r="E15" s="125"/>
      <c r="F15" s="127"/>
      <c r="G15" s="55"/>
      <c r="H15" s="69"/>
      <c r="I15" s="100"/>
    </row>
    <row r="16" spans="1:9" ht="21" customHeight="1">
      <c r="A16" s="93"/>
      <c r="B16" s="105"/>
      <c r="C16" s="95"/>
      <c r="D16" s="118"/>
      <c r="E16" s="124"/>
      <c r="F16" s="126"/>
      <c r="G16" s="52"/>
      <c r="H16" s="58"/>
      <c r="I16" s="101"/>
    </row>
    <row r="17" spans="1:9" ht="21" customHeight="1">
      <c r="A17" s="92"/>
      <c r="B17" s="104"/>
      <c r="C17" s="113"/>
      <c r="D17" s="119"/>
      <c r="E17" s="125"/>
      <c r="F17" s="127"/>
      <c r="G17" s="55"/>
      <c r="H17" s="69"/>
      <c r="I17" s="100"/>
    </row>
    <row r="18" spans="1:9" ht="21" customHeight="1">
      <c r="A18" s="93"/>
      <c r="B18" s="105"/>
      <c r="C18" s="95"/>
      <c r="D18" s="118"/>
      <c r="E18" s="124"/>
      <c r="F18" s="126"/>
      <c r="G18" s="52"/>
      <c r="H18" s="58"/>
      <c r="I18" s="101"/>
    </row>
    <row r="19" spans="1:9" s="7" customFormat="1" ht="21" customHeight="1">
      <c r="A19" s="94"/>
      <c r="B19" s="104"/>
      <c r="C19" s="113"/>
      <c r="D19" s="119"/>
      <c r="E19" s="125"/>
      <c r="F19" s="127"/>
      <c r="G19" s="119"/>
      <c r="H19" s="129"/>
      <c r="I19" s="106"/>
    </row>
    <row r="20" spans="1:9" s="7" customFormat="1" ht="21" customHeight="1">
      <c r="A20" s="93"/>
      <c r="B20" s="105"/>
      <c r="C20" s="95"/>
      <c r="D20" s="118"/>
      <c r="E20" s="124"/>
      <c r="F20" s="126"/>
      <c r="G20" s="118"/>
      <c r="H20" s="124"/>
      <c r="I20" s="107"/>
    </row>
    <row r="21" spans="1:9" ht="21" customHeight="1">
      <c r="A21" s="92"/>
      <c r="B21" s="104"/>
      <c r="C21" s="113"/>
      <c r="D21" s="119"/>
      <c r="E21" s="125"/>
      <c r="F21" s="127"/>
      <c r="G21" s="55"/>
      <c r="H21" s="69"/>
      <c r="I21" s="100"/>
    </row>
    <row r="22" spans="1:9" ht="21" customHeight="1">
      <c r="A22" s="93"/>
      <c r="B22" s="105"/>
      <c r="C22" s="95"/>
      <c r="D22" s="118"/>
      <c r="E22" s="124"/>
      <c r="F22" s="126"/>
      <c r="G22" s="52"/>
      <c r="H22" s="58"/>
      <c r="I22" s="101"/>
    </row>
    <row r="23" spans="1:9" s="7" customFormat="1" ht="21" customHeight="1">
      <c r="A23" s="94"/>
      <c r="B23" s="104"/>
      <c r="C23" s="113"/>
      <c r="D23" s="119"/>
      <c r="E23" s="125"/>
      <c r="F23" s="127"/>
      <c r="G23" s="119"/>
      <c r="H23" s="129"/>
      <c r="I23" s="106"/>
    </row>
    <row r="24" spans="1:9" s="7" customFormat="1" ht="21" customHeight="1">
      <c r="A24" s="93"/>
      <c r="B24" s="105"/>
      <c r="C24" s="95"/>
      <c r="D24" s="118"/>
      <c r="E24" s="124"/>
      <c r="F24" s="126"/>
      <c r="G24" s="118"/>
      <c r="H24" s="124"/>
      <c r="I24" s="107"/>
    </row>
    <row r="25" spans="1:9" s="7" customFormat="1" ht="21" customHeight="1">
      <c r="A25" s="94"/>
      <c r="B25" s="104"/>
      <c r="C25" s="113"/>
      <c r="D25" s="119"/>
      <c r="E25" s="125"/>
      <c r="F25" s="127"/>
      <c r="G25" s="119"/>
      <c r="H25" s="129"/>
      <c r="I25" s="106"/>
    </row>
    <row r="26" spans="1:9" s="7" customFormat="1" ht="21" customHeight="1">
      <c r="A26" s="93"/>
      <c r="B26" s="105"/>
      <c r="C26" s="95"/>
      <c r="D26" s="118"/>
      <c r="E26" s="124"/>
      <c r="F26" s="126"/>
      <c r="G26" s="118"/>
      <c r="H26" s="124"/>
      <c r="I26" s="107"/>
    </row>
    <row r="27" spans="1:9" ht="21" customHeight="1">
      <c r="A27" s="92"/>
      <c r="B27" s="104"/>
      <c r="C27" s="113"/>
      <c r="D27" s="119"/>
      <c r="E27" s="125"/>
      <c r="F27" s="127"/>
      <c r="G27" s="55"/>
      <c r="H27" s="69"/>
      <c r="I27" s="100"/>
    </row>
    <row r="28" spans="1:9" ht="21" customHeight="1">
      <c r="A28" s="93"/>
      <c r="B28" s="105"/>
      <c r="C28" s="95"/>
      <c r="D28" s="118"/>
      <c r="E28" s="124"/>
      <c r="F28" s="126"/>
      <c r="G28" s="52"/>
      <c r="H28" s="58"/>
      <c r="I28" s="101"/>
    </row>
    <row r="29" spans="1:9" ht="21" customHeight="1">
      <c r="A29" s="92"/>
      <c r="B29" s="104"/>
      <c r="C29" s="113"/>
      <c r="D29" s="119"/>
      <c r="E29" s="125"/>
      <c r="F29" s="127"/>
      <c r="G29" s="55"/>
      <c r="H29" s="69"/>
      <c r="I29" s="100"/>
    </row>
    <row r="30" spans="1:9" ht="21" customHeight="1">
      <c r="A30" s="93"/>
      <c r="B30" s="105"/>
      <c r="C30" s="95"/>
      <c r="D30" s="118"/>
      <c r="E30" s="124"/>
      <c r="F30" s="126"/>
      <c r="G30" s="52"/>
      <c r="H30" s="58"/>
      <c r="I30" s="101"/>
    </row>
    <row r="31" spans="1:9" s="7" customFormat="1" ht="21" customHeight="1">
      <c r="A31" s="94"/>
      <c r="B31" s="104"/>
      <c r="C31" s="113"/>
      <c r="D31" s="119"/>
      <c r="E31" s="125"/>
      <c r="F31" s="127"/>
      <c r="G31" s="119"/>
      <c r="H31" s="129"/>
      <c r="I31" s="106"/>
    </row>
    <row r="32" spans="1:9" s="7" customFormat="1" ht="21" customHeight="1">
      <c r="A32" s="93"/>
      <c r="B32" s="105"/>
      <c r="C32" s="95"/>
      <c r="D32" s="118"/>
      <c r="E32" s="124"/>
      <c r="F32" s="126"/>
      <c r="G32" s="118"/>
      <c r="H32" s="124"/>
      <c r="I32" s="107"/>
    </row>
    <row r="33" spans="1:10" ht="21" customHeight="1">
      <c r="A33" s="92"/>
      <c r="B33" s="104"/>
      <c r="C33" s="113"/>
      <c r="D33" s="119"/>
      <c r="E33" s="125"/>
      <c r="F33" s="127"/>
      <c r="G33" s="55"/>
      <c r="H33" s="69"/>
      <c r="I33" s="100"/>
    </row>
    <row r="34" spans="1:10" ht="21" customHeight="1">
      <c r="A34" s="93"/>
      <c r="B34" s="105"/>
      <c r="C34" s="95"/>
      <c r="D34" s="118"/>
      <c r="E34" s="124"/>
      <c r="F34" s="126"/>
      <c r="G34" s="52"/>
      <c r="H34" s="58"/>
      <c r="I34" s="101"/>
    </row>
    <row r="35" spans="1:10" ht="21" customHeight="1">
      <c r="A35" s="92"/>
      <c r="B35" s="104"/>
      <c r="C35" s="113"/>
      <c r="D35" s="119"/>
      <c r="E35" s="125"/>
      <c r="F35" s="127"/>
      <c r="G35" s="55"/>
      <c r="H35" s="69"/>
      <c r="I35" s="100"/>
    </row>
    <row r="36" spans="1:10" ht="21" customHeight="1">
      <c r="A36" s="93"/>
      <c r="B36" s="105"/>
      <c r="C36" s="95"/>
      <c r="D36" s="118"/>
      <c r="E36" s="124"/>
      <c r="F36" s="126"/>
      <c r="G36" s="52"/>
      <c r="H36" s="58"/>
      <c r="I36" s="101"/>
    </row>
    <row r="37" spans="1:10" s="7" customFormat="1" ht="21" customHeight="1">
      <c r="A37" s="94"/>
      <c r="B37" s="104"/>
      <c r="C37" s="113"/>
      <c r="D37" s="119"/>
      <c r="E37" s="125"/>
      <c r="F37" s="127"/>
      <c r="G37" s="119"/>
      <c r="H37" s="129"/>
      <c r="I37" s="106"/>
    </row>
    <row r="38" spans="1:10" s="7" customFormat="1" ht="21" customHeight="1">
      <c r="A38" s="93"/>
      <c r="B38" s="105"/>
      <c r="C38" s="95"/>
      <c r="D38" s="118"/>
      <c r="E38" s="124"/>
      <c r="F38" s="126"/>
      <c r="G38" s="118"/>
      <c r="H38" s="124"/>
      <c r="I38" s="107"/>
    </row>
    <row r="39" spans="1:10" ht="21" customHeight="1">
      <c r="A39" s="92"/>
      <c r="B39" s="104"/>
      <c r="C39" s="113"/>
      <c r="D39" s="119"/>
      <c r="E39" s="125"/>
      <c r="F39" s="127"/>
      <c r="G39" s="55"/>
      <c r="H39" s="69"/>
      <c r="I39" s="100"/>
    </row>
    <row r="40" spans="1:10" ht="21" customHeight="1">
      <c r="A40" s="95" t="s">
        <v>2275</v>
      </c>
      <c r="B40" s="105"/>
      <c r="C40" s="95"/>
      <c r="D40" s="118"/>
      <c r="E40" s="124"/>
      <c r="F40" s="126"/>
      <c r="G40" s="52"/>
      <c r="H40" s="58"/>
      <c r="I40" s="101"/>
    </row>
    <row r="41" spans="1:10" ht="21" customHeight="1">
      <c r="A41" s="92"/>
      <c r="B41" s="104"/>
      <c r="C41" s="113"/>
      <c r="D41" s="119"/>
      <c r="E41" s="125"/>
      <c r="F41" s="127"/>
      <c r="G41" s="55"/>
      <c r="H41" s="69"/>
      <c r="I41" s="100"/>
    </row>
    <row r="42" spans="1:10" ht="21" customHeight="1">
      <c r="A42" s="93"/>
      <c r="B42" s="105"/>
      <c r="C42" s="95"/>
      <c r="D42" s="118"/>
      <c r="E42" s="124"/>
      <c r="F42" s="126"/>
      <c r="G42" s="52"/>
      <c r="H42" s="58"/>
      <c r="I42" s="101"/>
    </row>
    <row r="43" spans="1:10" ht="21" customHeight="1">
      <c r="A43" s="90"/>
      <c r="B43" s="106"/>
      <c r="C43" s="114"/>
      <c r="D43" s="120"/>
      <c r="E43" s="125"/>
      <c r="F43" s="127"/>
      <c r="G43" s="128"/>
      <c r="H43" s="129"/>
      <c r="I43" s="106"/>
    </row>
    <row r="44" spans="1:10" ht="21" customHeight="1">
      <c r="A44" s="91" t="s">
        <v>1293</v>
      </c>
      <c r="B44" s="107"/>
      <c r="C44" s="95"/>
      <c r="D44" s="118"/>
      <c r="E44" s="124"/>
      <c r="F44" s="126"/>
      <c r="G44" s="118"/>
      <c r="H44" s="124"/>
      <c r="I44" s="107"/>
      <c r="J44" s="133"/>
    </row>
    <row r="45" spans="1:10" ht="21" customHeight="1">
      <c r="A45" s="96"/>
      <c r="B45" s="106"/>
      <c r="C45" s="113"/>
      <c r="D45" s="119"/>
      <c r="E45" s="125"/>
      <c r="F45" s="127"/>
      <c r="G45" s="119"/>
      <c r="H45" s="129"/>
      <c r="I45" s="106"/>
    </row>
    <row r="46" spans="1:10" ht="21" customHeight="1">
      <c r="A46" s="97" t="s">
        <v>322</v>
      </c>
      <c r="B46" s="107" t="s">
        <v>45</v>
      </c>
      <c r="C46" s="95" t="s">
        <v>1862</v>
      </c>
      <c r="D46" s="118">
        <v>783</v>
      </c>
      <c r="E46" s="124"/>
      <c r="F46" s="126"/>
      <c r="G46" s="118"/>
      <c r="H46" s="124"/>
      <c r="I46" s="107"/>
      <c r="J46" s="133"/>
    </row>
    <row r="47" spans="1:10" ht="21" customHeight="1">
      <c r="A47" s="96"/>
      <c r="B47" s="106"/>
      <c r="C47" s="115"/>
      <c r="D47" s="119"/>
      <c r="E47" s="125"/>
      <c r="F47" s="127"/>
      <c r="G47" s="119"/>
      <c r="H47" s="129"/>
      <c r="I47" s="106"/>
    </row>
    <row r="48" spans="1:10" ht="21" customHeight="1">
      <c r="A48" s="97" t="s">
        <v>631</v>
      </c>
      <c r="B48" s="107"/>
      <c r="C48" s="95" t="s">
        <v>2283</v>
      </c>
      <c r="D48" s="118">
        <v>2315</v>
      </c>
      <c r="E48" s="124"/>
      <c r="F48" s="126"/>
      <c r="G48" s="118"/>
      <c r="H48" s="124"/>
      <c r="I48" s="107"/>
    </row>
    <row r="49" spans="1:10" ht="21" customHeight="1">
      <c r="A49" s="96"/>
      <c r="B49" s="106"/>
      <c r="C49" s="115"/>
      <c r="D49" s="119"/>
      <c r="E49" s="125"/>
      <c r="F49" s="127"/>
      <c r="G49" s="119"/>
      <c r="H49" s="129"/>
      <c r="I49" s="106"/>
    </row>
    <row r="50" spans="1:10" ht="21" customHeight="1">
      <c r="A50" s="97" t="s">
        <v>975</v>
      </c>
      <c r="B50" s="107"/>
      <c r="C50" s="95" t="s">
        <v>2282</v>
      </c>
      <c r="D50" s="118">
        <v>38</v>
      </c>
      <c r="E50" s="124"/>
      <c r="F50" s="126"/>
      <c r="G50" s="118"/>
      <c r="H50" s="124"/>
      <c r="I50" s="107"/>
    </row>
    <row r="51" spans="1:10" ht="21" customHeight="1">
      <c r="A51" s="96"/>
      <c r="B51" s="108"/>
      <c r="C51" s="115"/>
      <c r="D51" s="119"/>
      <c r="E51" s="125"/>
      <c r="F51" s="127"/>
      <c r="G51" s="119"/>
      <c r="H51" s="129"/>
      <c r="I51" s="106"/>
    </row>
    <row r="52" spans="1:10" ht="21" customHeight="1">
      <c r="A52" s="97" t="s">
        <v>2281</v>
      </c>
      <c r="B52" s="109" t="s">
        <v>2542</v>
      </c>
      <c r="C52" s="95" t="s">
        <v>1862</v>
      </c>
      <c r="D52" s="118">
        <v>311</v>
      </c>
      <c r="E52" s="124"/>
      <c r="F52" s="126"/>
      <c r="G52" s="118"/>
      <c r="H52" s="124"/>
      <c r="I52" s="107"/>
    </row>
    <row r="53" spans="1:10" ht="21" customHeight="1">
      <c r="A53" s="96"/>
      <c r="B53" s="108"/>
      <c r="C53" s="115"/>
      <c r="D53" s="121"/>
      <c r="E53" s="125"/>
      <c r="F53" s="127"/>
      <c r="G53" s="128"/>
      <c r="H53" s="129"/>
      <c r="I53" s="106"/>
    </row>
    <row r="54" spans="1:10" ht="21" customHeight="1">
      <c r="A54" s="97" t="s">
        <v>2280</v>
      </c>
      <c r="B54" s="109" t="s">
        <v>2542</v>
      </c>
      <c r="C54" s="95" t="s">
        <v>1862</v>
      </c>
      <c r="D54" s="122">
        <v>409</v>
      </c>
      <c r="E54" s="124"/>
      <c r="F54" s="126"/>
      <c r="G54" s="118"/>
      <c r="H54" s="124"/>
      <c r="I54" s="107"/>
      <c r="J54" s="133"/>
    </row>
    <row r="55" spans="1:10" ht="21" customHeight="1">
      <c r="A55" s="96"/>
      <c r="B55" s="108"/>
      <c r="C55" s="115"/>
      <c r="D55" s="121"/>
      <c r="E55" s="125"/>
      <c r="F55" s="127"/>
      <c r="G55" s="128"/>
      <c r="H55" s="129"/>
      <c r="I55" s="106"/>
    </row>
    <row r="56" spans="1:10" ht="21" customHeight="1">
      <c r="A56" s="97" t="s">
        <v>2145</v>
      </c>
      <c r="B56" s="109" t="s">
        <v>1574</v>
      </c>
      <c r="C56" s="95" t="s">
        <v>1862</v>
      </c>
      <c r="D56" s="122">
        <v>1062</v>
      </c>
      <c r="E56" s="124"/>
      <c r="F56" s="126"/>
      <c r="G56" s="118"/>
      <c r="H56" s="124"/>
      <c r="I56" s="107"/>
      <c r="J56" s="133"/>
    </row>
    <row r="57" spans="1:10" ht="21" customHeight="1">
      <c r="A57" s="96"/>
      <c r="B57" s="108" t="s">
        <v>2541</v>
      </c>
      <c r="C57" s="115"/>
      <c r="D57" s="123"/>
      <c r="E57" s="125"/>
      <c r="F57" s="127"/>
      <c r="G57" s="119"/>
      <c r="H57" s="129"/>
      <c r="I57" s="104" t="s">
        <v>2031</v>
      </c>
    </row>
    <row r="58" spans="1:10" ht="21" customHeight="1">
      <c r="A58" s="97" t="s">
        <v>2279</v>
      </c>
      <c r="B58" s="109" t="s">
        <v>1174</v>
      </c>
      <c r="C58" s="95" t="s">
        <v>1862</v>
      </c>
      <c r="D58" s="122">
        <v>783</v>
      </c>
      <c r="E58" s="124"/>
      <c r="F58" s="126"/>
      <c r="G58" s="118"/>
      <c r="H58" s="124"/>
      <c r="I58" s="105" t="s">
        <v>854</v>
      </c>
    </row>
    <row r="59" spans="1:10" ht="21" customHeight="1">
      <c r="A59" s="96"/>
      <c r="B59" s="110" t="s">
        <v>2539</v>
      </c>
      <c r="C59" s="115"/>
      <c r="D59" s="123"/>
      <c r="E59" s="125"/>
      <c r="F59" s="127"/>
      <c r="G59" s="119"/>
      <c r="H59" s="129"/>
      <c r="I59" s="104" t="s">
        <v>2289</v>
      </c>
    </row>
    <row r="60" spans="1:10" ht="21" customHeight="1">
      <c r="A60" s="97" t="s">
        <v>2145</v>
      </c>
      <c r="B60" s="109" t="s">
        <v>1174</v>
      </c>
      <c r="C60" s="95" t="s">
        <v>1862</v>
      </c>
      <c r="D60" s="122">
        <v>333</v>
      </c>
      <c r="E60" s="124"/>
      <c r="F60" s="126"/>
      <c r="G60" s="118"/>
      <c r="H60" s="124"/>
      <c r="I60" s="105" t="s">
        <v>451</v>
      </c>
    </row>
    <row r="61" spans="1:10" ht="21" customHeight="1">
      <c r="A61" s="98"/>
      <c r="B61" s="108"/>
      <c r="C61" s="116"/>
      <c r="D61" s="123"/>
      <c r="E61" s="125"/>
      <c r="F61" s="127"/>
      <c r="G61" s="119"/>
      <c r="H61" s="129"/>
      <c r="I61" s="106"/>
    </row>
    <row r="62" spans="1:10" ht="21" customHeight="1">
      <c r="A62" s="99" t="s">
        <v>934</v>
      </c>
      <c r="B62" s="109" t="s">
        <v>410</v>
      </c>
      <c r="C62" s="117" t="s">
        <v>1862</v>
      </c>
      <c r="D62" s="122">
        <v>720</v>
      </c>
      <c r="E62" s="124"/>
      <c r="F62" s="126"/>
      <c r="G62" s="118"/>
      <c r="H62" s="124"/>
      <c r="I62" s="107"/>
      <c r="J62" s="133"/>
    </row>
    <row r="63" spans="1:10" ht="21" customHeight="1">
      <c r="A63" s="98"/>
      <c r="B63" s="108"/>
      <c r="C63" s="116"/>
      <c r="D63" s="123"/>
      <c r="E63" s="125"/>
      <c r="F63" s="127"/>
      <c r="G63" s="119"/>
      <c r="H63" s="129"/>
      <c r="I63" s="106"/>
    </row>
    <row r="64" spans="1:10" ht="21" customHeight="1">
      <c r="A64" s="99" t="s">
        <v>2537</v>
      </c>
      <c r="B64" s="109" t="s">
        <v>1658</v>
      </c>
      <c r="C64" s="117" t="s">
        <v>1862</v>
      </c>
      <c r="D64" s="122">
        <v>783</v>
      </c>
      <c r="E64" s="124"/>
      <c r="F64" s="126"/>
      <c r="G64" s="118"/>
      <c r="H64" s="124"/>
      <c r="I64" s="107"/>
      <c r="J64" s="133"/>
    </row>
    <row r="65" spans="1:10" ht="21" customHeight="1">
      <c r="A65" s="98"/>
      <c r="B65" s="108"/>
      <c r="C65" s="116"/>
      <c r="D65" s="123"/>
      <c r="E65" s="125"/>
      <c r="F65" s="127"/>
      <c r="G65" s="119"/>
      <c r="H65" s="129"/>
      <c r="I65" s="106"/>
    </row>
    <row r="66" spans="1:10" ht="21" customHeight="1">
      <c r="A66" s="99" t="s">
        <v>2145</v>
      </c>
      <c r="B66" s="109" t="s">
        <v>410</v>
      </c>
      <c r="C66" s="117" t="s">
        <v>1862</v>
      </c>
      <c r="D66" s="122">
        <v>333</v>
      </c>
      <c r="E66" s="124"/>
      <c r="F66" s="126"/>
      <c r="G66" s="118"/>
      <c r="H66" s="124"/>
      <c r="I66" s="107"/>
      <c r="J66" s="133"/>
    </row>
    <row r="67" spans="1:10" ht="21" customHeight="1">
      <c r="A67" s="96"/>
      <c r="B67" s="106"/>
      <c r="C67" s="115"/>
      <c r="D67" s="119"/>
      <c r="E67" s="125"/>
      <c r="F67" s="127"/>
      <c r="G67" s="119"/>
      <c r="H67" s="129"/>
      <c r="I67" s="106"/>
    </row>
    <row r="68" spans="1:10" ht="21" customHeight="1">
      <c r="A68" s="97" t="s">
        <v>1867</v>
      </c>
      <c r="B68" s="107" t="s">
        <v>2277</v>
      </c>
      <c r="C68" s="95" t="s">
        <v>1862</v>
      </c>
      <c r="D68" s="118">
        <v>39.700000000000003</v>
      </c>
      <c r="E68" s="124"/>
      <c r="F68" s="126"/>
      <c r="G68" s="118"/>
      <c r="H68" s="124"/>
      <c r="I68" s="107"/>
    </row>
    <row r="69" spans="1:10" ht="21" customHeight="1">
      <c r="A69" s="96"/>
      <c r="B69" s="106"/>
      <c r="C69" s="115"/>
      <c r="D69" s="119"/>
      <c r="E69" s="125"/>
      <c r="F69" s="127"/>
      <c r="G69" s="119"/>
      <c r="H69" s="129"/>
      <c r="I69" s="106"/>
    </row>
    <row r="70" spans="1:10" ht="21" customHeight="1">
      <c r="A70" s="97" t="s">
        <v>2145</v>
      </c>
      <c r="B70" s="107" t="s">
        <v>2288</v>
      </c>
      <c r="C70" s="95" t="s">
        <v>1862</v>
      </c>
      <c r="D70" s="118">
        <v>81.400000000000006</v>
      </c>
      <c r="E70" s="124"/>
      <c r="F70" s="126"/>
      <c r="G70" s="118"/>
      <c r="H70" s="124"/>
      <c r="I70" s="107"/>
    </row>
    <row r="71" spans="1:10" ht="21" customHeight="1">
      <c r="A71" s="96"/>
      <c r="B71" s="106"/>
      <c r="C71" s="115"/>
      <c r="D71" s="119"/>
      <c r="E71" s="125"/>
      <c r="F71" s="127"/>
      <c r="G71" s="119"/>
      <c r="H71" s="129"/>
      <c r="I71" s="106"/>
    </row>
    <row r="72" spans="1:10" ht="21" customHeight="1">
      <c r="A72" s="97" t="s">
        <v>2145</v>
      </c>
      <c r="B72" s="107" t="s">
        <v>2276</v>
      </c>
      <c r="C72" s="95" t="s">
        <v>1862</v>
      </c>
      <c r="D72" s="118">
        <v>82.5</v>
      </c>
      <c r="E72" s="124"/>
      <c r="F72" s="126"/>
      <c r="G72" s="118"/>
      <c r="H72" s="124"/>
      <c r="I72" s="107"/>
    </row>
    <row r="73" spans="1:10" ht="21" customHeight="1">
      <c r="A73" s="96"/>
      <c r="B73" s="106"/>
      <c r="C73" s="113"/>
      <c r="D73" s="119"/>
      <c r="E73" s="125"/>
      <c r="F73" s="127"/>
      <c r="G73" s="119"/>
      <c r="H73" s="129"/>
      <c r="I73" s="130"/>
    </row>
    <row r="74" spans="1:10" ht="21" customHeight="1">
      <c r="A74" s="97" t="s">
        <v>2286</v>
      </c>
      <c r="B74" s="105" t="s">
        <v>1597</v>
      </c>
      <c r="C74" s="95" t="s">
        <v>2283</v>
      </c>
      <c r="D74" s="118">
        <v>728</v>
      </c>
      <c r="E74" s="124"/>
      <c r="F74" s="126"/>
      <c r="G74" s="118"/>
      <c r="H74" s="124"/>
      <c r="I74" s="131"/>
      <c r="J74" s="133"/>
    </row>
    <row r="75" spans="1:10" ht="21" customHeight="1">
      <c r="A75" s="96"/>
      <c r="B75" s="106"/>
      <c r="C75" s="115"/>
      <c r="D75" s="119"/>
      <c r="E75" s="125"/>
      <c r="F75" s="127"/>
      <c r="G75" s="119"/>
      <c r="H75" s="129"/>
      <c r="I75" s="106"/>
    </row>
    <row r="76" spans="1:10" ht="21" customHeight="1">
      <c r="A76" s="97" t="s">
        <v>2285</v>
      </c>
      <c r="B76" s="107" t="s">
        <v>215</v>
      </c>
      <c r="C76" s="95" t="s">
        <v>2283</v>
      </c>
      <c r="D76" s="118">
        <v>728</v>
      </c>
      <c r="E76" s="124"/>
      <c r="F76" s="126"/>
      <c r="G76" s="118"/>
      <c r="H76" s="124"/>
      <c r="I76" s="107"/>
    </row>
    <row r="77" spans="1:10" ht="21" customHeight="1">
      <c r="A77" s="96"/>
      <c r="B77" s="106"/>
      <c r="C77" s="115"/>
      <c r="D77" s="119"/>
      <c r="E77" s="125"/>
      <c r="F77" s="127"/>
      <c r="G77" s="119"/>
      <c r="H77" s="129"/>
      <c r="I77" s="106"/>
    </row>
    <row r="78" spans="1:10" ht="21" customHeight="1">
      <c r="A78" s="97" t="s">
        <v>2234</v>
      </c>
      <c r="B78" s="107"/>
      <c r="C78" s="95" t="s">
        <v>7</v>
      </c>
      <c r="D78" s="118">
        <v>1</v>
      </c>
      <c r="E78" s="124"/>
      <c r="F78" s="126"/>
      <c r="G78" s="118"/>
      <c r="H78" s="124"/>
      <c r="I78" s="107"/>
    </row>
    <row r="79" spans="1:10" ht="21" customHeight="1">
      <c r="A79" s="96"/>
      <c r="B79" s="106"/>
      <c r="C79" s="115"/>
      <c r="D79" s="119"/>
      <c r="E79" s="125"/>
      <c r="F79" s="127"/>
      <c r="G79" s="119"/>
      <c r="H79" s="129"/>
      <c r="I79" s="106"/>
    </row>
    <row r="80" spans="1:10" ht="21" customHeight="1">
      <c r="A80" s="97" t="s">
        <v>2284</v>
      </c>
      <c r="B80" s="107"/>
      <c r="C80" s="95" t="s">
        <v>7</v>
      </c>
      <c r="D80" s="118">
        <v>1</v>
      </c>
      <c r="E80" s="124"/>
      <c r="F80" s="126"/>
      <c r="G80" s="118"/>
      <c r="H80" s="124"/>
      <c r="I80" s="107"/>
    </row>
    <row r="81" spans="1:10" ht="21" customHeight="1">
      <c r="A81" s="90"/>
      <c r="B81" s="100"/>
      <c r="C81" s="111"/>
      <c r="D81" s="55"/>
      <c r="E81" s="125"/>
      <c r="F81" s="127"/>
      <c r="G81" s="55"/>
      <c r="H81" s="69"/>
      <c r="I81" s="100"/>
    </row>
    <row r="82" spans="1:10" ht="21" customHeight="1">
      <c r="A82" s="95" t="s">
        <v>2274</v>
      </c>
      <c r="B82" s="101"/>
      <c r="C82" s="42"/>
      <c r="D82" s="52"/>
      <c r="E82" s="124"/>
      <c r="F82" s="126"/>
      <c r="G82" s="52"/>
      <c r="H82" s="58"/>
      <c r="I82" s="101"/>
    </row>
    <row r="83" spans="1:10" ht="21" customHeight="1">
      <c r="A83" s="92"/>
      <c r="B83" s="106"/>
      <c r="C83" s="114"/>
      <c r="D83" s="120"/>
      <c r="E83" s="125"/>
      <c r="F83" s="127"/>
      <c r="G83" s="128"/>
      <c r="H83" s="129"/>
      <c r="I83" s="106"/>
    </row>
    <row r="84" spans="1:10" ht="21" customHeight="1">
      <c r="A84" s="93" t="s">
        <v>339</v>
      </c>
      <c r="B84" s="107"/>
      <c r="C84" s="95"/>
      <c r="D84" s="118"/>
      <c r="E84" s="124"/>
      <c r="F84" s="126"/>
      <c r="G84" s="118"/>
      <c r="H84" s="124"/>
      <c r="I84" s="107"/>
      <c r="J84" s="133"/>
    </row>
    <row r="85" spans="1:10" ht="21" customHeight="1">
      <c r="A85" s="96"/>
      <c r="B85" s="106"/>
      <c r="C85" s="113"/>
      <c r="D85" s="119"/>
      <c r="E85" s="125"/>
      <c r="F85" s="127"/>
      <c r="G85" s="119"/>
      <c r="H85" s="129"/>
      <c r="I85" s="106"/>
    </row>
    <row r="86" spans="1:10" ht="21" customHeight="1">
      <c r="A86" s="97" t="s">
        <v>322</v>
      </c>
      <c r="B86" s="107" t="s">
        <v>45</v>
      </c>
      <c r="C86" s="95" t="s">
        <v>1862</v>
      </c>
      <c r="D86" s="118">
        <v>11.7</v>
      </c>
      <c r="E86" s="124"/>
      <c r="F86" s="126"/>
      <c r="G86" s="118"/>
      <c r="H86" s="124"/>
      <c r="I86" s="107"/>
      <c r="J86" s="133"/>
    </row>
    <row r="87" spans="1:10" ht="21" customHeight="1">
      <c r="A87" s="96"/>
      <c r="B87" s="106"/>
      <c r="C87" s="115"/>
      <c r="D87" s="119"/>
      <c r="E87" s="125"/>
      <c r="F87" s="127"/>
      <c r="G87" s="119"/>
      <c r="H87" s="129"/>
      <c r="I87" s="106"/>
    </row>
    <row r="88" spans="1:10" ht="21" customHeight="1">
      <c r="A88" s="97" t="s">
        <v>631</v>
      </c>
      <c r="B88" s="107"/>
      <c r="C88" s="95" t="s">
        <v>2283</v>
      </c>
      <c r="D88" s="118">
        <v>67.5</v>
      </c>
      <c r="E88" s="124"/>
      <c r="F88" s="126"/>
      <c r="G88" s="118"/>
      <c r="H88" s="124"/>
      <c r="I88" s="107"/>
    </row>
    <row r="89" spans="1:10" ht="21" customHeight="1">
      <c r="A89" s="96"/>
      <c r="B89" s="106"/>
      <c r="C89" s="115"/>
      <c r="D89" s="119"/>
      <c r="E89" s="125"/>
      <c r="F89" s="127"/>
      <c r="G89" s="119"/>
      <c r="H89" s="129"/>
      <c r="I89" s="106"/>
    </row>
    <row r="90" spans="1:10" ht="21" customHeight="1">
      <c r="A90" s="97" t="s">
        <v>975</v>
      </c>
      <c r="B90" s="107"/>
      <c r="C90" s="95" t="s">
        <v>2282</v>
      </c>
      <c r="D90" s="118">
        <v>10</v>
      </c>
      <c r="E90" s="124"/>
      <c r="F90" s="126"/>
      <c r="G90" s="118"/>
      <c r="H90" s="124"/>
      <c r="I90" s="107"/>
    </row>
    <row r="91" spans="1:10" ht="21" customHeight="1">
      <c r="A91" s="96"/>
      <c r="B91" s="108"/>
      <c r="C91" s="115"/>
      <c r="D91" s="119"/>
      <c r="E91" s="125"/>
      <c r="F91" s="127"/>
      <c r="G91" s="119"/>
      <c r="H91" s="129"/>
      <c r="I91" s="106"/>
    </row>
    <row r="92" spans="1:10" ht="21" customHeight="1">
      <c r="A92" s="97" t="s">
        <v>2281</v>
      </c>
      <c r="B92" s="109" t="s">
        <v>2542</v>
      </c>
      <c r="C92" s="95" t="s">
        <v>1862</v>
      </c>
      <c r="D92" s="118">
        <v>8.1</v>
      </c>
      <c r="E92" s="124"/>
      <c r="F92" s="126"/>
      <c r="G92" s="118"/>
      <c r="H92" s="124"/>
      <c r="I92" s="107"/>
    </row>
    <row r="93" spans="1:10" ht="21" customHeight="1">
      <c r="A93" s="96"/>
      <c r="B93" s="108"/>
      <c r="C93" s="115"/>
      <c r="D93" s="120"/>
      <c r="E93" s="125"/>
      <c r="F93" s="127"/>
      <c r="G93" s="128"/>
      <c r="H93" s="129"/>
      <c r="I93" s="106"/>
    </row>
    <row r="94" spans="1:10" ht="21" customHeight="1">
      <c r="A94" s="97" t="s">
        <v>2280</v>
      </c>
      <c r="B94" s="109" t="s">
        <v>2542</v>
      </c>
      <c r="C94" s="95" t="s">
        <v>1862</v>
      </c>
      <c r="D94" s="118">
        <v>72.3</v>
      </c>
      <c r="E94" s="124"/>
      <c r="F94" s="126"/>
      <c r="G94" s="118"/>
      <c r="H94" s="124"/>
      <c r="I94" s="107"/>
      <c r="J94" s="133"/>
    </row>
    <row r="95" spans="1:10" ht="21" customHeight="1">
      <c r="A95" s="96"/>
      <c r="B95" s="108" t="s">
        <v>2541</v>
      </c>
      <c r="C95" s="115"/>
      <c r="D95" s="119"/>
      <c r="E95" s="125"/>
      <c r="F95" s="127"/>
      <c r="G95" s="119"/>
      <c r="H95" s="129"/>
      <c r="I95" s="110" t="s">
        <v>2031</v>
      </c>
    </row>
    <row r="96" spans="1:10" ht="21" customHeight="1">
      <c r="A96" s="97" t="s">
        <v>2279</v>
      </c>
      <c r="B96" s="109" t="s">
        <v>1174</v>
      </c>
      <c r="C96" s="95" t="s">
        <v>1862</v>
      </c>
      <c r="D96" s="118">
        <v>11.7</v>
      </c>
      <c r="E96" s="124"/>
      <c r="F96" s="126"/>
      <c r="G96" s="118"/>
      <c r="H96" s="124"/>
      <c r="I96" s="132" t="s">
        <v>2540</v>
      </c>
    </row>
    <row r="97" spans="1:10" ht="21" customHeight="1">
      <c r="A97" s="96"/>
      <c r="B97" s="110" t="s">
        <v>2539</v>
      </c>
      <c r="C97" s="115"/>
      <c r="D97" s="119"/>
      <c r="E97" s="125"/>
      <c r="F97" s="127"/>
      <c r="G97" s="119"/>
      <c r="H97" s="129"/>
      <c r="I97" s="104" t="s">
        <v>2324</v>
      </c>
    </row>
    <row r="98" spans="1:10" ht="21" customHeight="1">
      <c r="A98" s="97" t="s">
        <v>2145</v>
      </c>
      <c r="B98" s="109" t="s">
        <v>1174</v>
      </c>
      <c r="C98" s="95" t="s">
        <v>1862</v>
      </c>
      <c r="D98" s="118">
        <v>138</v>
      </c>
      <c r="E98" s="124"/>
      <c r="F98" s="126"/>
      <c r="G98" s="118"/>
      <c r="H98" s="124"/>
      <c r="I98" s="105" t="s">
        <v>2538</v>
      </c>
    </row>
    <row r="99" spans="1:10" ht="21" customHeight="1">
      <c r="A99" s="98"/>
      <c r="B99" s="108"/>
      <c r="C99" s="116"/>
      <c r="D99" s="123"/>
      <c r="E99" s="125"/>
      <c r="F99" s="127"/>
      <c r="G99" s="119"/>
      <c r="H99" s="129"/>
      <c r="I99" s="106"/>
    </row>
    <row r="100" spans="1:10" ht="21" customHeight="1">
      <c r="A100" s="99" t="s">
        <v>2537</v>
      </c>
      <c r="B100" s="109" t="s">
        <v>1658</v>
      </c>
      <c r="C100" s="117" t="s">
        <v>1862</v>
      </c>
      <c r="D100" s="122">
        <v>11.7</v>
      </c>
      <c r="E100" s="124"/>
      <c r="F100" s="126"/>
      <c r="G100" s="118"/>
      <c r="H100" s="124"/>
      <c r="I100" s="107"/>
      <c r="J100" s="133"/>
    </row>
    <row r="101" spans="1:10" ht="21" customHeight="1">
      <c r="A101" s="98"/>
      <c r="B101" s="108"/>
      <c r="C101" s="116"/>
      <c r="D101" s="123"/>
      <c r="E101" s="125"/>
      <c r="F101" s="127"/>
      <c r="G101" s="119"/>
      <c r="H101" s="129"/>
      <c r="I101" s="106"/>
    </row>
    <row r="102" spans="1:10" ht="21" customHeight="1">
      <c r="A102" s="99" t="s">
        <v>2145</v>
      </c>
      <c r="B102" s="109" t="s">
        <v>410</v>
      </c>
      <c r="C102" s="117" t="s">
        <v>1862</v>
      </c>
      <c r="D102" s="122">
        <v>138</v>
      </c>
      <c r="E102" s="124"/>
      <c r="F102" s="126"/>
      <c r="G102" s="118"/>
      <c r="H102" s="124"/>
      <c r="I102" s="107"/>
      <c r="J102" s="133"/>
    </row>
    <row r="103" spans="1:10" ht="21" customHeight="1">
      <c r="A103" s="96"/>
      <c r="B103" s="106"/>
      <c r="C103" s="115"/>
      <c r="D103" s="119"/>
      <c r="E103" s="125"/>
      <c r="F103" s="127"/>
      <c r="G103" s="119"/>
      <c r="H103" s="129"/>
      <c r="I103" s="104"/>
    </row>
    <row r="104" spans="1:10" ht="21" customHeight="1">
      <c r="A104" s="97" t="s">
        <v>1867</v>
      </c>
      <c r="B104" s="107" t="s">
        <v>2277</v>
      </c>
      <c r="C104" s="95" t="s">
        <v>1862</v>
      </c>
      <c r="D104" s="118">
        <v>2.1</v>
      </c>
      <c r="E104" s="124"/>
      <c r="F104" s="126"/>
      <c r="G104" s="118"/>
      <c r="H104" s="124"/>
      <c r="I104" s="105"/>
    </row>
    <row r="105" spans="1:10" ht="21" customHeight="1">
      <c r="A105" s="96"/>
      <c r="B105" s="106"/>
      <c r="C105" s="115"/>
      <c r="D105" s="119"/>
      <c r="E105" s="125"/>
      <c r="F105" s="127"/>
      <c r="G105" s="119"/>
      <c r="H105" s="129"/>
      <c r="I105" s="106"/>
    </row>
    <row r="106" spans="1:10" ht="21" customHeight="1">
      <c r="A106" s="97" t="s">
        <v>2145</v>
      </c>
      <c r="B106" s="107" t="s">
        <v>2276</v>
      </c>
      <c r="C106" s="95" t="s">
        <v>1862</v>
      </c>
      <c r="D106" s="118">
        <v>3.4</v>
      </c>
      <c r="E106" s="124"/>
      <c r="F106" s="126"/>
      <c r="G106" s="118"/>
      <c r="H106" s="124"/>
      <c r="I106" s="107"/>
    </row>
    <row r="107" spans="1:10" ht="21" customHeight="1">
      <c r="A107" s="96"/>
      <c r="B107" s="106"/>
      <c r="C107" s="115"/>
      <c r="D107" s="119"/>
      <c r="E107" s="125"/>
      <c r="F107" s="127"/>
      <c r="G107" s="119"/>
      <c r="H107" s="129"/>
      <c r="I107" s="106"/>
    </row>
    <row r="108" spans="1:10" ht="21" customHeight="1">
      <c r="A108" s="97" t="s">
        <v>2234</v>
      </c>
      <c r="B108" s="107"/>
      <c r="C108" s="95" t="s">
        <v>7</v>
      </c>
      <c r="D108" s="118">
        <v>1</v>
      </c>
      <c r="E108" s="124"/>
      <c r="F108" s="126"/>
      <c r="G108" s="118"/>
      <c r="H108" s="124"/>
      <c r="I108" s="107"/>
    </row>
    <row r="109" spans="1:10" ht="21" customHeight="1">
      <c r="A109" s="96"/>
      <c r="B109" s="106"/>
      <c r="C109" s="115"/>
      <c r="D109" s="119"/>
      <c r="E109" s="125"/>
      <c r="F109" s="127"/>
      <c r="G109" s="128"/>
      <c r="H109" s="129"/>
      <c r="I109" s="106"/>
    </row>
    <row r="110" spans="1:10" ht="21" customHeight="1">
      <c r="A110" s="97"/>
      <c r="B110" s="107"/>
      <c r="C110" s="95"/>
      <c r="D110" s="118"/>
      <c r="E110" s="124"/>
      <c r="F110" s="126"/>
      <c r="G110" s="118"/>
      <c r="H110" s="124"/>
      <c r="I110" s="107"/>
      <c r="J110" s="133"/>
    </row>
    <row r="111" spans="1:10" ht="21" customHeight="1">
      <c r="A111" s="96"/>
      <c r="B111" s="106"/>
      <c r="C111" s="115"/>
      <c r="D111" s="119"/>
      <c r="E111" s="125"/>
      <c r="F111" s="127"/>
      <c r="G111" s="128"/>
      <c r="H111" s="129"/>
      <c r="I111" s="106"/>
    </row>
    <row r="112" spans="1:10" ht="21" customHeight="1">
      <c r="A112" s="97"/>
      <c r="B112" s="107"/>
      <c r="C112" s="95"/>
      <c r="D112" s="118"/>
      <c r="E112" s="124"/>
      <c r="F112" s="126"/>
      <c r="G112" s="118"/>
      <c r="H112" s="124"/>
      <c r="I112" s="107"/>
      <c r="J112" s="133"/>
    </row>
    <row r="113" spans="1:10" ht="21" customHeight="1">
      <c r="A113" s="96"/>
      <c r="B113" s="106"/>
      <c r="C113" s="114"/>
      <c r="D113" s="120"/>
      <c r="E113" s="125"/>
      <c r="F113" s="127"/>
      <c r="G113" s="128"/>
      <c r="H113" s="129"/>
      <c r="I113" s="106"/>
    </row>
    <row r="114" spans="1:10" ht="21" customHeight="1">
      <c r="A114" s="97"/>
      <c r="B114" s="107"/>
      <c r="C114" s="95"/>
      <c r="D114" s="118"/>
      <c r="E114" s="124"/>
      <c r="F114" s="126"/>
      <c r="G114" s="118"/>
      <c r="H114" s="124"/>
      <c r="I114" s="107"/>
      <c r="J114" s="133"/>
    </row>
    <row r="115" spans="1:10" ht="21" customHeight="1">
      <c r="A115" s="96"/>
      <c r="B115" s="106"/>
      <c r="C115" s="114"/>
      <c r="D115" s="120"/>
      <c r="E115" s="125"/>
      <c r="F115" s="127"/>
      <c r="G115" s="128"/>
      <c r="H115" s="129"/>
      <c r="I115" s="106"/>
    </row>
    <row r="116" spans="1:10" ht="21" customHeight="1">
      <c r="A116" s="97"/>
      <c r="B116" s="107"/>
      <c r="C116" s="95"/>
      <c r="D116" s="118"/>
      <c r="E116" s="124"/>
      <c r="F116" s="126"/>
      <c r="G116" s="118"/>
      <c r="H116" s="124"/>
      <c r="I116" s="107"/>
      <c r="J116" s="133"/>
    </row>
    <row r="117" spans="1:10" ht="21" customHeight="1">
      <c r="A117" s="96"/>
      <c r="B117" s="106"/>
      <c r="C117" s="114"/>
      <c r="D117" s="120"/>
      <c r="E117" s="125"/>
      <c r="F117" s="127"/>
      <c r="G117" s="128"/>
      <c r="H117" s="129"/>
      <c r="I117" s="106"/>
    </row>
    <row r="118" spans="1:10" ht="21" customHeight="1">
      <c r="A118" s="97"/>
      <c r="B118" s="107"/>
      <c r="C118" s="95"/>
      <c r="D118" s="118"/>
      <c r="E118" s="124"/>
      <c r="F118" s="126"/>
      <c r="G118" s="118"/>
      <c r="H118" s="124"/>
      <c r="I118" s="107"/>
      <c r="J118" s="133"/>
    </row>
    <row r="119" spans="1:10" ht="21" customHeight="1">
      <c r="A119" s="90"/>
      <c r="B119" s="100"/>
      <c r="C119" s="111"/>
      <c r="D119" s="55"/>
      <c r="E119" s="125"/>
      <c r="F119" s="127"/>
      <c r="G119" s="55"/>
      <c r="H119" s="69"/>
      <c r="I119" s="100"/>
    </row>
    <row r="120" spans="1:10" ht="21" customHeight="1">
      <c r="A120" s="95" t="s">
        <v>2272</v>
      </c>
      <c r="B120" s="101"/>
      <c r="C120" s="42"/>
      <c r="D120" s="52"/>
      <c r="E120" s="124"/>
      <c r="F120" s="126"/>
      <c r="G120" s="52"/>
      <c r="H120" s="58"/>
      <c r="I120" s="101"/>
    </row>
    <row r="121" spans="1:10" ht="21" customHeight="1">
      <c r="A121" s="96"/>
      <c r="B121" s="106"/>
      <c r="C121" s="115"/>
      <c r="D121" s="120"/>
      <c r="E121" s="125"/>
      <c r="F121" s="127"/>
      <c r="G121" s="119"/>
      <c r="H121" s="129"/>
      <c r="I121" s="106"/>
    </row>
    <row r="122" spans="1:10" ht="21" customHeight="1">
      <c r="A122" s="97"/>
      <c r="B122" s="107"/>
      <c r="C122" s="95"/>
      <c r="D122" s="118"/>
      <c r="E122" s="124"/>
      <c r="F122" s="126"/>
      <c r="G122" s="118"/>
      <c r="H122" s="124"/>
      <c r="I122" s="107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3" manualBreakCount="3">
    <brk id="2" max="8" man="1"/>
    <brk id="42" max="8" man="1"/>
    <brk id="8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</sheetPr>
  <dimension ref="A1:J282"/>
  <sheetViews>
    <sheetView view="pageBreakPreview" zoomScale="55" zoomScaleNormal="50" zoomScaleSheetLayoutView="55" workbookViewId="0">
      <pane xSplit="4" ySplit="2" topLeftCell="E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134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0" width="15.33203125" style="33" customWidth="1"/>
    <col min="11" max="16384" width="9" style="33"/>
  </cols>
  <sheetData>
    <row r="1" spans="1:9" ht="21" customHeight="1">
      <c r="A1" s="316" t="s">
        <v>79</v>
      </c>
      <c r="B1" s="317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7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'Ⅰ.校舎棟　中項目'!A4</f>
        <v>Ⅰ.校舎棟</v>
      </c>
      <c r="B3" s="102"/>
      <c r="C3" s="111"/>
      <c r="D3" s="55"/>
      <c r="E3" s="57"/>
      <c r="F3" s="62"/>
      <c r="G3" s="55"/>
      <c r="H3" s="69"/>
      <c r="I3" s="100"/>
    </row>
    <row r="4" spans="1:9" ht="21" customHeight="1">
      <c r="A4" s="89" t="s">
        <v>2353</v>
      </c>
      <c r="B4" s="103" t="s">
        <v>1212</v>
      </c>
      <c r="C4" s="42"/>
      <c r="D4" s="52"/>
      <c r="E4" s="58"/>
      <c r="F4" s="63"/>
      <c r="G4" s="52"/>
      <c r="H4" s="58"/>
      <c r="I4" s="101"/>
    </row>
    <row r="5" spans="1:9" s="7" customFormat="1" ht="21" customHeight="1">
      <c r="A5" s="90"/>
      <c r="B5" s="102"/>
      <c r="C5" s="112"/>
      <c r="D5" s="119"/>
      <c r="E5" s="125"/>
      <c r="F5" s="127"/>
      <c r="G5" s="119"/>
      <c r="H5" s="129"/>
      <c r="I5" s="106"/>
    </row>
    <row r="6" spans="1:9" s="7" customFormat="1" ht="21" customHeight="1">
      <c r="A6" s="91" t="s">
        <v>1293</v>
      </c>
      <c r="B6" s="103"/>
      <c r="C6" s="42" t="s">
        <v>1939</v>
      </c>
      <c r="D6" s="118">
        <v>1</v>
      </c>
      <c r="E6" s="124"/>
      <c r="F6" s="126"/>
      <c r="G6" s="118"/>
      <c r="H6" s="124"/>
      <c r="I6" s="107"/>
    </row>
    <row r="7" spans="1:9" ht="21" customHeight="1">
      <c r="A7" s="92"/>
      <c r="B7" s="104"/>
      <c r="C7" s="112"/>
      <c r="D7" s="119"/>
      <c r="E7" s="125"/>
      <c r="F7" s="127"/>
      <c r="G7" s="55"/>
      <c r="H7" s="69"/>
      <c r="I7" s="100"/>
    </row>
    <row r="8" spans="1:9" ht="21" customHeight="1">
      <c r="A8" s="93" t="s">
        <v>339</v>
      </c>
      <c r="B8" s="105"/>
      <c r="C8" s="42" t="s">
        <v>1939</v>
      </c>
      <c r="D8" s="118">
        <v>1</v>
      </c>
      <c r="E8" s="124"/>
      <c r="F8" s="126"/>
      <c r="G8" s="52"/>
      <c r="H8" s="58"/>
      <c r="I8" s="101"/>
    </row>
    <row r="9" spans="1:9" s="7" customFormat="1" ht="21" customHeight="1">
      <c r="A9" s="94"/>
      <c r="B9" s="104"/>
      <c r="C9" s="112"/>
      <c r="D9" s="119"/>
      <c r="E9" s="125"/>
      <c r="F9" s="127"/>
      <c r="G9" s="119"/>
      <c r="H9" s="129"/>
      <c r="I9" s="106"/>
    </row>
    <row r="10" spans="1:9" s="7" customFormat="1" ht="21" customHeight="1">
      <c r="A10" s="93"/>
      <c r="B10" s="105"/>
      <c r="C10" s="42"/>
      <c r="D10" s="118"/>
      <c r="E10" s="124"/>
      <c r="F10" s="126"/>
      <c r="G10" s="118"/>
      <c r="H10" s="124"/>
      <c r="I10" s="107"/>
    </row>
    <row r="11" spans="1:9" ht="21" customHeight="1">
      <c r="A11" s="90"/>
      <c r="B11" s="102"/>
      <c r="C11" s="112"/>
      <c r="D11" s="119"/>
      <c r="E11" s="125"/>
      <c r="F11" s="127"/>
      <c r="G11" s="55"/>
      <c r="H11" s="69"/>
      <c r="I11" s="100"/>
    </row>
    <row r="12" spans="1:9" ht="21" customHeight="1">
      <c r="A12" s="91"/>
      <c r="B12" s="103"/>
      <c r="C12" s="42"/>
      <c r="D12" s="118"/>
      <c r="E12" s="124"/>
      <c r="F12" s="126"/>
      <c r="G12" s="52"/>
      <c r="H12" s="58"/>
      <c r="I12" s="101"/>
    </row>
    <row r="13" spans="1:9" ht="21" customHeight="1">
      <c r="A13" s="90"/>
      <c r="B13" s="102"/>
      <c r="C13" s="112"/>
      <c r="D13" s="119"/>
      <c r="E13" s="125"/>
      <c r="F13" s="127"/>
      <c r="G13" s="55"/>
      <c r="H13" s="69"/>
      <c r="I13" s="100"/>
    </row>
    <row r="14" spans="1:9" ht="21" customHeight="1">
      <c r="A14" s="91"/>
      <c r="B14" s="103"/>
      <c r="C14" s="42"/>
      <c r="D14" s="118"/>
      <c r="E14" s="124"/>
      <c r="F14" s="126"/>
      <c r="G14" s="52"/>
      <c r="H14" s="58"/>
      <c r="I14" s="101"/>
    </row>
    <row r="15" spans="1:9" ht="21" customHeight="1">
      <c r="A15" s="92"/>
      <c r="B15" s="104"/>
      <c r="C15" s="112"/>
      <c r="D15" s="119"/>
      <c r="E15" s="125"/>
      <c r="F15" s="127"/>
      <c r="G15" s="55"/>
      <c r="H15" s="69"/>
      <c r="I15" s="100"/>
    </row>
    <row r="16" spans="1:9" ht="21" customHeight="1">
      <c r="A16" s="93"/>
      <c r="B16" s="105"/>
      <c r="C16" s="95"/>
      <c r="D16" s="118"/>
      <c r="E16" s="124"/>
      <c r="F16" s="126"/>
      <c r="G16" s="52"/>
      <c r="H16" s="58"/>
      <c r="I16" s="101"/>
    </row>
    <row r="17" spans="1:9" ht="21" customHeight="1">
      <c r="A17" s="92"/>
      <c r="B17" s="104"/>
      <c r="C17" s="113"/>
      <c r="D17" s="119"/>
      <c r="E17" s="125"/>
      <c r="F17" s="127"/>
      <c r="G17" s="55"/>
      <c r="H17" s="69"/>
      <c r="I17" s="100"/>
    </row>
    <row r="18" spans="1:9" ht="21" customHeight="1">
      <c r="A18" s="93"/>
      <c r="B18" s="105"/>
      <c r="C18" s="95"/>
      <c r="D18" s="118"/>
      <c r="E18" s="124"/>
      <c r="F18" s="126"/>
      <c r="G18" s="52"/>
      <c r="H18" s="58"/>
      <c r="I18" s="101"/>
    </row>
    <row r="19" spans="1:9" s="7" customFormat="1" ht="21" customHeight="1">
      <c r="A19" s="94"/>
      <c r="B19" s="104"/>
      <c r="C19" s="113"/>
      <c r="D19" s="119"/>
      <c r="E19" s="125"/>
      <c r="F19" s="127"/>
      <c r="G19" s="119"/>
      <c r="H19" s="129"/>
      <c r="I19" s="106"/>
    </row>
    <row r="20" spans="1:9" s="7" customFormat="1" ht="21" customHeight="1">
      <c r="A20" s="93"/>
      <c r="B20" s="105"/>
      <c r="C20" s="95"/>
      <c r="D20" s="118"/>
      <c r="E20" s="124"/>
      <c r="F20" s="126"/>
      <c r="G20" s="118"/>
      <c r="H20" s="124"/>
      <c r="I20" s="107"/>
    </row>
    <row r="21" spans="1:9" ht="21" customHeight="1">
      <c r="A21" s="92"/>
      <c r="B21" s="104"/>
      <c r="C21" s="113"/>
      <c r="D21" s="119"/>
      <c r="E21" s="125"/>
      <c r="F21" s="127"/>
      <c r="G21" s="55"/>
      <c r="H21" s="69"/>
      <c r="I21" s="100"/>
    </row>
    <row r="22" spans="1:9" ht="21" customHeight="1">
      <c r="A22" s="93"/>
      <c r="B22" s="105"/>
      <c r="C22" s="95"/>
      <c r="D22" s="118"/>
      <c r="E22" s="124"/>
      <c r="F22" s="126"/>
      <c r="G22" s="52"/>
      <c r="H22" s="58"/>
      <c r="I22" s="101"/>
    </row>
    <row r="23" spans="1:9" s="7" customFormat="1" ht="21" customHeight="1">
      <c r="A23" s="94"/>
      <c r="B23" s="104"/>
      <c r="C23" s="113"/>
      <c r="D23" s="119"/>
      <c r="E23" s="125"/>
      <c r="F23" s="127"/>
      <c r="G23" s="119"/>
      <c r="H23" s="129"/>
      <c r="I23" s="106"/>
    </row>
    <row r="24" spans="1:9" s="7" customFormat="1" ht="21" customHeight="1">
      <c r="A24" s="93"/>
      <c r="B24" s="105"/>
      <c r="C24" s="95"/>
      <c r="D24" s="118"/>
      <c r="E24" s="124"/>
      <c r="F24" s="126"/>
      <c r="G24" s="118"/>
      <c r="H24" s="124"/>
      <c r="I24" s="107"/>
    </row>
    <row r="25" spans="1:9" s="7" customFormat="1" ht="21" customHeight="1">
      <c r="A25" s="94"/>
      <c r="B25" s="104"/>
      <c r="C25" s="113"/>
      <c r="D25" s="119"/>
      <c r="E25" s="125"/>
      <c r="F25" s="127"/>
      <c r="G25" s="119"/>
      <c r="H25" s="129"/>
      <c r="I25" s="106"/>
    </row>
    <row r="26" spans="1:9" s="7" customFormat="1" ht="21" customHeight="1">
      <c r="A26" s="93"/>
      <c r="B26" s="105"/>
      <c r="C26" s="95"/>
      <c r="D26" s="118"/>
      <c r="E26" s="124"/>
      <c r="F26" s="126"/>
      <c r="G26" s="118"/>
      <c r="H26" s="124"/>
      <c r="I26" s="107"/>
    </row>
    <row r="27" spans="1:9" ht="21" customHeight="1">
      <c r="A27" s="92"/>
      <c r="B27" s="104"/>
      <c r="C27" s="113"/>
      <c r="D27" s="119"/>
      <c r="E27" s="125"/>
      <c r="F27" s="127"/>
      <c r="G27" s="55"/>
      <c r="H27" s="69"/>
      <c r="I27" s="100"/>
    </row>
    <row r="28" spans="1:9" ht="21" customHeight="1">
      <c r="A28" s="93"/>
      <c r="B28" s="105"/>
      <c r="C28" s="95"/>
      <c r="D28" s="118"/>
      <c r="E28" s="124"/>
      <c r="F28" s="126"/>
      <c r="G28" s="52"/>
      <c r="H28" s="58"/>
      <c r="I28" s="101"/>
    </row>
    <row r="29" spans="1:9" ht="21" customHeight="1">
      <c r="A29" s="92"/>
      <c r="B29" s="104"/>
      <c r="C29" s="113"/>
      <c r="D29" s="119"/>
      <c r="E29" s="125"/>
      <c r="F29" s="127"/>
      <c r="G29" s="55"/>
      <c r="H29" s="69"/>
      <c r="I29" s="100"/>
    </row>
    <row r="30" spans="1:9" ht="21" customHeight="1">
      <c r="A30" s="93"/>
      <c r="B30" s="105"/>
      <c r="C30" s="95"/>
      <c r="D30" s="118"/>
      <c r="E30" s="124"/>
      <c r="F30" s="126"/>
      <c r="G30" s="52"/>
      <c r="H30" s="58"/>
      <c r="I30" s="101"/>
    </row>
    <row r="31" spans="1:9" s="7" customFormat="1" ht="21" customHeight="1">
      <c r="A31" s="94"/>
      <c r="B31" s="104"/>
      <c r="C31" s="113"/>
      <c r="D31" s="119"/>
      <c r="E31" s="125"/>
      <c r="F31" s="127"/>
      <c r="G31" s="119"/>
      <c r="H31" s="129"/>
      <c r="I31" s="106"/>
    </row>
    <row r="32" spans="1:9" s="7" customFormat="1" ht="21" customHeight="1">
      <c r="A32" s="93"/>
      <c r="B32" s="105"/>
      <c r="C32" s="95"/>
      <c r="D32" s="118"/>
      <c r="E32" s="124"/>
      <c r="F32" s="126"/>
      <c r="G32" s="118"/>
      <c r="H32" s="124"/>
      <c r="I32" s="107"/>
    </row>
    <row r="33" spans="1:10" ht="21" customHeight="1">
      <c r="A33" s="92"/>
      <c r="B33" s="104"/>
      <c r="C33" s="113"/>
      <c r="D33" s="119"/>
      <c r="E33" s="125"/>
      <c r="F33" s="127"/>
      <c r="G33" s="55"/>
      <c r="H33" s="69"/>
      <c r="I33" s="100"/>
    </row>
    <row r="34" spans="1:10" ht="21" customHeight="1">
      <c r="A34" s="93"/>
      <c r="B34" s="105"/>
      <c r="C34" s="95"/>
      <c r="D34" s="118"/>
      <c r="E34" s="124"/>
      <c r="F34" s="126"/>
      <c r="G34" s="52"/>
      <c r="H34" s="58"/>
      <c r="I34" s="101"/>
    </row>
    <row r="35" spans="1:10" ht="21" customHeight="1">
      <c r="A35" s="92"/>
      <c r="B35" s="104"/>
      <c r="C35" s="113"/>
      <c r="D35" s="119"/>
      <c r="E35" s="125"/>
      <c r="F35" s="127"/>
      <c r="G35" s="55"/>
      <c r="H35" s="69"/>
      <c r="I35" s="100"/>
    </row>
    <row r="36" spans="1:10" ht="21" customHeight="1">
      <c r="A36" s="93"/>
      <c r="B36" s="105"/>
      <c r="C36" s="95"/>
      <c r="D36" s="118"/>
      <c r="E36" s="124"/>
      <c r="F36" s="126"/>
      <c r="G36" s="52"/>
      <c r="H36" s="58"/>
      <c r="I36" s="101"/>
    </row>
    <row r="37" spans="1:10" s="7" customFormat="1" ht="21" customHeight="1">
      <c r="A37" s="94"/>
      <c r="B37" s="104"/>
      <c r="C37" s="113"/>
      <c r="D37" s="119"/>
      <c r="E37" s="125"/>
      <c r="F37" s="127"/>
      <c r="G37" s="119"/>
      <c r="H37" s="129"/>
      <c r="I37" s="106"/>
    </row>
    <row r="38" spans="1:10" s="7" customFormat="1" ht="21" customHeight="1">
      <c r="A38" s="93"/>
      <c r="B38" s="105"/>
      <c r="C38" s="95"/>
      <c r="D38" s="118"/>
      <c r="E38" s="124"/>
      <c r="F38" s="126"/>
      <c r="G38" s="118"/>
      <c r="H38" s="124"/>
      <c r="I38" s="107"/>
    </row>
    <row r="39" spans="1:10" ht="21" customHeight="1">
      <c r="A39" s="92"/>
      <c r="B39" s="104"/>
      <c r="C39" s="113"/>
      <c r="D39" s="119"/>
      <c r="E39" s="125"/>
      <c r="F39" s="127"/>
      <c r="G39" s="55"/>
      <c r="H39" s="69"/>
      <c r="I39" s="100"/>
    </row>
    <row r="40" spans="1:10" ht="21" customHeight="1">
      <c r="A40" s="95" t="s">
        <v>2275</v>
      </c>
      <c r="B40" s="105"/>
      <c r="C40" s="95"/>
      <c r="D40" s="118"/>
      <c r="E40" s="124"/>
      <c r="F40" s="126"/>
      <c r="G40" s="52"/>
      <c r="H40" s="58"/>
      <c r="I40" s="101"/>
    </row>
    <row r="41" spans="1:10" ht="21" customHeight="1">
      <c r="A41" s="92"/>
      <c r="B41" s="104"/>
      <c r="C41" s="113"/>
      <c r="D41" s="119"/>
      <c r="E41" s="125"/>
      <c r="F41" s="127"/>
      <c r="G41" s="55"/>
      <c r="H41" s="69"/>
      <c r="I41" s="100"/>
    </row>
    <row r="42" spans="1:10" ht="21" customHeight="1">
      <c r="A42" s="93"/>
      <c r="B42" s="105"/>
      <c r="C42" s="95"/>
      <c r="D42" s="118"/>
      <c r="E42" s="124"/>
      <c r="F42" s="126"/>
      <c r="G42" s="52"/>
      <c r="H42" s="58"/>
      <c r="I42" s="101"/>
    </row>
    <row r="43" spans="1:10" ht="21" customHeight="1">
      <c r="A43" s="90"/>
      <c r="B43" s="106"/>
      <c r="C43" s="114"/>
      <c r="D43" s="120"/>
      <c r="E43" s="125"/>
      <c r="F43" s="127"/>
      <c r="G43" s="128"/>
      <c r="H43" s="129"/>
      <c r="I43" s="106"/>
    </row>
    <row r="44" spans="1:10" ht="21" customHeight="1">
      <c r="A44" s="91" t="s">
        <v>1293</v>
      </c>
      <c r="B44" s="107"/>
      <c r="C44" s="95"/>
      <c r="D44" s="118"/>
      <c r="E44" s="124"/>
      <c r="F44" s="126"/>
      <c r="G44" s="118"/>
      <c r="H44" s="124"/>
      <c r="I44" s="107"/>
      <c r="J44" s="133"/>
    </row>
    <row r="45" spans="1:10" ht="21" customHeight="1">
      <c r="A45" s="96"/>
      <c r="B45" s="104"/>
      <c r="C45" s="113"/>
      <c r="D45" s="119"/>
      <c r="E45" s="125"/>
      <c r="F45" s="127"/>
      <c r="G45" s="119"/>
      <c r="H45" s="129"/>
      <c r="I45" s="106"/>
    </row>
    <row r="46" spans="1:10" ht="21" customHeight="1">
      <c r="A46" s="97" t="s">
        <v>499</v>
      </c>
      <c r="B46" s="135" t="s">
        <v>2328</v>
      </c>
      <c r="C46" s="95"/>
      <c r="D46" s="118"/>
      <c r="E46" s="124"/>
      <c r="F46" s="126"/>
      <c r="G46" s="118"/>
      <c r="H46" s="124"/>
      <c r="I46" s="107"/>
    </row>
    <row r="47" spans="1:10" ht="21" customHeight="1">
      <c r="A47" s="96"/>
      <c r="B47" s="104" t="s">
        <v>547</v>
      </c>
      <c r="C47" s="113"/>
      <c r="D47" s="119"/>
      <c r="E47" s="125"/>
      <c r="F47" s="127"/>
      <c r="G47" s="119"/>
      <c r="H47" s="129"/>
      <c r="I47" s="106"/>
    </row>
    <row r="48" spans="1:10" ht="21" customHeight="1">
      <c r="A48" s="97" t="s">
        <v>2344</v>
      </c>
      <c r="B48" s="105" t="s">
        <v>2350</v>
      </c>
      <c r="C48" s="95" t="s">
        <v>1960</v>
      </c>
      <c r="D48" s="118">
        <v>6</v>
      </c>
      <c r="E48" s="124"/>
      <c r="F48" s="126"/>
      <c r="G48" s="118"/>
      <c r="H48" s="124"/>
      <c r="I48" s="107" t="s">
        <v>2351</v>
      </c>
      <c r="J48" s="133"/>
    </row>
    <row r="49" spans="1:10" ht="21" customHeight="1">
      <c r="A49" s="96"/>
      <c r="B49" s="104" t="s">
        <v>2327</v>
      </c>
      <c r="C49" s="113"/>
      <c r="D49" s="119"/>
      <c r="E49" s="125"/>
      <c r="F49" s="127"/>
      <c r="G49" s="119"/>
      <c r="H49" s="129"/>
      <c r="I49" s="106"/>
    </row>
    <row r="50" spans="1:10" ht="21" customHeight="1">
      <c r="A50" s="97" t="s">
        <v>1613</v>
      </c>
      <c r="B50" s="105" t="s">
        <v>2349</v>
      </c>
      <c r="C50" s="95" t="s">
        <v>1960</v>
      </c>
      <c r="D50" s="118">
        <v>6</v>
      </c>
      <c r="E50" s="124"/>
      <c r="F50" s="126"/>
      <c r="G50" s="118"/>
      <c r="H50" s="124"/>
      <c r="I50" s="107" t="s">
        <v>2351</v>
      </c>
      <c r="J50" s="133"/>
    </row>
    <row r="51" spans="1:10" ht="21" customHeight="1">
      <c r="A51" s="96"/>
      <c r="B51" s="104" t="s">
        <v>2325</v>
      </c>
      <c r="C51" s="113"/>
      <c r="D51" s="119"/>
      <c r="E51" s="125"/>
      <c r="F51" s="127"/>
      <c r="G51" s="55"/>
      <c r="H51" s="69"/>
      <c r="I51" s="106"/>
    </row>
    <row r="52" spans="1:10" ht="21" customHeight="1">
      <c r="A52" s="97" t="s">
        <v>1397</v>
      </c>
      <c r="B52" s="105" t="s">
        <v>2352</v>
      </c>
      <c r="C52" s="95" t="s">
        <v>1960</v>
      </c>
      <c r="D52" s="118">
        <v>6</v>
      </c>
      <c r="E52" s="124"/>
      <c r="F52" s="126"/>
      <c r="G52" s="52"/>
      <c r="H52" s="58"/>
      <c r="I52" s="107" t="s">
        <v>2351</v>
      </c>
    </row>
    <row r="53" spans="1:10" ht="21" customHeight="1">
      <c r="A53" s="96"/>
      <c r="B53" s="104" t="s">
        <v>547</v>
      </c>
      <c r="C53" s="113"/>
      <c r="D53" s="119"/>
      <c r="E53" s="125"/>
      <c r="F53" s="127"/>
      <c r="G53" s="119"/>
      <c r="H53" s="129"/>
      <c r="I53" s="106"/>
    </row>
    <row r="54" spans="1:10" ht="21" customHeight="1">
      <c r="A54" s="97" t="s">
        <v>2344</v>
      </c>
      <c r="B54" s="105" t="s">
        <v>2350</v>
      </c>
      <c r="C54" s="95" t="s">
        <v>1960</v>
      </c>
      <c r="D54" s="118">
        <v>6</v>
      </c>
      <c r="E54" s="124"/>
      <c r="F54" s="126"/>
      <c r="G54" s="118"/>
      <c r="H54" s="124"/>
      <c r="I54" s="107" t="s">
        <v>2348</v>
      </c>
      <c r="J54" s="133"/>
    </row>
    <row r="55" spans="1:10" ht="21" customHeight="1">
      <c r="A55" s="96"/>
      <c r="B55" s="104" t="s">
        <v>2327</v>
      </c>
      <c r="C55" s="113"/>
      <c r="D55" s="119"/>
      <c r="E55" s="125"/>
      <c r="F55" s="127"/>
      <c r="G55" s="119"/>
      <c r="H55" s="129"/>
      <c r="I55" s="106"/>
    </row>
    <row r="56" spans="1:10" ht="21" customHeight="1">
      <c r="A56" s="97" t="s">
        <v>1613</v>
      </c>
      <c r="B56" s="105" t="s">
        <v>2349</v>
      </c>
      <c r="C56" s="95" t="s">
        <v>1960</v>
      </c>
      <c r="D56" s="118">
        <v>6</v>
      </c>
      <c r="E56" s="124"/>
      <c r="F56" s="126"/>
      <c r="G56" s="118"/>
      <c r="H56" s="124"/>
      <c r="I56" s="107" t="s">
        <v>2348</v>
      </c>
      <c r="J56" s="133"/>
    </row>
    <row r="57" spans="1:10" ht="21" customHeight="1">
      <c r="A57" s="96"/>
      <c r="B57" s="104" t="s">
        <v>2325</v>
      </c>
      <c r="C57" s="113"/>
      <c r="D57" s="119"/>
      <c r="E57" s="125"/>
      <c r="F57" s="127"/>
      <c r="G57" s="55"/>
      <c r="H57" s="69"/>
      <c r="I57" s="106"/>
    </row>
    <row r="58" spans="1:10" ht="21" customHeight="1">
      <c r="A58" s="97" t="s">
        <v>1397</v>
      </c>
      <c r="B58" s="105" t="s">
        <v>1362</v>
      </c>
      <c r="C58" s="95" t="s">
        <v>1960</v>
      </c>
      <c r="D58" s="118">
        <v>6</v>
      </c>
      <c r="E58" s="124"/>
      <c r="F58" s="126"/>
      <c r="G58" s="52"/>
      <c r="H58" s="58"/>
      <c r="I58" s="107" t="s">
        <v>2348</v>
      </c>
    </row>
    <row r="59" spans="1:10" ht="21" customHeight="1">
      <c r="A59" s="96"/>
      <c r="B59" s="104" t="s">
        <v>547</v>
      </c>
      <c r="C59" s="113"/>
      <c r="D59" s="119"/>
      <c r="E59" s="125"/>
      <c r="F59" s="127"/>
      <c r="G59" s="119"/>
      <c r="H59" s="129"/>
      <c r="I59" s="106"/>
    </row>
    <row r="60" spans="1:10" ht="21" customHeight="1">
      <c r="A60" s="97" t="s">
        <v>2344</v>
      </c>
      <c r="B60" s="105" t="s">
        <v>2347</v>
      </c>
      <c r="C60" s="95" t="s">
        <v>1960</v>
      </c>
      <c r="D60" s="118">
        <v>10</v>
      </c>
      <c r="E60" s="124"/>
      <c r="F60" s="126"/>
      <c r="G60" s="118"/>
      <c r="H60" s="124"/>
      <c r="I60" s="107" t="s">
        <v>101</v>
      </c>
      <c r="J60" s="133"/>
    </row>
    <row r="61" spans="1:10" ht="21" customHeight="1">
      <c r="A61" s="96"/>
      <c r="B61" s="104" t="s">
        <v>2327</v>
      </c>
      <c r="C61" s="113"/>
      <c r="D61" s="119"/>
      <c r="E61" s="125"/>
      <c r="F61" s="127"/>
      <c r="G61" s="119"/>
      <c r="H61" s="129"/>
      <c r="I61" s="106"/>
    </row>
    <row r="62" spans="1:10" ht="21" customHeight="1">
      <c r="A62" s="97" t="s">
        <v>1613</v>
      </c>
      <c r="B62" s="105" t="s">
        <v>2346</v>
      </c>
      <c r="C62" s="95" t="s">
        <v>1960</v>
      </c>
      <c r="D62" s="118">
        <v>10</v>
      </c>
      <c r="E62" s="124"/>
      <c r="F62" s="126"/>
      <c r="G62" s="118"/>
      <c r="H62" s="124"/>
      <c r="I62" s="107" t="s">
        <v>101</v>
      </c>
      <c r="J62" s="133"/>
    </row>
    <row r="63" spans="1:10" ht="21" customHeight="1">
      <c r="A63" s="96"/>
      <c r="B63" s="104" t="s">
        <v>2325</v>
      </c>
      <c r="C63" s="113"/>
      <c r="D63" s="119"/>
      <c r="E63" s="125"/>
      <c r="F63" s="127"/>
      <c r="G63" s="55"/>
      <c r="H63" s="69"/>
      <c r="I63" s="106"/>
    </row>
    <row r="64" spans="1:10" ht="21" customHeight="1">
      <c r="A64" s="97" t="s">
        <v>1397</v>
      </c>
      <c r="B64" s="105" t="s">
        <v>1955</v>
      </c>
      <c r="C64" s="95" t="s">
        <v>1960</v>
      </c>
      <c r="D64" s="118">
        <v>10</v>
      </c>
      <c r="E64" s="124"/>
      <c r="F64" s="126"/>
      <c r="G64" s="52"/>
      <c r="H64" s="58"/>
      <c r="I64" s="107" t="s">
        <v>101</v>
      </c>
    </row>
    <row r="65" spans="1:10" ht="21" customHeight="1">
      <c r="A65" s="96"/>
      <c r="B65" s="104" t="s">
        <v>547</v>
      </c>
      <c r="C65" s="113"/>
      <c r="D65" s="119"/>
      <c r="E65" s="125"/>
      <c r="F65" s="127"/>
      <c r="G65" s="119"/>
      <c r="H65" s="129"/>
      <c r="I65" s="106"/>
    </row>
    <row r="66" spans="1:10" ht="21" customHeight="1">
      <c r="A66" s="97" t="s">
        <v>2344</v>
      </c>
      <c r="B66" s="105" t="s">
        <v>2347</v>
      </c>
      <c r="C66" s="95" t="s">
        <v>1960</v>
      </c>
      <c r="D66" s="118">
        <v>3</v>
      </c>
      <c r="E66" s="124"/>
      <c r="F66" s="126"/>
      <c r="G66" s="118"/>
      <c r="H66" s="124"/>
      <c r="I66" s="107" t="s">
        <v>2345</v>
      </c>
      <c r="J66" s="133"/>
    </row>
    <row r="67" spans="1:10" ht="21" customHeight="1">
      <c r="A67" s="96"/>
      <c r="B67" s="104" t="s">
        <v>2327</v>
      </c>
      <c r="C67" s="113"/>
      <c r="D67" s="119"/>
      <c r="E67" s="125"/>
      <c r="F67" s="127"/>
      <c r="G67" s="119"/>
      <c r="H67" s="129"/>
      <c r="I67" s="106"/>
    </row>
    <row r="68" spans="1:10" ht="21" customHeight="1">
      <c r="A68" s="97" t="s">
        <v>1613</v>
      </c>
      <c r="B68" s="105" t="s">
        <v>2346</v>
      </c>
      <c r="C68" s="95" t="s">
        <v>1960</v>
      </c>
      <c r="D68" s="118">
        <v>3</v>
      </c>
      <c r="E68" s="124"/>
      <c r="F68" s="126"/>
      <c r="G68" s="118"/>
      <c r="H68" s="124"/>
      <c r="I68" s="107" t="s">
        <v>2345</v>
      </c>
      <c r="J68" s="133"/>
    </row>
    <row r="69" spans="1:10" ht="21" customHeight="1">
      <c r="A69" s="96"/>
      <c r="B69" s="104" t="s">
        <v>2325</v>
      </c>
      <c r="C69" s="113"/>
      <c r="D69" s="119"/>
      <c r="E69" s="125"/>
      <c r="F69" s="127"/>
      <c r="G69" s="55"/>
      <c r="H69" s="69"/>
      <c r="I69" s="106"/>
    </row>
    <row r="70" spans="1:10" ht="21" customHeight="1">
      <c r="A70" s="97" t="s">
        <v>1397</v>
      </c>
      <c r="B70" s="105" t="s">
        <v>974</v>
      </c>
      <c r="C70" s="95" t="s">
        <v>1960</v>
      </c>
      <c r="D70" s="118">
        <v>3</v>
      </c>
      <c r="E70" s="124"/>
      <c r="F70" s="126"/>
      <c r="G70" s="52"/>
      <c r="H70" s="58"/>
      <c r="I70" s="107" t="s">
        <v>2345</v>
      </c>
    </row>
    <row r="71" spans="1:10" ht="21" customHeight="1">
      <c r="A71" s="96"/>
      <c r="B71" s="104" t="s">
        <v>547</v>
      </c>
      <c r="C71" s="113"/>
      <c r="D71" s="119"/>
      <c r="E71" s="125"/>
      <c r="F71" s="127"/>
      <c r="G71" s="119"/>
      <c r="H71" s="129"/>
      <c r="I71" s="106"/>
    </row>
    <row r="72" spans="1:10" ht="21" customHeight="1">
      <c r="A72" s="97" t="s">
        <v>2344</v>
      </c>
      <c r="B72" s="105" t="s">
        <v>201</v>
      </c>
      <c r="C72" s="95" t="s">
        <v>1960</v>
      </c>
      <c r="D72" s="118">
        <v>13</v>
      </c>
      <c r="E72" s="124"/>
      <c r="F72" s="126"/>
      <c r="G72" s="118"/>
      <c r="H72" s="124"/>
      <c r="I72" s="107" t="s">
        <v>1298</v>
      </c>
      <c r="J72" s="133"/>
    </row>
    <row r="73" spans="1:10" ht="21" customHeight="1">
      <c r="A73" s="96"/>
      <c r="B73" s="104" t="s">
        <v>2327</v>
      </c>
      <c r="C73" s="113"/>
      <c r="D73" s="119"/>
      <c r="E73" s="125"/>
      <c r="F73" s="127"/>
      <c r="G73" s="119"/>
      <c r="H73" s="129"/>
      <c r="I73" s="106"/>
    </row>
    <row r="74" spans="1:10" ht="21" customHeight="1">
      <c r="A74" s="97" t="s">
        <v>1613</v>
      </c>
      <c r="B74" s="105" t="s">
        <v>808</v>
      </c>
      <c r="C74" s="95" t="s">
        <v>1960</v>
      </c>
      <c r="D74" s="118">
        <v>13</v>
      </c>
      <c r="E74" s="124"/>
      <c r="F74" s="126"/>
      <c r="G74" s="118"/>
      <c r="H74" s="124"/>
      <c r="I74" s="107" t="s">
        <v>1298</v>
      </c>
      <c r="J74" s="133"/>
    </row>
    <row r="75" spans="1:10" ht="21" customHeight="1">
      <c r="A75" s="96"/>
      <c r="B75" s="104" t="s">
        <v>2325</v>
      </c>
      <c r="C75" s="113"/>
      <c r="D75" s="119"/>
      <c r="E75" s="125"/>
      <c r="F75" s="127"/>
      <c r="G75" s="55"/>
      <c r="H75" s="69"/>
      <c r="I75" s="106"/>
    </row>
    <row r="76" spans="1:10" ht="21" customHeight="1">
      <c r="A76" s="97" t="s">
        <v>1397</v>
      </c>
      <c r="B76" s="105" t="s">
        <v>630</v>
      </c>
      <c r="C76" s="95" t="s">
        <v>1960</v>
      </c>
      <c r="D76" s="118">
        <v>13</v>
      </c>
      <c r="E76" s="124"/>
      <c r="F76" s="126"/>
      <c r="G76" s="52"/>
      <c r="H76" s="58"/>
      <c r="I76" s="107" t="s">
        <v>1298</v>
      </c>
    </row>
    <row r="77" spans="1:10" ht="21" customHeight="1">
      <c r="A77" s="96"/>
      <c r="B77" s="104"/>
      <c r="C77" s="113"/>
      <c r="D77" s="119"/>
      <c r="E77" s="125"/>
      <c r="F77" s="127"/>
      <c r="G77" s="119"/>
      <c r="H77" s="129"/>
      <c r="I77" s="102"/>
    </row>
    <row r="78" spans="1:10" ht="21" customHeight="1">
      <c r="A78" s="97" t="s">
        <v>2320</v>
      </c>
      <c r="B78" s="105"/>
      <c r="C78" s="95" t="s">
        <v>2319</v>
      </c>
      <c r="D78" s="118">
        <v>1</v>
      </c>
      <c r="E78" s="124"/>
      <c r="F78" s="126"/>
      <c r="G78" s="118"/>
      <c r="H78" s="124"/>
      <c r="I78" s="103"/>
    </row>
    <row r="79" spans="1:10" ht="21" customHeight="1">
      <c r="A79" s="96" t="s">
        <v>1943</v>
      </c>
      <c r="B79" s="106"/>
      <c r="C79" s="113"/>
      <c r="D79" s="119"/>
      <c r="E79" s="125"/>
      <c r="F79" s="127"/>
      <c r="G79" s="55"/>
      <c r="H79" s="69"/>
      <c r="I79" s="102"/>
    </row>
    <row r="80" spans="1:10" ht="21" customHeight="1">
      <c r="A80" s="97" t="s">
        <v>2317</v>
      </c>
      <c r="B80" s="107"/>
      <c r="C80" s="95" t="s">
        <v>1939</v>
      </c>
      <c r="D80" s="118">
        <v>1</v>
      </c>
      <c r="E80" s="124"/>
      <c r="F80" s="126"/>
      <c r="G80" s="52"/>
      <c r="H80" s="58"/>
      <c r="I80" s="103"/>
    </row>
    <row r="81" spans="1:9" ht="21" customHeight="1">
      <c r="A81" s="96"/>
      <c r="B81" s="106"/>
      <c r="C81" s="115"/>
      <c r="D81" s="119"/>
      <c r="E81" s="125"/>
      <c r="F81" s="127"/>
      <c r="G81" s="119"/>
      <c r="H81" s="129"/>
      <c r="I81" s="102"/>
    </row>
    <row r="82" spans="1:9" ht="21" customHeight="1">
      <c r="A82" s="97" t="s">
        <v>1416</v>
      </c>
      <c r="B82" s="107"/>
      <c r="C82" s="95" t="s">
        <v>1939</v>
      </c>
      <c r="D82" s="118">
        <v>1</v>
      </c>
      <c r="E82" s="124"/>
      <c r="F82" s="126"/>
      <c r="G82" s="118"/>
      <c r="H82" s="124"/>
      <c r="I82" s="103"/>
    </row>
    <row r="83" spans="1:9" ht="21" customHeight="1">
      <c r="A83" s="96"/>
      <c r="B83" s="106"/>
      <c r="C83" s="115"/>
      <c r="D83" s="119"/>
      <c r="E83" s="125"/>
      <c r="F83" s="127"/>
      <c r="G83" s="119"/>
      <c r="H83" s="129"/>
      <c r="I83" s="102"/>
    </row>
    <row r="84" spans="1:9" ht="21" customHeight="1">
      <c r="A84" s="97" t="s">
        <v>2316</v>
      </c>
      <c r="B84" s="107"/>
      <c r="C84" s="95" t="s">
        <v>959</v>
      </c>
      <c r="D84" s="118">
        <v>1</v>
      </c>
      <c r="E84" s="124"/>
      <c r="F84" s="126"/>
      <c r="G84" s="118"/>
      <c r="H84" s="124"/>
      <c r="I84" s="103"/>
    </row>
    <row r="85" spans="1:9" ht="21" customHeight="1">
      <c r="A85" s="96"/>
      <c r="B85" s="106"/>
      <c r="C85" s="115"/>
      <c r="D85" s="119"/>
      <c r="E85" s="125"/>
      <c r="F85" s="127"/>
      <c r="G85" s="119"/>
      <c r="H85" s="129"/>
      <c r="I85" s="106"/>
    </row>
    <row r="86" spans="1:9" ht="21" customHeight="1">
      <c r="A86" s="97" t="s">
        <v>1226</v>
      </c>
      <c r="B86" s="107" t="s">
        <v>2340</v>
      </c>
      <c r="C86" s="95" t="s">
        <v>701</v>
      </c>
      <c r="D86" s="118">
        <v>330</v>
      </c>
      <c r="E86" s="124"/>
      <c r="F86" s="126"/>
      <c r="G86" s="118"/>
      <c r="H86" s="124"/>
      <c r="I86" s="107"/>
    </row>
    <row r="87" spans="1:9" ht="21" customHeight="1">
      <c r="A87" s="96"/>
      <c r="B87" s="106"/>
      <c r="C87" s="115"/>
      <c r="D87" s="119"/>
      <c r="E87" s="125"/>
      <c r="F87" s="127"/>
      <c r="G87" s="119"/>
      <c r="H87" s="129"/>
      <c r="I87" s="106"/>
    </row>
    <row r="88" spans="1:9" ht="21" customHeight="1">
      <c r="A88" s="97" t="s">
        <v>2145</v>
      </c>
      <c r="B88" s="107" t="s">
        <v>698</v>
      </c>
      <c r="C88" s="95" t="s">
        <v>701</v>
      </c>
      <c r="D88" s="118">
        <v>361</v>
      </c>
      <c r="E88" s="124"/>
      <c r="F88" s="126"/>
      <c r="G88" s="118"/>
      <c r="H88" s="124"/>
      <c r="I88" s="107"/>
    </row>
    <row r="89" spans="1:9" ht="21" customHeight="1">
      <c r="A89" s="96"/>
      <c r="B89" s="106"/>
      <c r="C89" s="115"/>
      <c r="D89" s="119"/>
      <c r="E89" s="125"/>
      <c r="F89" s="127"/>
      <c r="G89" s="119"/>
      <c r="H89" s="129"/>
      <c r="I89" s="106"/>
    </row>
    <row r="90" spans="1:9" ht="21" customHeight="1">
      <c r="A90" s="97" t="s">
        <v>2145</v>
      </c>
      <c r="B90" s="107" t="s">
        <v>2343</v>
      </c>
      <c r="C90" s="95" t="s">
        <v>701</v>
      </c>
      <c r="D90" s="118">
        <v>364</v>
      </c>
      <c r="E90" s="124"/>
      <c r="F90" s="126"/>
      <c r="G90" s="118"/>
      <c r="H90" s="124"/>
      <c r="I90" s="107"/>
    </row>
    <row r="91" spans="1:9" ht="21" customHeight="1">
      <c r="A91" s="96"/>
      <c r="B91" s="106"/>
      <c r="C91" s="115"/>
      <c r="D91" s="119"/>
      <c r="E91" s="125"/>
      <c r="F91" s="127"/>
      <c r="G91" s="119"/>
      <c r="H91" s="129"/>
      <c r="I91" s="106"/>
    </row>
    <row r="92" spans="1:9" ht="21" customHeight="1">
      <c r="A92" s="135" t="s">
        <v>583</v>
      </c>
      <c r="B92" s="107" t="s">
        <v>2340</v>
      </c>
      <c r="C92" s="95" t="s">
        <v>1960</v>
      </c>
      <c r="D92" s="118">
        <v>12</v>
      </c>
      <c r="E92" s="124"/>
      <c r="F92" s="126"/>
      <c r="G92" s="118"/>
      <c r="H92" s="124"/>
      <c r="I92" s="107"/>
    </row>
    <row r="93" spans="1:9" ht="21" customHeight="1">
      <c r="A93" s="96"/>
      <c r="B93" s="106"/>
      <c r="C93" s="115"/>
      <c r="D93" s="119"/>
      <c r="E93" s="125"/>
      <c r="F93" s="127"/>
      <c r="G93" s="119"/>
      <c r="H93" s="129"/>
      <c r="I93" s="106"/>
    </row>
    <row r="94" spans="1:9" ht="21" customHeight="1">
      <c r="A94" s="97" t="s">
        <v>2145</v>
      </c>
      <c r="B94" s="107" t="s">
        <v>698</v>
      </c>
      <c r="C94" s="95" t="s">
        <v>1960</v>
      </c>
      <c r="D94" s="118">
        <v>13</v>
      </c>
      <c r="E94" s="124"/>
      <c r="F94" s="126"/>
      <c r="G94" s="118"/>
      <c r="H94" s="124"/>
      <c r="I94" s="107"/>
    </row>
    <row r="95" spans="1:9" ht="21" customHeight="1">
      <c r="A95" s="96"/>
      <c r="B95" s="106"/>
      <c r="C95" s="115"/>
      <c r="D95" s="119"/>
      <c r="E95" s="125"/>
      <c r="F95" s="127"/>
      <c r="G95" s="119"/>
      <c r="H95" s="129"/>
      <c r="I95" s="106"/>
    </row>
    <row r="96" spans="1:9" ht="21" customHeight="1">
      <c r="A96" s="97" t="s">
        <v>2145</v>
      </c>
      <c r="B96" s="107" t="s">
        <v>2343</v>
      </c>
      <c r="C96" s="95" t="s">
        <v>1960</v>
      </c>
      <c r="D96" s="118">
        <v>13</v>
      </c>
      <c r="E96" s="124"/>
      <c r="F96" s="126"/>
      <c r="G96" s="118"/>
      <c r="H96" s="124"/>
      <c r="I96" s="107"/>
    </row>
    <row r="97" spans="1:9" ht="21" customHeight="1">
      <c r="A97" s="96"/>
      <c r="B97" s="106"/>
      <c r="C97" s="115"/>
      <c r="D97" s="119"/>
      <c r="E97" s="125"/>
      <c r="F97" s="127"/>
      <c r="G97" s="119"/>
      <c r="H97" s="129"/>
      <c r="I97" s="106"/>
    </row>
    <row r="98" spans="1:9" ht="21" customHeight="1">
      <c r="A98" s="97" t="s">
        <v>2315</v>
      </c>
      <c r="B98" s="107" t="s">
        <v>2340</v>
      </c>
      <c r="C98" s="95" t="s">
        <v>701</v>
      </c>
      <c r="D98" s="118">
        <v>330</v>
      </c>
      <c r="E98" s="124"/>
      <c r="F98" s="126"/>
      <c r="G98" s="118"/>
      <c r="H98" s="124"/>
      <c r="I98" s="107"/>
    </row>
    <row r="99" spans="1:9" ht="21" customHeight="1">
      <c r="A99" s="96"/>
      <c r="B99" s="106"/>
      <c r="C99" s="115"/>
      <c r="D99" s="119"/>
      <c r="E99" s="125"/>
      <c r="F99" s="127"/>
      <c r="G99" s="119"/>
      <c r="H99" s="129"/>
      <c r="I99" s="106"/>
    </row>
    <row r="100" spans="1:9" ht="21" customHeight="1">
      <c r="A100" s="97" t="s">
        <v>2145</v>
      </c>
      <c r="B100" s="107" t="s">
        <v>698</v>
      </c>
      <c r="C100" s="95" t="s">
        <v>701</v>
      </c>
      <c r="D100" s="118">
        <v>361</v>
      </c>
      <c r="E100" s="124"/>
      <c r="F100" s="126"/>
      <c r="G100" s="118"/>
      <c r="H100" s="124"/>
      <c r="I100" s="107"/>
    </row>
    <row r="101" spans="1:9" ht="21" customHeight="1">
      <c r="A101" s="96"/>
      <c r="B101" s="106"/>
      <c r="C101" s="115"/>
      <c r="D101" s="119"/>
      <c r="E101" s="125"/>
      <c r="F101" s="127"/>
      <c r="G101" s="119"/>
      <c r="H101" s="129"/>
      <c r="I101" s="106"/>
    </row>
    <row r="102" spans="1:9" ht="21" customHeight="1">
      <c r="A102" s="97" t="s">
        <v>2145</v>
      </c>
      <c r="B102" s="107" t="s">
        <v>2343</v>
      </c>
      <c r="C102" s="95" t="s">
        <v>701</v>
      </c>
      <c r="D102" s="118">
        <v>364</v>
      </c>
      <c r="E102" s="124"/>
      <c r="F102" s="126"/>
      <c r="G102" s="118"/>
      <c r="H102" s="124"/>
      <c r="I102" s="107"/>
    </row>
    <row r="103" spans="1:9" ht="21" customHeight="1">
      <c r="A103" s="96"/>
      <c r="B103" s="106"/>
      <c r="C103" s="115"/>
      <c r="D103" s="119"/>
      <c r="E103" s="125"/>
      <c r="F103" s="127"/>
      <c r="G103" s="119"/>
      <c r="H103" s="129"/>
      <c r="I103" s="106"/>
    </row>
    <row r="104" spans="1:9" ht="21" customHeight="1">
      <c r="A104" s="97" t="s">
        <v>2313</v>
      </c>
      <c r="B104" s="107" t="s">
        <v>2342</v>
      </c>
      <c r="C104" s="95" t="s">
        <v>1751</v>
      </c>
      <c r="D104" s="118">
        <v>12</v>
      </c>
      <c r="E104" s="124"/>
      <c r="F104" s="126"/>
      <c r="G104" s="118"/>
      <c r="H104" s="124"/>
      <c r="I104" s="107"/>
    </row>
    <row r="105" spans="1:9" ht="21" customHeight="1">
      <c r="A105" s="96"/>
      <c r="B105" s="106"/>
      <c r="C105" s="115"/>
      <c r="D105" s="119"/>
      <c r="E105" s="125"/>
      <c r="F105" s="127"/>
      <c r="G105" s="119"/>
      <c r="H105" s="129"/>
      <c r="I105" s="106"/>
    </row>
    <row r="106" spans="1:9" ht="21" customHeight="1">
      <c r="A106" s="97" t="s">
        <v>2145</v>
      </c>
      <c r="B106" s="107" t="s">
        <v>2341</v>
      </c>
      <c r="C106" s="95" t="s">
        <v>1751</v>
      </c>
      <c r="D106" s="118">
        <v>13</v>
      </c>
      <c r="E106" s="124"/>
      <c r="F106" s="126"/>
      <c r="G106" s="118"/>
      <c r="H106" s="124"/>
      <c r="I106" s="107"/>
    </row>
    <row r="107" spans="1:9" ht="21" customHeight="1">
      <c r="A107" s="96"/>
      <c r="B107" s="106"/>
      <c r="C107" s="115"/>
      <c r="D107" s="119"/>
      <c r="E107" s="125"/>
      <c r="F107" s="127"/>
      <c r="G107" s="119"/>
      <c r="H107" s="129"/>
      <c r="I107" s="106"/>
    </row>
    <row r="108" spans="1:9" ht="21" customHeight="1">
      <c r="A108" s="97" t="s">
        <v>2145</v>
      </c>
      <c r="B108" s="107" t="s">
        <v>2340</v>
      </c>
      <c r="C108" s="95" t="s">
        <v>1751</v>
      </c>
      <c r="D108" s="118">
        <v>13</v>
      </c>
      <c r="E108" s="124"/>
      <c r="F108" s="126"/>
      <c r="G108" s="118"/>
      <c r="H108" s="124"/>
      <c r="I108" s="107"/>
    </row>
    <row r="109" spans="1:9" ht="21" customHeight="1">
      <c r="A109" s="96"/>
      <c r="B109" s="106"/>
      <c r="C109" s="115"/>
      <c r="D109" s="119"/>
      <c r="E109" s="125"/>
      <c r="F109" s="127"/>
      <c r="G109" s="119"/>
      <c r="H109" s="129"/>
      <c r="I109" s="106"/>
    </row>
    <row r="110" spans="1:9" ht="21" customHeight="1">
      <c r="A110" s="97" t="s">
        <v>875</v>
      </c>
      <c r="B110" s="107" t="s">
        <v>1913</v>
      </c>
      <c r="C110" s="95" t="s">
        <v>1921</v>
      </c>
      <c r="D110" s="118">
        <v>12</v>
      </c>
      <c r="E110" s="124"/>
      <c r="F110" s="126"/>
      <c r="G110" s="118"/>
      <c r="H110" s="124"/>
      <c r="I110" s="107"/>
    </row>
    <row r="111" spans="1:9" ht="21" customHeight="1">
      <c r="A111" s="96"/>
      <c r="B111" s="106"/>
      <c r="C111" s="115"/>
      <c r="D111" s="119"/>
      <c r="E111" s="125"/>
      <c r="F111" s="127"/>
      <c r="G111" s="119"/>
      <c r="H111" s="129"/>
      <c r="I111" s="106"/>
    </row>
    <row r="112" spans="1:9" ht="21" customHeight="1">
      <c r="A112" s="97" t="s">
        <v>2145</v>
      </c>
      <c r="B112" s="107" t="s">
        <v>737</v>
      </c>
      <c r="C112" s="95" t="s">
        <v>1921</v>
      </c>
      <c r="D112" s="118">
        <v>12</v>
      </c>
      <c r="E112" s="124"/>
      <c r="F112" s="126"/>
      <c r="G112" s="118"/>
      <c r="H112" s="124"/>
      <c r="I112" s="107"/>
    </row>
    <row r="113" spans="1:10" ht="21" customHeight="1">
      <c r="A113" s="96"/>
      <c r="B113" s="106"/>
      <c r="C113" s="115"/>
      <c r="D113" s="119"/>
      <c r="E113" s="125"/>
      <c r="F113" s="127"/>
      <c r="G113" s="119"/>
      <c r="H113" s="129"/>
      <c r="I113" s="106"/>
    </row>
    <row r="114" spans="1:10" ht="21" customHeight="1">
      <c r="A114" s="97" t="s">
        <v>2145</v>
      </c>
      <c r="B114" s="107" t="s">
        <v>2339</v>
      </c>
      <c r="C114" s="95" t="s">
        <v>1921</v>
      </c>
      <c r="D114" s="118">
        <v>13</v>
      </c>
      <c r="E114" s="124"/>
      <c r="F114" s="126"/>
      <c r="G114" s="118"/>
      <c r="H114" s="124"/>
      <c r="I114" s="107"/>
    </row>
    <row r="115" spans="1:10" ht="21" customHeight="1">
      <c r="A115" s="96"/>
      <c r="B115" s="106"/>
      <c r="C115" s="115"/>
      <c r="D115" s="119"/>
      <c r="E115" s="125"/>
      <c r="F115" s="127"/>
      <c r="G115" s="119"/>
      <c r="H115" s="129"/>
      <c r="I115" s="106"/>
    </row>
    <row r="116" spans="1:10" ht="21" customHeight="1">
      <c r="A116" s="97" t="s">
        <v>2145</v>
      </c>
      <c r="B116" s="107" t="s">
        <v>1972</v>
      </c>
      <c r="C116" s="95" t="s">
        <v>1921</v>
      </c>
      <c r="D116" s="118">
        <v>13</v>
      </c>
      <c r="E116" s="124"/>
      <c r="F116" s="126"/>
      <c r="G116" s="118"/>
      <c r="H116" s="124"/>
      <c r="I116" s="107"/>
    </row>
    <row r="117" spans="1:10" ht="21" customHeight="1">
      <c r="A117" s="96"/>
      <c r="B117" s="106"/>
      <c r="C117" s="115"/>
      <c r="D117" s="119"/>
      <c r="E117" s="125"/>
      <c r="F117" s="127"/>
      <c r="G117" s="119"/>
      <c r="H117" s="129"/>
      <c r="I117" s="106"/>
    </row>
    <row r="118" spans="1:10" ht="21" customHeight="1">
      <c r="A118" s="97" t="s">
        <v>2145</v>
      </c>
      <c r="B118" s="107" t="s">
        <v>2338</v>
      </c>
      <c r="C118" s="95" t="s">
        <v>1921</v>
      </c>
      <c r="D118" s="118">
        <v>13</v>
      </c>
      <c r="E118" s="124"/>
      <c r="F118" s="126"/>
      <c r="G118" s="118"/>
      <c r="H118" s="124"/>
      <c r="I118" s="107"/>
    </row>
    <row r="119" spans="1:10" ht="21" customHeight="1">
      <c r="A119" s="96"/>
      <c r="B119" s="106"/>
      <c r="C119" s="115"/>
      <c r="D119" s="119"/>
      <c r="E119" s="125"/>
      <c r="F119" s="127"/>
      <c r="G119" s="119"/>
      <c r="H119" s="129"/>
      <c r="I119" s="106"/>
    </row>
    <row r="120" spans="1:10" ht="21" customHeight="1">
      <c r="A120" s="97" t="s">
        <v>2145</v>
      </c>
      <c r="B120" s="107" t="s">
        <v>2337</v>
      </c>
      <c r="C120" s="95" t="s">
        <v>1921</v>
      </c>
      <c r="D120" s="118">
        <v>13</v>
      </c>
      <c r="E120" s="124"/>
      <c r="F120" s="126"/>
      <c r="G120" s="118"/>
      <c r="H120" s="124"/>
      <c r="I120" s="107"/>
    </row>
    <row r="121" spans="1:10" ht="21" customHeight="1">
      <c r="A121" s="96"/>
      <c r="B121" s="104"/>
      <c r="C121" s="113"/>
      <c r="D121" s="140"/>
      <c r="E121" s="125"/>
      <c r="F121" s="127"/>
      <c r="G121" s="140"/>
      <c r="H121" s="125"/>
      <c r="I121" s="102"/>
      <c r="J121" s="143"/>
    </row>
    <row r="122" spans="1:10" ht="21" customHeight="1">
      <c r="A122" s="97" t="s">
        <v>14</v>
      </c>
      <c r="B122" s="105"/>
      <c r="C122" s="95" t="s">
        <v>1939</v>
      </c>
      <c r="D122" s="118">
        <v>1</v>
      </c>
      <c r="E122" s="124"/>
      <c r="F122" s="126"/>
      <c r="G122" s="118"/>
      <c r="H122" s="124"/>
      <c r="I122" s="103"/>
      <c r="J122" s="143"/>
    </row>
    <row r="123" spans="1:10" ht="21" customHeight="1">
      <c r="A123" s="96"/>
      <c r="B123" s="106"/>
      <c r="C123" s="113"/>
      <c r="D123" s="140"/>
      <c r="E123" s="125"/>
      <c r="F123" s="127"/>
      <c r="G123" s="119"/>
      <c r="H123" s="129"/>
      <c r="I123" s="102"/>
    </row>
    <row r="124" spans="1:10" ht="21" customHeight="1">
      <c r="A124" s="97" t="s">
        <v>2171</v>
      </c>
      <c r="B124" s="107" t="s">
        <v>2290</v>
      </c>
      <c r="C124" s="95" t="s">
        <v>1939</v>
      </c>
      <c r="D124" s="118">
        <v>1</v>
      </c>
      <c r="E124" s="124"/>
      <c r="F124" s="126"/>
      <c r="G124" s="118"/>
      <c r="H124" s="124"/>
      <c r="I124" s="103"/>
    </row>
    <row r="125" spans="1:10" ht="21" customHeight="1">
      <c r="A125" s="96"/>
      <c r="B125" s="106"/>
      <c r="C125" s="113"/>
      <c r="D125" s="140"/>
      <c r="E125" s="125"/>
      <c r="F125" s="127"/>
      <c r="G125" s="119"/>
      <c r="H125" s="129"/>
      <c r="I125" s="102"/>
    </row>
    <row r="126" spans="1:10" ht="21" customHeight="1">
      <c r="A126" s="97" t="s">
        <v>2310</v>
      </c>
      <c r="B126" s="107"/>
      <c r="C126" s="95" t="s">
        <v>1939</v>
      </c>
      <c r="D126" s="118">
        <v>1</v>
      </c>
      <c r="E126" s="124"/>
      <c r="F126" s="126"/>
      <c r="G126" s="118"/>
      <c r="H126" s="124"/>
      <c r="I126" s="103"/>
    </row>
    <row r="127" spans="1:10" ht="21" customHeight="1">
      <c r="A127" s="96"/>
      <c r="B127" s="104" t="s">
        <v>520</v>
      </c>
      <c r="C127" s="115"/>
      <c r="D127" s="119"/>
      <c r="E127" s="125"/>
      <c r="F127" s="127"/>
      <c r="G127" s="119"/>
      <c r="H127" s="129"/>
      <c r="I127" s="106"/>
    </row>
    <row r="128" spans="1:10" ht="21" customHeight="1">
      <c r="A128" s="97" t="s">
        <v>2293</v>
      </c>
      <c r="B128" s="105" t="s">
        <v>2336</v>
      </c>
      <c r="C128" s="95" t="s">
        <v>2069</v>
      </c>
      <c r="D128" s="118">
        <v>12</v>
      </c>
      <c r="E128" s="124"/>
      <c r="F128" s="126"/>
      <c r="G128" s="118"/>
      <c r="H128" s="124"/>
      <c r="I128" s="107" t="s">
        <v>1043</v>
      </c>
    </row>
    <row r="129" spans="1:9" ht="21" customHeight="1">
      <c r="A129" s="96"/>
      <c r="B129" s="104" t="s">
        <v>520</v>
      </c>
      <c r="C129" s="115"/>
      <c r="D129" s="119"/>
      <c r="E129" s="125"/>
      <c r="F129" s="127"/>
      <c r="G129" s="119"/>
      <c r="H129" s="129"/>
      <c r="I129" s="106"/>
    </row>
    <row r="130" spans="1:9" ht="21" customHeight="1">
      <c r="A130" s="97" t="s">
        <v>2145</v>
      </c>
      <c r="B130" s="105" t="s">
        <v>2335</v>
      </c>
      <c r="C130" s="95" t="s">
        <v>2069</v>
      </c>
      <c r="D130" s="118">
        <v>13</v>
      </c>
      <c r="E130" s="124"/>
      <c r="F130" s="126"/>
      <c r="G130" s="118"/>
      <c r="H130" s="124"/>
      <c r="I130" s="107" t="s">
        <v>2334</v>
      </c>
    </row>
    <row r="131" spans="1:9" ht="21" customHeight="1">
      <c r="A131" s="96"/>
      <c r="B131" s="104" t="s">
        <v>520</v>
      </c>
      <c r="C131" s="115"/>
      <c r="D131" s="119"/>
      <c r="E131" s="125"/>
      <c r="F131" s="127"/>
      <c r="G131" s="119"/>
      <c r="H131" s="129"/>
      <c r="I131" s="106"/>
    </row>
    <row r="132" spans="1:9" ht="21" customHeight="1">
      <c r="A132" s="97" t="s">
        <v>2145</v>
      </c>
      <c r="B132" s="105" t="s">
        <v>2335</v>
      </c>
      <c r="C132" s="95" t="s">
        <v>2069</v>
      </c>
      <c r="D132" s="118">
        <v>13</v>
      </c>
      <c r="E132" s="124"/>
      <c r="F132" s="126"/>
      <c r="G132" s="118"/>
      <c r="H132" s="124"/>
      <c r="I132" s="107" t="s">
        <v>1298</v>
      </c>
    </row>
    <row r="133" spans="1:9" ht="21" customHeight="1">
      <c r="A133" s="96"/>
      <c r="B133" s="106"/>
      <c r="C133" s="115"/>
      <c r="D133" s="119"/>
      <c r="E133" s="125"/>
      <c r="F133" s="127"/>
      <c r="G133" s="119"/>
      <c r="H133" s="129"/>
      <c r="I133" s="106"/>
    </row>
    <row r="134" spans="1:9" ht="21" customHeight="1">
      <c r="A134" s="97"/>
      <c r="B134" s="107"/>
      <c r="C134" s="95"/>
      <c r="D134" s="118"/>
      <c r="E134" s="124"/>
      <c r="F134" s="126"/>
      <c r="G134" s="118"/>
      <c r="H134" s="124"/>
      <c r="I134" s="107"/>
    </row>
    <row r="135" spans="1:9" ht="21" customHeight="1">
      <c r="A135" s="96"/>
      <c r="B135" s="106"/>
      <c r="C135" s="115"/>
      <c r="D135" s="119"/>
      <c r="E135" s="125"/>
      <c r="F135" s="127"/>
      <c r="G135" s="119"/>
      <c r="H135" s="129"/>
      <c r="I135" s="106"/>
    </row>
    <row r="136" spans="1:9" ht="21" customHeight="1">
      <c r="A136" s="135"/>
      <c r="B136" s="107"/>
      <c r="C136" s="95"/>
      <c r="D136" s="118"/>
      <c r="E136" s="124"/>
      <c r="F136" s="126"/>
      <c r="G136" s="118"/>
      <c r="H136" s="124"/>
      <c r="I136" s="107"/>
    </row>
    <row r="137" spans="1:9" ht="21" customHeight="1">
      <c r="A137" s="96"/>
      <c r="B137" s="106"/>
      <c r="C137" s="115"/>
      <c r="D137" s="119"/>
      <c r="E137" s="125"/>
      <c r="F137" s="127"/>
      <c r="G137" s="119"/>
      <c r="H137" s="129"/>
      <c r="I137" s="106"/>
    </row>
    <row r="138" spans="1:9" ht="21" customHeight="1">
      <c r="A138" s="97"/>
      <c r="B138" s="107"/>
      <c r="C138" s="95"/>
      <c r="D138" s="118"/>
      <c r="E138" s="124"/>
      <c r="F138" s="126"/>
      <c r="G138" s="118"/>
      <c r="H138" s="124"/>
      <c r="I138" s="107"/>
    </row>
    <row r="139" spans="1:9" ht="21" customHeight="1">
      <c r="A139" s="96"/>
      <c r="B139" s="106"/>
      <c r="C139" s="115"/>
      <c r="D139" s="119"/>
      <c r="E139" s="125"/>
      <c r="F139" s="127"/>
      <c r="G139" s="119"/>
      <c r="H139" s="129"/>
      <c r="I139" s="106"/>
    </row>
    <row r="140" spans="1:9" ht="21" customHeight="1">
      <c r="A140" s="135"/>
      <c r="B140" s="107"/>
      <c r="C140" s="95"/>
      <c r="D140" s="118"/>
      <c r="E140" s="124"/>
      <c r="F140" s="126"/>
      <c r="G140" s="118"/>
      <c r="H140" s="124"/>
      <c r="I140" s="107"/>
    </row>
    <row r="141" spans="1:9" ht="21" customHeight="1">
      <c r="A141" s="96"/>
      <c r="B141" s="106"/>
      <c r="C141" s="115"/>
      <c r="D141" s="119"/>
      <c r="E141" s="125"/>
      <c r="F141" s="127"/>
      <c r="G141" s="119"/>
      <c r="H141" s="129"/>
      <c r="I141" s="106"/>
    </row>
    <row r="142" spans="1:9" ht="21" customHeight="1">
      <c r="A142" s="97"/>
      <c r="B142" s="107"/>
      <c r="C142" s="95"/>
      <c r="D142" s="118"/>
      <c r="E142" s="124"/>
      <c r="F142" s="126"/>
      <c r="G142" s="118"/>
      <c r="H142" s="124"/>
      <c r="I142" s="107"/>
    </row>
    <row r="143" spans="1:9" ht="21" customHeight="1">
      <c r="A143" s="96"/>
      <c r="B143" s="106"/>
      <c r="C143" s="115"/>
      <c r="D143" s="119"/>
      <c r="E143" s="125"/>
      <c r="F143" s="127"/>
      <c r="G143" s="119"/>
      <c r="H143" s="129"/>
      <c r="I143" s="106"/>
    </row>
    <row r="144" spans="1:9" ht="21" customHeight="1">
      <c r="A144" s="135"/>
      <c r="B144" s="107"/>
      <c r="C144" s="95"/>
      <c r="D144" s="118"/>
      <c r="E144" s="124"/>
      <c r="F144" s="126"/>
      <c r="G144" s="118"/>
      <c r="H144" s="124"/>
      <c r="I144" s="107"/>
    </row>
    <row r="145" spans="1:9" ht="21" customHeight="1">
      <c r="A145" s="96"/>
      <c r="B145" s="106"/>
      <c r="C145" s="115"/>
      <c r="D145" s="119"/>
      <c r="E145" s="125"/>
      <c r="F145" s="127"/>
      <c r="G145" s="119"/>
      <c r="H145" s="129"/>
      <c r="I145" s="106"/>
    </row>
    <row r="146" spans="1:9" ht="21" customHeight="1">
      <c r="A146" s="97"/>
      <c r="B146" s="107"/>
      <c r="C146" s="95"/>
      <c r="D146" s="118"/>
      <c r="E146" s="124"/>
      <c r="F146" s="126"/>
      <c r="G146" s="118"/>
      <c r="H146" s="124"/>
      <c r="I146" s="107"/>
    </row>
    <row r="147" spans="1:9" ht="21" customHeight="1">
      <c r="A147" s="96"/>
      <c r="B147" s="106"/>
      <c r="C147" s="115"/>
      <c r="D147" s="119"/>
      <c r="E147" s="125"/>
      <c r="F147" s="127"/>
      <c r="G147" s="119"/>
      <c r="H147" s="129"/>
      <c r="I147" s="106"/>
    </row>
    <row r="148" spans="1:9" ht="21" customHeight="1">
      <c r="A148" s="135"/>
      <c r="B148" s="107"/>
      <c r="C148" s="95"/>
      <c r="D148" s="118"/>
      <c r="E148" s="124"/>
      <c r="F148" s="126"/>
      <c r="G148" s="118"/>
      <c r="H148" s="124"/>
      <c r="I148" s="107"/>
    </row>
    <row r="149" spans="1:9" ht="21" customHeight="1">
      <c r="A149" s="96"/>
      <c r="B149" s="106"/>
      <c r="C149" s="115"/>
      <c r="D149" s="119"/>
      <c r="E149" s="125"/>
      <c r="F149" s="127"/>
      <c r="G149" s="119"/>
      <c r="H149" s="129"/>
      <c r="I149" s="106"/>
    </row>
    <row r="150" spans="1:9" ht="21" customHeight="1">
      <c r="A150" s="97"/>
      <c r="B150" s="107"/>
      <c r="C150" s="95"/>
      <c r="D150" s="118"/>
      <c r="E150" s="124"/>
      <c r="F150" s="126"/>
      <c r="G150" s="118"/>
      <c r="H150" s="124"/>
      <c r="I150" s="107"/>
    </row>
    <row r="151" spans="1:9" ht="21" customHeight="1">
      <c r="A151" s="96"/>
      <c r="B151" s="106"/>
      <c r="C151" s="115"/>
      <c r="D151" s="119"/>
      <c r="E151" s="125"/>
      <c r="F151" s="127"/>
      <c r="G151" s="119"/>
      <c r="H151" s="129"/>
      <c r="I151" s="106"/>
    </row>
    <row r="152" spans="1:9" ht="21" customHeight="1">
      <c r="A152" s="135"/>
      <c r="B152" s="107"/>
      <c r="C152" s="95"/>
      <c r="D152" s="118"/>
      <c r="E152" s="124"/>
      <c r="F152" s="126"/>
      <c r="G152" s="118"/>
      <c r="H152" s="124"/>
      <c r="I152" s="107"/>
    </row>
    <row r="153" spans="1:9" ht="21" customHeight="1">
      <c r="A153" s="96"/>
      <c r="B153" s="106"/>
      <c r="C153" s="115"/>
      <c r="D153" s="119"/>
      <c r="E153" s="125"/>
      <c r="F153" s="127"/>
      <c r="G153" s="119"/>
      <c r="H153" s="129"/>
      <c r="I153" s="106"/>
    </row>
    <row r="154" spans="1:9" ht="21" customHeight="1">
      <c r="A154" s="97"/>
      <c r="B154" s="107"/>
      <c r="C154" s="95"/>
      <c r="D154" s="118"/>
      <c r="E154" s="124"/>
      <c r="F154" s="126"/>
      <c r="G154" s="118"/>
      <c r="H154" s="124"/>
      <c r="I154" s="107"/>
    </row>
    <row r="155" spans="1:9" ht="21" customHeight="1">
      <c r="A155" s="96"/>
      <c r="B155" s="106"/>
      <c r="C155" s="115"/>
      <c r="D155" s="119"/>
      <c r="E155" s="125"/>
      <c r="F155" s="127"/>
      <c r="G155" s="119"/>
      <c r="H155" s="129"/>
      <c r="I155" s="106"/>
    </row>
    <row r="156" spans="1:9" ht="21" customHeight="1">
      <c r="A156" s="135"/>
      <c r="B156" s="107"/>
      <c r="C156" s="95"/>
      <c r="D156" s="118"/>
      <c r="E156" s="124"/>
      <c r="F156" s="126"/>
      <c r="G156" s="118"/>
      <c r="H156" s="124"/>
      <c r="I156" s="107"/>
    </row>
    <row r="157" spans="1:9" ht="21" customHeight="1">
      <c r="A157" s="96"/>
      <c r="B157" s="106"/>
      <c r="C157" s="115"/>
      <c r="D157" s="119"/>
      <c r="E157" s="125"/>
      <c r="F157" s="127"/>
      <c r="G157" s="119"/>
      <c r="H157" s="129"/>
      <c r="I157" s="106"/>
    </row>
    <row r="158" spans="1:9" ht="21" customHeight="1">
      <c r="A158" s="97"/>
      <c r="B158" s="107"/>
      <c r="C158" s="95"/>
      <c r="D158" s="118"/>
      <c r="E158" s="124"/>
      <c r="F158" s="126"/>
      <c r="G158" s="118"/>
      <c r="H158" s="124"/>
      <c r="I158" s="107"/>
    </row>
    <row r="159" spans="1:9" ht="21" customHeight="1">
      <c r="A159" s="96"/>
      <c r="B159" s="106"/>
      <c r="C159" s="113"/>
      <c r="D159" s="119"/>
      <c r="E159" s="125"/>
      <c r="F159" s="127"/>
      <c r="G159" s="119"/>
      <c r="H159" s="129"/>
      <c r="I159" s="106"/>
    </row>
    <row r="160" spans="1:9" ht="21" customHeight="1">
      <c r="A160" s="95" t="s">
        <v>2333</v>
      </c>
      <c r="B160" s="107"/>
      <c r="C160" s="95"/>
      <c r="D160" s="118"/>
      <c r="E160" s="124"/>
      <c r="F160" s="126"/>
      <c r="G160" s="118"/>
      <c r="H160" s="124"/>
      <c r="I160" s="107"/>
    </row>
    <row r="161" spans="1:9" ht="21" customHeight="1">
      <c r="A161" s="96"/>
      <c r="B161" s="106"/>
      <c r="C161" s="115"/>
      <c r="D161" s="119"/>
      <c r="E161" s="125"/>
      <c r="F161" s="127"/>
      <c r="G161" s="119"/>
      <c r="H161" s="129"/>
      <c r="I161" s="106"/>
    </row>
    <row r="162" spans="1:9" ht="21" customHeight="1">
      <c r="A162" s="97"/>
      <c r="B162" s="107"/>
      <c r="C162" s="95"/>
      <c r="D162" s="118"/>
      <c r="E162" s="124"/>
      <c r="F162" s="126"/>
      <c r="G162" s="118"/>
      <c r="H162" s="124"/>
      <c r="I162" s="107"/>
    </row>
    <row r="163" spans="1:9" ht="21" customHeight="1">
      <c r="A163" s="96"/>
      <c r="B163" s="104"/>
      <c r="C163" s="115"/>
      <c r="D163" s="119"/>
      <c r="E163" s="125"/>
      <c r="F163" s="127"/>
      <c r="G163" s="119"/>
      <c r="H163" s="129"/>
      <c r="I163" s="106"/>
    </row>
    <row r="164" spans="1:9" ht="21" customHeight="1">
      <c r="A164" s="97" t="s">
        <v>2332</v>
      </c>
      <c r="B164" s="107"/>
      <c r="C164" s="95"/>
      <c r="D164" s="118"/>
      <c r="E164" s="124"/>
      <c r="F164" s="126"/>
      <c r="G164" s="118"/>
      <c r="H164" s="124"/>
      <c r="I164" s="107"/>
    </row>
    <row r="165" spans="1:9" ht="21" customHeight="1">
      <c r="A165" s="96"/>
      <c r="B165" s="106"/>
      <c r="C165" s="115"/>
      <c r="D165" s="119"/>
      <c r="E165" s="125"/>
      <c r="F165" s="127"/>
      <c r="G165" s="119"/>
      <c r="H165" s="129"/>
      <c r="I165" s="106"/>
    </row>
    <row r="166" spans="1:9" ht="21" customHeight="1">
      <c r="A166" s="97" t="s">
        <v>2331</v>
      </c>
      <c r="B166" s="105" t="s">
        <v>2086</v>
      </c>
      <c r="C166" s="95"/>
      <c r="D166" s="118"/>
      <c r="E166" s="124"/>
      <c r="F166" s="126"/>
      <c r="G166" s="118"/>
      <c r="H166" s="124"/>
      <c r="I166" s="105"/>
    </row>
    <row r="167" spans="1:9" ht="21" customHeight="1">
      <c r="A167" s="96"/>
      <c r="B167" s="106" t="s">
        <v>2307</v>
      </c>
      <c r="C167" s="115"/>
      <c r="D167" s="119"/>
      <c r="E167" s="125"/>
      <c r="F167" s="127"/>
      <c r="G167" s="119"/>
      <c r="H167" s="129"/>
      <c r="I167" s="106"/>
    </row>
    <row r="168" spans="1:9" ht="21" customHeight="1">
      <c r="A168" s="97" t="s">
        <v>2306</v>
      </c>
      <c r="B168" s="107" t="s">
        <v>459</v>
      </c>
      <c r="C168" s="95" t="s">
        <v>2070</v>
      </c>
      <c r="D168" s="118">
        <v>75</v>
      </c>
      <c r="E168" s="124"/>
      <c r="F168" s="126"/>
      <c r="G168" s="118"/>
      <c r="H168" s="124"/>
      <c r="I168" s="105"/>
    </row>
    <row r="169" spans="1:9" ht="21" customHeight="1">
      <c r="A169" s="96"/>
      <c r="B169" s="106"/>
      <c r="C169" s="115"/>
      <c r="D169" s="119"/>
      <c r="E169" s="125"/>
      <c r="F169" s="127"/>
      <c r="G169" s="119"/>
      <c r="H169" s="129"/>
      <c r="I169" s="106" t="s">
        <v>2330</v>
      </c>
    </row>
    <row r="170" spans="1:9" ht="21" customHeight="1">
      <c r="A170" s="135" t="s">
        <v>2305</v>
      </c>
      <c r="B170" s="107" t="s">
        <v>363</v>
      </c>
      <c r="C170" s="95" t="s">
        <v>2301</v>
      </c>
      <c r="D170" s="118">
        <v>1</v>
      </c>
      <c r="E170" s="124"/>
      <c r="F170" s="126"/>
      <c r="G170" s="118"/>
      <c r="H170" s="124"/>
      <c r="I170" s="105" t="s">
        <v>1763</v>
      </c>
    </row>
    <row r="171" spans="1:9" ht="21" customHeight="1">
      <c r="A171" s="96"/>
      <c r="B171" s="106"/>
      <c r="C171" s="115"/>
      <c r="D171" s="119"/>
      <c r="E171" s="125"/>
      <c r="F171" s="127"/>
      <c r="G171" s="119"/>
      <c r="H171" s="129"/>
      <c r="I171" s="106" t="s">
        <v>2330</v>
      </c>
    </row>
    <row r="172" spans="1:9" ht="21" customHeight="1">
      <c r="A172" s="97" t="s">
        <v>2304</v>
      </c>
      <c r="B172" s="107"/>
      <c r="C172" s="95" t="s">
        <v>2301</v>
      </c>
      <c r="D172" s="118">
        <v>1</v>
      </c>
      <c r="E172" s="124"/>
      <c r="F172" s="126"/>
      <c r="G172" s="118"/>
      <c r="H172" s="124"/>
      <c r="I172" s="105" t="s">
        <v>1763</v>
      </c>
    </row>
    <row r="173" spans="1:9" ht="21" customHeight="1">
      <c r="A173" s="96"/>
      <c r="B173" s="106"/>
      <c r="C173" s="115"/>
      <c r="D173" s="119"/>
      <c r="E173" s="125"/>
      <c r="F173" s="127"/>
      <c r="G173" s="119"/>
      <c r="H173" s="129"/>
      <c r="I173" s="106"/>
    </row>
    <row r="174" spans="1:9" ht="21" customHeight="1">
      <c r="A174" s="135" t="s">
        <v>611</v>
      </c>
      <c r="B174" s="107" t="s">
        <v>217</v>
      </c>
      <c r="C174" s="95" t="s">
        <v>701</v>
      </c>
      <c r="D174" s="118">
        <v>352</v>
      </c>
      <c r="E174" s="124"/>
      <c r="F174" s="126"/>
      <c r="G174" s="118"/>
      <c r="H174" s="124"/>
      <c r="I174" s="107"/>
    </row>
    <row r="175" spans="1:9" ht="21" customHeight="1">
      <c r="A175" s="96"/>
      <c r="B175" s="106"/>
      <c r="C175" s="115"/>
      <c r="D175" s="119"/>
      <c r="E175" s="125"/>
      <c r="F175" s="127"/>
      <c r="G175" s="119"/>
      <c r="H175" s="129"/>
      <c r="I175" s="106"/>
    </row>
    <row r="176" spans="1:9" ht="21" customHeight="1">
      <c r="A176" s="97" t="s">
        <v>2058</v>
      </c>
      <c r="B176" s="107"/>
      <c r="C176" s="95" t="s">
        <v>1921</v>
      </c>
      <c r="D176" s="118">
        <v>44</v>
      </c>
      <c r="E176" s="124"/>
      <c r="F176" s="126"/>
      <c r="G176" s="118"/>
      <c r="H176" s="124"/>
      <c r="I176" s="107"/>
    </row>
    <row r="177" spans="1:9" ht="21" customHeight="1">
      <c r="A177" s="96"/>
      <c r="B177" s="106"/>
      <c r="C177" s="115"/>
      <c r="D177" s="119"/>
      <c r="E177" s="125"/>
      <c r="F177" s="127"/>
      <c r="G177" s="119"/>
      <c r="H177" s="129"/>
      <c r="I177" s="106" t="s">
        <v>2330</v>
      </c>
    </row>
    <row r="178" spans="1:9" ht="21" customHeight="1">
      <c r="A178" s="135" t="s">
        <v>1255</v>
      </c>
      <c r="B178" s="107"/>
      <c r="C178" s="95" t="s">
        <v>2301</v>
      </c>
      <c r="D178" s="118">
        <v>1</v>
      </c>
      <c r="E178" s="124"/>
      <c r="F178" s="126"/>
      <c r="G178" s="118"/>
      <c r="H178" s="124"/>
      <c r="I178" s="105" t="s">
        <v>1763</v>
      </c>
    </row>
    <row r="179" spans="1:9" ht="21" customHeight="1">
      <c r="A179" s="96"/>
      <c r="B179" s="106"/>
      <c r="C179" s="115"/>
      <c r="D179" s="119"/>
      <c r="E179" s="125"/>
      <c r="F179" s="127"/>
      <c r="G179" s="119"/>
      <c r="H179" s="129"/>
      <c r="I179" s="106" t="s">
        <v>2330</v>
      </c>
    </row>
    <row r="180" spans="1:9" ht="21" customHeight="1">
      <c r="A180" s="97" t="s">
        <v>2303</v>
      </c>
      <c r="B180" s="107" t="s">
        <v>2302</v>
      </c>
      <c r="C180" s="95" t="s">
        <v>2301</v>
      </c>
      <c r="D180" s="118">
        <v>1</v>
      </c>
      <c r="E180" s="124"/>
      <c r="F180" s="126"/>
      <c r="G180" s="118"/>
      <c r="H180" s="124"/>
      <c r="I180" s="105" t="s">
        <v>1763</v>
      </c>
    </row>
    <row r="181" spans="1:9" ht="21" customHeight="1">
      <c r="A181" s="96"/>
      <c r="B181" s="106"/>
      <c r="C181" s="115"/>
      <c r="D181" s="119"/>
      <c r="E181" s="125"/>
      <c r="F181" s="127"/>
      <c r="G181" s="119"/>
      <c r="H181" s="129"/>
      <c r="I181" s="106"/>
    </row>
    <row r="182" spans="1:9" ht="21" customHeight="1">
      <c r="A182" s="97"/>
      <c r="B182" s="107"/>
      <c r="C182" s="95"/>
      <c r="D182" s="118"/>
      <c r="E182" s="124"/>
      <c r="F182" s="126"/>
      <c r="G182" s="118"/>
      <c r="H182" s="124"/>
      <c r="I182" s="105"/>
    </row>
    <row r="183" spans="1:9" ht="21" customHeight="1">
      <c r="A183" s="96"/>
      <c r="B183" s="137"/>
      <c r="C183" s="113"/>
      <c r="D183" s="119"/>
      <c r="E183" s="125"/>
      <c r="F183" s="127"/>
      <c r="G183" s="119"/>
      <c r="H183" s="129"/>
      <c r="I183" s="106"/>
    </row>
    <row r="184" spans="1:9" ht="21" customHeight="1">
      <c r="A184" s="97"/>
      <c r="B184" s="138"/>
      <c r="C184" s="95"/>
      <c r="D184" s="118"/>
      <c r="E184" s="124"/>
      <c r="F184" s="126"/>
      <c r="G184" s="118"/>
      <c r="H184" s="124"/>
      <c r="I184" s="107"/>
    </row>
    <row r="185" spans="1:9" ht="21" customHeight="1">
      <c r="A185" s="96"/>
      <c r="B185" s="106"/>
      <c r="C185" s="115"/>
      <c r="D185" s="119"/>
      <c r="E185" s="125"/>
      <c r="F185" s="127"/>
      <c r="G185" s="119"/>
      <c r="H185" s="129"/>
      <c r="I185" s="106"/>
    </row>
    <row r="186" spans="1:9" ht="21" customHeight="1">
      <c r="A186" s="135"/>
      <c r="B186" s="107"/>
      <c r="C186" s="95"/>
      <c r="D186" s="118"/>
      <c r="E186" s="124"/>
      <c r="F186" s="126"/>
      <c r="G186" s="118"/>
      <c r="H186" s="124"/>
      <c r="I186" s="107"/>
    </row>
    <row r="187" spans="1:9" ht="21" customHeight="1">
      <c r="A187" s="96"/>
      <c r="B187" s="106"/>
      <c r="C187" s="113"/>
      <c r="D187" s="119"/>
      <c r="E187" s="125"/>
      <c r="F187" s="127"/>
      <c r="G187" s="55"/>
      <c r="H187" s="69"/>
      <c r="I187" s="100"/>
    </row>
    <row r="188" spans="1:9" ht="21" customHeight="1">
      <c r="A188" s="97"/>
      <c r="B188" s="107"/>
      <c r="C188" s="95"/>
      <c r="D188" s="118"/>
      <c r="E188" s="124"/>
      <c r="F188" s="126"/>
      <c r="G188" s="52"/>
      <c r="H188" s="58"/>
      <c r="I188" s="101"/>
    </row>
    <row r="189" spans="1:9" ht="21" customHeight="1">
      <c r="A189" s="96"/>
      <c r="B189" s="106"/>
      <c r="C189" s="115"/>
      <c r="D189" s="119"/>
      <c r="E189" s="125"/>
      <c r="F189" s="127"/>
      <c r="G189" s="119"/>
      <c r="H189" s="129"/>
      <c r="I189" s="106"/>
    </row>
    <row r="190" spans="1:9" ht="21" customHeight="1">
      <c r="A190" s="97"/>
      <c r="B190" s="107"/>
      <c r="C190" s="95"/>
      <c r="D190" s="118"/>
      <c r="E190" s="124"/>
      <c r="F190" s="126"/>
      <c r="G190" s="118"/>
      <c r="H190" s="124"/>
      <c r="I190" s="107"/>
    </row>
    <row r="191" spans="1:9" ht="21" customHeight="1">
      <c r="A191" s="96"/>
      <c r="B191" s="106"/>
      <c r="C191" s="115"/>
      <c r="D191" s="119"/>
      <c r="E191" s="125"/>
      <c r="F191" s="127"/>
      <c r="G191" s="119"/>
      <c r="H191" s="129"/>
      <c r="I191" s="106"/>
    </row>
    <row r="192" spans="1:9" ht="21" customHeight="1">
      <c r="A192" s="97"/>
      <c r="B192" s="107"/>
      <c r="C192" s="95"/>
      <c r="D192" s="118"/>
      <c r="E192" s="124"/>
      <c r="F192" s="126"/>
      <c r="G192" s="118"/>
      <c r="H192" s="124"/>
      <c r="I192" s="107"/>
    </row>
    <row r="193" spans="1:10" ht="21" customHeight="1">
      <c r="A193" s="96"/>
      <c r="B193" s="106"/>
      <c r="C193" s="115"/>
      <c r="D193" s="119"/>
      <c r="E193" s="125"/>
      <c r="F193" s="127"/>
      <c r="G193" s="119"/>
      <c r="H193" s="129"/>
      <c r="I193" s="106"/>
    </row>
    <row r="194" spans="1:10" ht="21" customHeight="1">
      <c r="A194" s="135"/>
      <c r="B194" s="107"/>
      <c r="C194" s="95"/>
      <c r="D194" s="118"/>
      <c r="E194" s="124"/>
      <c r="F194" s="126"/>
      <c r="G194" s="118"/>
      <c r="H194" s="124"/>
      <c r="I194" s="107"/>
    </row>
    <row r="195" spans="1:10" ht="21" customHeight="1">
      <c r="A195" s="96"/>
      <c r="B195" s="106"/>
      <c r="C195" s="113"/>
      <c r="D195" s="119"/>
      <c r="E195" s="125"/>
      <c r="F195" s="127"/>
      <c r="G195" s="119"/>
      <c r="H195" s="129"/>
      <c r="I195" s="106"/>
    </row>
    <row r="196" spans="1:10" ht="21" customHeight="1">
      <c r="A196" s="95" t="s">
        <v>2329</v>
      </c>
      <c r="B196" s="107"/>
      <c r="C196" s="95"/>
      <c r="D196" s="118"/>
      <c r="E196" s="124"/>
      <c r="F196" s="126"/>
      <c r="G196" s="118"/>
      <c r="H196" s="124"/>
      <c r="I196" s="107"/>
    </row>
    <row r="197" spans="1:10" ht="21" customHeight="1">
      <c r="A197" s="96"/>
      <c r="B197" s="106"/>
      <c r="C197" s="113"/>
      <c r="D197" s="119"/>
      <c r="E197" s="125"/>
      <c r="F197" s="127"/>
      <c r="G197" s="55"/>
      <c r="H197" s="69"/>
      <c r="I197" s="100"/>
    </row>
    <row r="198" spans="1:10" ht="21" customHeight="1">
      <c r="A198" s="97"/>
      <c r="B198" s="107"/>
      <c r="C198" s="95"/>
      <c r="D198" s="118"/>
      <c r="E198" s="124"/>
      <c r="F198" s="126"/>
      <c r="G198" s="52"/>
      <c r="H198" s="58"/>
      <c r="I198" s="101"/>
    </row>
    <row r="199" spans="1:10" ht="21" customHeight="1">
      <c r="A199" s="96"/>
      <c r="B199" s="106"/>
      <c r="C199" s="113"/>
      <c r="D199" s="119"/>
      <c r="E199" s="125"/>
      <c r="F199" s="127"/>
      <c r="G199" s="55"/>
      <c r="H199" s="69"/>
      <c r="I199" s="100"/>
    </row>
    <row r="200" spans="1:10" ht="21" customHeight="1">
      <c r="A200" s="95" t="s">
        <v>2274</v>
      </c>
      <c r="B200" s="107"/>
      <c r="C200" s="95"/>
      <c r="D200" s="118"/>
      <c r="E200" s="124"/>
      <c r="F200" s="126"/>
      <c r="G200" s="52"/>
      <c r="H200" s="58"/>
      <c r="I200" s="101"/>
    </row>
    <row r="201" spans="1:10" ht="21" customHeight="1">
      <c r="A201" s="96"/>
      <c r="B201" s="106"/>
      <c r="C201" s="113"/>
      <c r="D201" s="119"/>
      <c r="E201" s="125"/>
      <c r="F201" s="127"/>
      <c r="G201" s="55"/>
      <c r="H201" s="69"/>
      <c r="I201" s="100"/>
    </row>
    <row r="202" spans="1:10" ht="21" customHeight="1">
      <c r="A202" s="97"/>
      <c r="B202" s="107"/>
      <c r="C202" s="95"/>
      <c r="D202" s="118"/>
      <c r="E202" s="124"/>
      <c r="F202" s="126"/>
      <c r="G202" s="52"/>
      <c r="H202" s="58"/>
      <c r="I202" s="101"/>
    </row>
    <row r="203" spans="1:10" ht="21" customHeight="1">
      <c r="A203" s="92"/>
      <c r="B203" s="106"/>
      <c r="C203" s="114"/>
      <c r="D203" s="120"/>
      <c r="E203" s="125"/>
      <c r="F203" s="127"/>
      <c r="G203" s="128"/>
      <c r="H203" s="129"/>
      <c r="I203" s="106"/>
    </row>
    <row r="204" spans="1:10" ht="21" customHeight="1">
      <c r="A204" s="93" t="s">
        <v>339</v>
      </c>
      <c r="B204" s="107"/>
      <c r="C204" s="95"/>
      <c r="D204" s="118"/>
      <c r="E204" s="124"/>
      <c r="F204" s="126"/>
      <c r="G204" s="118"/>
      <c r="H204" s="124"/>
      <c r="I204" s="107"/>
      <c r="J204" s="133"/>
    </row>
    <row r="205" spans="1:10" ht="21" customHeight="1">
      <c r="A205" s="136"/>
      <c r="B205" s="106"/>
      <c r="C205" s="113"/>
      <c r="D205" s="119"/>
      <c r="E205" s="125"/>
      <c r="F205" s="127"/>
      <c r="G205" s="119"/>
      <c r="H205" s="129"/>
      <c r="I205" s="106"/>
    </row>
    <row r="206" spans="1:10" ht="21" customHeight="1">
      <c r="A206" s="97" t="s">
        <v>1440</v>
      </c>
      <c r="B206" s="135" t="s">
        <v>2328</v>
      </c>
      <c r="C206" s="95"/>
      <c r="D206" s="118"/>
      <c r="E206" s="124"/>
      <c r="F206" s="126"/>
      <c r="G206" s="118"/>
      <c r="H206" s="124"/>
      <c r="I206" s="107"/>
      <c r="J206" s="133"/>
    </row>
    <row r="207" spans="1:10" ht="21" customHeight="1">
      <c r="A207" s="96"/>
      <c r="B207" s="106" t="s">
        <v>2196</v>
      </c>
      <c r="C207" s="139"/>
      <c r="D207" s="119"/>
      <c r="E207" s="125"/>
      <c r="F207" s="127"/>
      <c r="G207" s="119"/>
      <c r="H207" s="129"/>
      <c r="I207" s="106"/>
    </row>
    <row r="208" spans="1:10" ht="21" customHeight="1">
      <c r="A208" s="97" t="s">
        <v>2326</v>
      </c>
      <c r="B208" s="107" t="s">
        <v>1260</v>
      </c>
      <c r="C208" s="95" t="s">
        <v>1960</v>
      </c>
      <c r="D208" s="118">
        <v>10</v>
      </c>
      <c r="E208" s="124"/>
      <c r="F208" s="126"/>
      <c r="G208" s="118"/>
      <c r="H208" s="124"/>
      <c r="I208" s="107"/>
    </row>
    <row r="209" spans="1:9" ht="21" customHeight="1">
      <c r="A209" s="96"/>
      <c r="B209" s="106" t="s">
        <v>2327</v>
      </c>
      <c r="C209" s="139"/>
      <c r="D209" s="119"/>
      <c r="E209" s="125"/>
      <c r="F209" s="127"/>
      <c r="G209" s="119"/>
      <c r="H209" s="129"/>
      <c r="I209" s="106"/>
    </row>
    <row r="210" spans="1:9" ht="21" customHeight="1">
      <c r="A210" s="97" t="s">
        <v>2326</v>
      </c>
      <c r="B210" s="107" t="s">
        <v>1796</v>
      </c>
      <c r="C210" s="95" t="s">
        <v>1960</v>
      </c>
      <c r="D210" s="118">
        <v>10</v>
      </c>
      <c r="E210" s="124"/>
      <c r="F210" s="126"/>
      <c r="G210" s="118"/>
      <c r="H210" s="124"/>
      <c r="I210" s="107"/>
    </row>
    <row r="211" spans="1:9" ht="21" customHeight="1">
      <c r="A211" s="96"/>
      <c r="B211" s="106" t="s">
        <v>2325</v>
      </c>
      <c r="C211" s="139"/>
      <c r="D211" s="119"/>
      <c r="E211" s="125"/>
      <c r="F211" s="127"/>
      <c r="G211" s="119"/>
      <c r="H211" s="129"/>
      <c r="I211" s="106"/>
    </row>
    <row r="212" spans="1:9" ht="21" customHeight="1">
      <c r="A212" s="97" t="s">
        <v>1397</v>
      </c>
      <c r="B212" s="107" t="s">
        <v>2323</v>
      </c>
      <c r="C212" s="95" t="s">
        <v>1960</v>
      </c>
      <c r="D212" s="118">
        <v>10</v>
      </c>
      <c r="E212" s="124"/>
      <c r="F212" s="126"/>
      <c r="G212" s="118"/>
      <c r="H212" s="124"/>
      <c r="I212" s="107"/>
    </row>
    <row r="213" spans="1:9" ht="21" customHeight="1">
      <c r="A213" s="96"/>
      <c r="B213" s="104"/>
      <c r="C213" s="113"/>
      <c r="D213" s="119"/>
      <c r="E213" s="125"/>
      <c r="F213" s="127"/>
      <c r="G213" s="119"/>
      <c r="H213" s="129"/>
      <c r="I213" s="141" t="s">
        <v>2322</v>
      </c>
    </row>
    <row r="214" spans="1:9" ht="21" customHeight="1">
      <c r="A214" s="97" t="s">
        <v>2320</v>
      </c>
      <c r="B214" s="105"/>
      <c r="C214" s="95" t="s">
        <v>2319</v>
      </c>
      <c r="D214" s="118">
        <v>1</v>
      </c>
      <c r="E214" s="124"/>
      <c r="F214" s="126"/>
      <c r="G214" s="118"/>
      <c r="H214" s="124"/>
      <c r="I214" s="105" t="s">
        <v>2318</v>
      </c>
    </row>
    <row r="215" spans="1:9" ht="21" customHeight="1">
      <c r="A215" s="96" t="s">
        <v>1943</v>
      </c>
      <c r="B215" s="106"/>
      <c r="C215" s="113"/>
      <c r="D215" s="119"/>
      <c r="E215" s="125"/>
      <c r="F215" s="127"/>
      <c r="G215" s="55"/>
      <c r="H215" s="69"/>
      <c r="I215" s="141"/>
    </row>
    <row r="216" spans="1:9" ht="21" customHeight="1">
      <c r="A216" s="97" t="s">
        <v>2317</v>
      </c>
      <c r="B216" s="107"/>
      <c r="C216" s="95" t="s">
        <v>1939</v>
      </c>
      <c r="D216" s="118">
        <v>1</v>
      </c>
      <c r="E216" s="124"/>
      <c r="F216" s="126"/>
      <c r="G216" s="52"/>
      <c r="H216" s="58"/>
      <c r="I216" s="105"/>
    </row>
    <row r="217" spans="1:9" ht="21" customHeight="1">
      <c r="A217" s="96"/>
      <c r="B217" s="106"/>
      <c r="C217" s="115"/>
      <c r="D217" s="119"/>
      <c r="E217" s="125"/>
      <c r="F217" s="127"/>
      <c r="G217" s="119"/>
      <c r="H217" s="129"/>
      <c r="I217" s="141"/>
    </row>
    <row r="218" spans="1:9" ht="21" customHeight="1">
      <c r="A218" s="97" t="s">
        <v>1416</v>
      </c>
      <c r="B218" s="107"/>
      <c r="C218" s="95" t="s">
        <v>1939</v>
      </c>
      <c r="D218" s="118">
        <v>1</v>
      </c>
      <c r="E218" s="124"/>
      <c r="F218" s="126"/>
      <c r="G218" s="118"/>
      <c r="H218" s="124"/>
      <c r="I218" s="105"/>
    </row>
    <row r="219" spans="1:9" ht="21" customHeight="1">
      <c r="A219" s="96"/>
      <c r="B219" s="106"/>
      <c r="C219" s="115"/>
      <c r="D219" s="119"/>
      <c r="E219" s="125"/>
      <c r="F219" s="127"/>
      <c r="G219" s="119"/>
      <c r="H219" s="129"/>
      <c r="I219" s="141"/>
    </row>
    <row r="220" spans="1:9" ht="21" customHeight="1">
      <c r="A220" s="97" t="s">
        <v>2316</v>
      </c>
      <c r="B220" s="107"/>
      <c r="C220" s="95" t="s">
        <v>959</v>
      </c>
      <c r="D220" s="118">
        <v>1</v>
      </c>
      <c r="E220" s="124"/>
      <c r="F220" s="126"/>
      <c r="G220" s="118"/>
      <c r="H220" s="124"/>
      <c r="I220" s="105"/>
    </row>
    <row r="221" spans="1:9" ht="21" customHeight="1">
      <c r="A221" s="96"/>
      <c r="B221" s="106"/>
      <c r="C221" s="115"/>
      <c r="D221" s="119"/>
      <c r="E221" s="125"/>
      <c r="F221" s="127"/>
      <c r="G221" s="119"/>
      <c r="H221" s="129"/>
      <c r="I221" s="142"/>
    </row>
    <row r="222" spans="1:9" ht="21" customHeight="1">
      <c r="A222" s="97" t="s">
        <v>1226</v>
      </c>
      <c r="B222" s="107" t="s">
        <v>964</v>
      </c>
      <c r="C222" s="95" t="s">
        <v>701</v>
      </c>
      <c r="D222" s="118">
        <v>270</v>
      </c>
      <c r="E222" s="124"/>
      <c r="F222" s="126"/>
      <c r="G222" s="118"/>
      <c r="H222" s="124"/>
      <c r="I222" s="105"/>
    </row>
    <row r="223" spans="1:9" ht="21" customHeight="1">
      <c r="A223" s="96"/>
      <c r="B223" s="106"/>
      <c r="C223" s="115"/>
      <c r="D223" s="119"/>
      <c r="E223" s="125"/>
      <c r="F223" s="127"/>
      <c r="G223" s="119"/>
      <c r="H223" s="129"/>
      <c r="I223" s="106"/>
    </row>
    <row r="224" spans="1:9" ht="21" customHeight="1">
      <c r="A224" s="135" t="s">
        <v>583</v>
      </c>
      <c r="B224" s="107" t="s">
        <v>964</v>
      </c>
      <c r="C224" s="95" t="s">
        <v>1960</v>
      </c>
      <c r="D224" s="118">
        <v>10</v>
      </c>
      <c r="E224" s="124"/>
      <c r="F224" s="126"/>
      <c r="G224" s="118"/>
      <c r="H224" s="124"/>
      <c r="I224" s="107"/>
    </row>
    <row r="225" spans="1:10" ht="21" customHeight="1">
      <c r="A225" s="96"/>
      <c r="B225" s="106"/>
      <c r="C225" s="115"/>
      <c r="D225" s="119"/>
      <c r="E225" s="125"/>
      <c r="F225" s="127"/>
      <c r="G225" s="119"/>
      <c r="H225" s="129"/>
      <c r="I225" s="106"/>
    </row>
    <row r="226" spans="1:10" ht="21" customHeight="1">
      <c r="A226" s="97" t="s">
        <v>2315</v>
      </c>
      <c r="B226" s="107" t="s">
        <v>964</v>
      </c>
      <c r="C226" s="95" t="s">
        <v>701</v>
      </c>
      <c r="D226" s="118">
        <v>270</v>
      </c>
      <c r="E226" s="124"/>
      <c r="F226" s="126"/>
      <c r="G226" s="118"/>
      <c r="H226" s="124"/>
      <c r="I226" s="107"/>
    </row>
    <row r="227" spans="1:10" ht="21" customHeight="1">
      <c r="A227" s="96"/>
      <c r="B227" s="106"/>
      <c r="C227" s="115"/>
      <c r="D227" s="119"/>
      <c r="E227" s="125"/>
      <c r="F227" s="127"/>
      <c r="G227" s="119"/>
      <c r="H227" s="129"/>
      <c r="I227" s="106"/>
    </row>
    <row r="228" spans="1:10" ht="21" customHeight="1">
      <c r="A228" s="97" t="s">
        <v>2313</v>
      </c>
      <c r="B228" s="107" t="s">
        <v>2312</v>
      </c>
      <c r="C228" s="95" t="s">
        <v>1751</v>
      </c>
      <c r="D228" s="118">
        <v>10</v>
      </c>
      <c r="E228" s="124"/>
      <c r="F228" s="126"/>
      <c r="G228" s="118"/>
      <c r="H228" s="124"/>
      <c r="I228" s="107"/>
    </row>
    <row r="229" spans="1:10" ht="21" customHeight="1">
      <c r="A229" s="96"/>
      <c r="B229" s="106"/>
      <c r="C229" s="115"/>
      <c r="D229" s="119"/>
      <c r="E229" s="125"/>
      <c r="F229" s="127"/>
      <c r="G229" s="119"/>
      <c r="H229" s="129"/>
      <c r="I229" s="106"/>
    </row>
    <row r="230" spans="1:10" ht="21" customHeight="1">
      <c r="A230" s="97" t="s">
        <v>875</v>
      </c>
      <c r="B230" s="107" t="s">
        <v>2312</v>
      </c>
      <c r="C230" s="95" t="s">
        <v>1921</v>
      </c>
      <c r="D230" s="118">
        <v>20</v>
      </c>
      <c r="E230" s="124"/>
      <c r="F230" s="126"/>
      <c r="G230" s="118"/>
      <c r="H230" s="124"/>
      <c r="I230" s="107"/>
    </row>
    <row r="231" spans="1:10" ht="21" customHeight="1">
      <c r="A231" s="96"/>
      <c r="B231" s="104"/>
      <c r="C231" s="113"/>
      <c r="D231" s="140"/>
      <c r="E231" s="125"/>
      <c r="F231" s="127"/>
      <c r="G231" s="140"/>
      <c r="H231" s="125"/>
      <c r="I231" s="141"/>
      <c r="J231" s="143"/>
    </row>
    <row r="232" spans="1:10" ht="21" customHeight="1">
      <c r="A232" s="97" t="s">
        <v>14</v>
      </c>
      <c r="B232" s="105"/>
      <c r="C232" s="95" t="s">
        <v>1939</v>
      </c>
      <c r="D232" s="118">
        <v>1</v>
      </c>
      <c r="E232" s="124"/>
      <c r="F232" s="126"/>
      <c r="G232" s="118"/>
      <c r="H232" s="124"/>
      <c r="I232" s="105"/>
      <c r="J232" s="143"/>
    </row>
    <row r="233" spans="1:10" ht="21" customHeight="1">
      <c r="A233" s="96"/>
      <c r="B233" s="106"/>
      <c r="C233" s="113"/>
      <c r="D233" s="140"/>
      <c r="E233" s="125"/>
      <c r="F233" s="127"/>
      <c r="G233" s="119"/>
      <c r="H233" s="129"/>
      <c r="I233" s="141"/>
    </row>
    <row r="234" spans="1:10" ht="21" customHeight="1">
      <c r="A234" s="97" t="s">
        <v>2171</v>
      </c>
      <c r="B234" s="107" t="s">
        <v>2290</v>
      </c>
      <c r="C234" s="95" t="s">
        <v>1939</v>
      </c>
      <c r="D234" s="118">
        <v>1</v>
      </c>
      <c r="E234" s="124"/>
      <c r="F234" s="126"/>
      <c r="G234" s="118"/>
      <c r="H234" s="124"/>
      <c r="I234" s="105"/>
    </row>
    <row r="235" spans="1:10" ht="21" customHeight="1">
      <c r="A235" s="96"/>
      <c r="B235" s="106"/>
      <c r="C235" s="113"/>
      <c r="D235" s="140"/>
      <c r="E235" s="125"/>
      <c r="F235" s="127"/>
      <c r="G235" s="119"/>
      <c r="H235" s="129"/>
      <c r="I235" s="141"/>
    </row>
    <row r="236" spans="1:10" ht="21" customHeight="1">
      <c r="A236" s="97" t="s">
        <v>2310</v>
      </c>
      <c r="B236" s="107"/>
      <c r="C236" s="95" t="s">
        <v>1939</v>
      </c>
      <c r="D236" s="118">
        <v>1</v>
      </c>
      <c r="E236" s="124"/>
      <c r="F236" s="126"/>
      <c r="G236" s="118"/>
      <c r="H236" s="124"/>
      <c r="I236" s="105"/>
    </row>
    <row r="237" spans="1:10" ht="21" customHeight="1">
      <c r="A237" s="96"/>
      <c r="B237" s="104" t="s">
        <v>2308</v>
      </c>
      <c r="C237" s="115"/>
      <c r="D237" s="119"/>
      <c r="E237" s="125"/>
      <c r="F237" s="127"/>
      <c r="G237" s="119"/>
      <c r="H237" s="129"/>
      <c r="I237" s="106"/>
    </row>
    <row r="238" spans="1:10" ht="21" customHeight="1">
      <c r="A238" s="97" t="s">
        <v>2293</v>
      </c>
      <c r="B238" s="107" t="s">
        <v>2065</v>
      </c>
      <c r="C238" s="95" t="s">
        <v>2069</v>
      </c>
      <c r="D238" s="118">
        <v>10</v>
      </c>
      <c r="E238" s="124"/>
      <c r="F238" s="126"/>
      <c r="G238" s="118"/>
      <c r="H238" s="124"/>
      <c r="I238" s="107"/>
    </row>
    <row r="239" spans="1:10" ht="21" customHeight="1">
      <c r="A239" s="96"/>
      <c r="B239" s="106"/>
      <c r="C239" s="139"/>
      <c r="D239" s="119"/>
      <c r="E239" s="125"/>
      <c r="F239" s="127"/>
      <c r="G239" s="119"/>
      <c r="H239" s="129"/>
      <c r="I239" s="106"/>
    </row>
    <row r="240" spans="1:10" ht="21" customHeight="1">
      <c r="A240" s="97"/>
      <c r="B240" s="107"/>
      <c r="C240" s="95"/>
      <c r="D240" s="118"/>
      <c r="E240" s="124"/>
      <c r="F240" s="126"/>
      <c r="G240" s="118"/>
      <c r="H240" s="124"/>
      <c r="I240" s="107"/>
    </row>
    <row r="241" spans="1:9" ht="21" customHeight="1">
      <c r="A241" s="96"/>
      <c r="B241" s="106"/>
      <c r="C241" s="139"/>
      <c r="D241" s="119"/>
      <c r="E241" s="125"/>
      <c r="F241" s="127"/>
      <c r="G241" s="119"/>
      <c r="H241" s="129"/>
      <c r="I241" s="106"/>
    </row>
    <row r="242" spans="1:9" ht="21" customHeight="1">
      <c r="A242" s="95" t="s">
        <v>2261</v>
      </c>
      <c r="B242" s="107"/>
      <c r="C242" s="95"/>
      <c r="D242" s="118"/>
      <c r="E242" s="124"/>
      <c r="F242" s="126"/>
      <c r="G242" s="118"/>
      <c r="H242" s="124"/>
      <c r="I242" s="107"/>
    </row>
    <row r="243" spans="1:9" ht="21" customHeight="1">
      <c r="A243" s="96"/>
      <c r="B243" s="104"/>
      <c r="C243" s="139"/>
      <c r="D243" s="119"/>
      <c r="E243" s="125"/>
      <c r="F243" s="127"/>
      <c r="G243" s="119"/>
      <c r="H243" s="129"/>
      <c r="I243" s="106"/>
    </row>
    <row r="244" spans="1:9" ht="21" customHeight="1">
      <c r="A244" s="97" t="s">
        <v>826</v>
      </c>
      <c r="B244" s="107"/>
      <c r="C244" s="95"/>
      <c r="D244" s="118"/>
      <c r="E244" s="124"/>
      <c r="F244" s="126"/>
      <c r="G244" s="118"/>
      <c r="H244" s="124"/>
      <c r="I244" s="107"/>
    </row>
    <row r="245" spans="1:9" ht="21" customHeight="1">
      <c r="A245" s="96"/>
      <c r="B245" s="106"/>
      <c r="C245" s="115"/>
      <c r="D245" s="119"/>
      <c r="E245" s="125"/>
      <c r="F245" s="127"/>
      <c r="G245" s="119"/>
      <c r="H245" s="129"/>
      <c r="I245" s="106"/>
    </row>
    <row r="246" spans="1:9" ht="21" customHeight="1">
      <c r="A246" s="97" t="s">
        <v>525</v>
      </c>
      <c r="B246" s="105" t="s">
        <v>2086</v>
      </c>
      <c r="C246" s="95"/>
      <c r="D246" s="118"/>
      <c r="E246" s="124"/>
      <c r="F246" s="126"/>
      <c r="G246" s="118"/>
      <c r="H246" s="124"/>
      <c r="I246" s="105"/>
    </row>
    <row r="247" spans="1:9" ht="21" customHeight="1">
      <c r="A247" s="96"/>
      <c r="B247" s="106" t="s">
        <v>2307</v>
      </c>
      <c r="C247" s="115"/>
      <c r="D247" s="119"/>
      <c r="E247" s="125"/>
      <c r="F247" s="127"/>
      <c r="G247" s="119"/>
      <c r="H247" s="129"/>
      <c r="I247" s="142"/>
    </row>
    <row r="248" spans="1:9" ht="21" customHeight="1">
      <c r="A248" s="97" t="s">
        <v>2306</v>
      </c>
      <c r="B248" s="107" t="s">
        <v>459</v>
      </c>
      <c r="C248" s="95" t="s">
        <v>2070</v>
      </c>
      <c r="D248" s="118">
        <v>92</v>
      </c>
      <c r="E248" s="124"/>
      <c r="F248" s="126"/>
      <c r="G248" s="118"/>
      <c r="H248" s="124"/>
      <c r="I248" s="105"/>
    </row>
    <row r="249" spans="1:9" ht="21" customHeight="1">
      <c r="A249" s="96"/>
      <c r="B249" s="106"/>
      <c r="C249" s="115"/>
      <c r="D249" s="119"/>
      <c r="E249" s="125"/>
      <c r="F249" s="127"/>
      <c r="G249" s="119"/>
      <c r="H249" s="129"/>
      <c r="I249" s="142" t="s">
        <v>1824</v>
      </c>
    </row>
    <row r="250" spans="1:9" ht="21" customHeight="1">
      <c r="A250" s="135" t="s">
        <v>2305</v>
      </c>
      <c r="B250" s="107" t="s">
        <v>363</v>
      </c>
      <c r="C250" s="95" t="s">
        <v>2301</v>
      </c>
      <c r="D250" s="118">
        <v>1</v>
      </c>
      <c r="E250" s="124"/>
      <c r="F250" s="126"/>
      <c r="G250" s="118"/>
      <c r="H250" s="124"/>
      <c r="I250" s="105" t="s">
        <v>616</v>
      </c>
    </row>
    <row r="251" spans="1:9" ht="21" customHeight="1">
      <c r="A251" s="96"/>
      <c r="B251" s="106"/>
      <c r="C251" s="115"/>
      <c r="D251" s="119"/>
      <c r="E251" s="125"/>
      <c r="F251" s="127"/>
      <c r="G251" s="119"/>
      <c r="H251" s="129"/>
      <c r="I251" s="142" t="s">
        <v>1824</v>
      </c>
    </row>
    <row r="252" spans="1:9" ht="21" customHeight="1">
      <c r="A252" s="97" t="s">
        <v>2304</v>
      </c>
      <c r="B252" s="107"/>
      <c r="C252" s="95" t="s">
        <v>2301</v>
      </c>
      <c r="D252" s="118">
        <v>1</v>
      </c>
      <c r="E252" s="124"/>
      <c r="F252" s="126"/>
      <c r="G252" s="118"/>
      <c r="H252" s="124"/>
      <c r="I252" s="105" t="s">
        <v>616</v>
      </c>
    </row>
    <row r="253" spans="1:9" ht="21" customHeight="1">
      <c r="A253" s="96"/>
      <c r="B253" s="106"/>
      <c r="C253" s="115"/>
      <c r="D253" s="119"/>
      <c r="E253" s="125"/>
      <c r="F253" s="127"/>
      <c r="G253" s="119"/>
      <c r="H253" s="129"/>
      <c r="I253" s="106"/>
    </row>
    <row r="254" spans="1:9" ht="21" customHeight="1">
      <c r="A254" s="135" t="s">
        <v>611</v>
      </c>
      <c r="B254" s="107" t="s">
        <v>217</v>
      </c>
      <c r="C254" s="95" t="s">
        <v>701</v>
      </c>
      <c r="D254" s="118">
        <v>432</v>
      </c>
      <c r="E254" s="124"/>
      <c r="F254" s="126"/>
      <c r="G254" s="118"/>
      <c r="H254" s="124"/>
      <c r="I254" s="107"/>
    </row>
    <row r="255" spans="1:9" ht="21" customHeight="1">
      <c r="A255" s="96"/>
      <c r="B255" s="106"/>
      <c r="C255" s="115"/>
      <c r="D255" s="119"/>
      <c r="E255" s="125"/>
      <c r="F255" s="127"/>
      <c r="G255" s="119"/>
      <c r="H255" s="129"/>
      <c r="I255" s="106"/>
    </row>
    <row r="256" spans="1:9" ht="21" customHeight="1">
      <c r="A256" s="97" t="s">
        <v>2058</v>
      </c>
      <c r="B256" s="107"/>
      <c r="C256" s="95" t="s">
        <v>1921</v>
      </c>
      <c r="D256" s="118">
        <v>54</v>
      </c>
      <c r="E256" s="124"/>
      <c r="F256" s="126"/>
      <c r="G256" s="118"/>
      <c r="H256" s="124"/>
      <c r="I256" s="107"/>
    </row>
    <row r="257" spans="1:9" ht="21" customHeight="1">
      <c r="A257" s="96"/>
      <c r="B257" s="106"/>
      <c r="C257" s="115"/>
      <c r="D257" s="119"/>
      <c r="E257" s="125"/>
      <c r="F257" s="127"/>
      <c r="G257" s="119"/>
      <c r="H257" s="129"/>
      <c r="I257" s="142" t="s">
        <v>1824</v>
      </c>
    </row>
    <row r="258" spans="1:9" ht="21" customHeight="1">
      <c r="A258" s="135" t="s">
        <v>1255</v>
      </c>
      <c r="B258" s="107"/>
      <c r="C258" s="95" t="s">
        <v>2301</v>
      </c>
      <c r="D258" s="118">
        <v>1</v>
      </c>
      <c r="E258" s="124"/>
      <c r="F258" s="126"/>
      <c r="G258" s="118"/>
      <c r="H258" s="124"/>
      <c r="I258" s="105" t="s">
        <v>616</v>
      </c>
    </row>
    <row r="259" spans="1:9" ht="21" customHeight="1">
      <c r="A259" s="96"/>
      <c r="B259" s="106"/>
      <c r="C259" s="115"/>
      <c r="D259" s="119"/>
      <c r="E259" s="125"/>
      <c r="F259" s="127"/>
      <c r="G259" s="119"/>
      <c r="H259" s="129"/>
      <c r="I259" s="142" t="s">
        <v>1824</v>
      </c>
    </row>
    <row r="260" spans="1:9" ht="21" customHeight="1">
      <c r="A260" s="97" t="s">
        <v>2303</v>
      </c>
      <c r="B260" s="107" t="s">
        <v>2302</v>
      </c>
      <c r="C260" s="95" t="s">
        <v>2301</v>
      </c>
      <c r="D260" s="118">
        <v>1</v>
      </c>
      <c r="E260" s="124"/>
      <c r="F260" s="126"/>
      <c r="G260" s="118"/>
      <c r="H260" s="124"/>
      <c r="I260" s="105" t="s">
        <v>616</v>
      </c>
    </row>
    <row r="261" spans="1:9" ht="21" customHeight="1">
      <c r="A261" s="96"/>
      <c r="B261" s="106"/>
      <c r="C261" s="115"/>
      <c r="D261" s="119"/>
      <c r="E261" s="125"/>
      <c r="F261" s="127"/>
      <c r="G261" s="119"/>
      <c r="H261" s="129"/>
      <c r="I261" s="106"/>
    </row>
    <row r="262" spans="1:9" ht="21" customHeight="1">
      <c r="A262" s="97" t="s">
        <v>2300</v>
      </c>
      <c r="B262" s="107"/>
      <c r="C262" s="95"/>
      <c r="D262" s="118"/>
      <c r="E262" s="124"/>
      <c r="F262" s="126"/>
      <c r="G262" s="118"/>
      <c r="H262" s="124"/>
      <c r="I262" s="105"/>
    </row>
    <row r="263" spans="1:9" ht="21" customHeight="1">
      <c r="A263" s="96"/>
      <c r="B263" s="104" t="s">
        <v>2299</v>
      </c>
      <c r="C263" s="113"/>
      <c r="D263" s="119"/>
      <c r="E263" s="125"/>
      <c r="F263" s="127"/>
      <c r="G263" s="119"/>
      <c r="H263" s="129"/>
      <c r="I263" s="106"/>
    </row>
    <row r="264" spans="1:9" ht="21" customHeight="1">
      <c r="A264" s="97" t="s">
        <v>2215</v>
      </c>
      <c r="B264" s="107" t="s">
        <v>1371</v>
      </c>
      <c r="C264" s="95" t="s">
        <v>1939</v>
      </c>
      <c r="D264" s="118">
        <v>1</v>
      </c>
      <c r="E264" s="124"/>
      <c r="F264" s="126"/>
      <c r="G264" s="118"/>
      <c r="H264" s="124"/>
      <c r="I264" s="107"/>
    </row>
    <row r="265" spans="1:9" ht="21" customHeight="1">
      <c r="A265" s="96"/>
      <c r="B265" s="106"/>
      <c r="C265" s="115"/>
      <c r="D265" s="119"/>
      <c r="E265" s="125"/>
      <c r="F265" s="127"/>
      <c r="G265" s="119"/>
      <c r="H265" s="129"/>
      <c r="I265" s="106"/>
    </row>
    <row r="266" spans="1:9" ht="21" customHeight="1">
      <c r="A266" s="135"/>
      <c r="B266" s="107"/>
      <c r="C266" s="95"/>
      <c r="D266" s="118"/>
      <c r="E266" s="124"/>
      <c r="F266" s="126"/>
      <c r="G266" s="118"/>
      <c r="H266" s="124"/>
      <c r="I266" s="107"/>
    </row>
    <row r="267" spans="1:9" ht="21" customHeight="1">
      <c r="A267" s="96"/>
      <c r="B267" s="137"/>
      <c r="C267" s="113"/>
      <c r="D267" s="119"/>
      <c r="E267" s="125"/>
      <c r="F267" s="127"/>
      <c r="G267" s="119"/>
      <c r="H267" s="129"/>
      <c r="I267" s="106"/>
    </row>
    <row r="268" spans="1:9" ht="21" customHeight="1">
      <c r="A268" s="97"/>
      <c r="B268" s="138"/>
      <c r="C268" s="95"/>
      <c r="D268" s="118"/>
      <c r="E268" s="124"/>
      <c r="F268" s="126"/>
      <c r="G268" s="118"/>
      <c r="H268" s="124"/>
      <c r="I268" s="107"/>
    </row>
    <row r="269" spans="1:9" ht="21" customHeight="1">
      <c r="A269" s="96"/>
      <c r="B269" s="106"/>
      <c r="C269" s="115"/>
      <c r="D269" s="119"/>
      <c r="E269" s="125"/>
      <c r="F269" s="127"/>
      <c r="G269" s="119"/>
      <c r="H269" s="129"/>
      <c r="I269" s="106"/>
    </row>
    <row r="270" spans="1:9" ht="21" customHeight="1">
      <c r="A270" s="97"/>
      <c r="B270" s="107"/>
      <c r="C270" s="95"/>
      <c r="D270" s="118"/>
      <c r="E270" s="124"/>
      <c r="F270" s="126"/>
      <c r="G270" s="118"/>
      <c r="H270" s="124"/>
      <c r="I270" s="107"/>
    </row>
    <row r="271" spans="1:9" ht="21" customHeight="1">
      <c r="A271" s="96"/>
      <c r="B271" s="106"/>
      <c r="C271" s="115"/>
      <c r="D271" s="119"/>
      <c r="E271" s="125"/>
      <c r="F271" s="127"/>
      <c r="G271" s="119"/>
      <c r="H271" s="129"/>
      <c r="I271" s="106"/>
    </row>
    <row r="272" spans="1:9" ht="21" customHeight="1">
      <c r="A272" s="97"/>
      <c r="B272" s="107"/>
      <c r="C272" s="95"/>
      <c r="D272" s="118"/>
      <c r="E272" s="124"/>
      <c r="F272" s="126"/>
      <c r="G272" s="118"/>
      <c r="H272" s="124"/>
      <c r="I272" s="107"/>
    </row>
    <row r="273" spans="1:10" ht="21" customHeight="1">
      <c r="A273" s="96"/>
      <c r="B273" s="106"/>
      <c r="C273" s="115"/>
      <c r="D273" s="119"/>
      <c r="E273" s="125"/>
      <c r="F273" s="127"/>
      <c r="G273" s="119"/>
      <c r="H273" s="129"/>
      <c r="I273" s="106"/>
    </row>
    <row r="274" spans="1:10" ht="21" customHeight="1">
      <c r="A274" s="135"/>
      <c r="B274" s="107"/>
      <c r="C274" s="95"/>
      <c r="D274" s="118"/>
      <c r="E274" s="124"/>
      <c r="F274" s="126"/>
      <c r="G274" s="118"/>
      <c r="H274" s="124"/>
      <c r="I274" s="107"/>
    </row>
    <row r="275" spans="1:10" ht="21" customHeight="1">
      <c r="A275" s="96"/>
      <c r="B275" s="106"/>
      <c r="C275" s="113"/>
      <c r="D275" s="119"/>
      <c r="E275" s="125"/>
      <c r="F275" s="127"/>
      <c r="G275" s="119"/>
      <c r="H275" s="129"/>
      <c r="I275" s="106"/>
    </row>
    <row r="276" spans="1:10" ht="21" customHeight="1">
      <c r="A276" s="95" t="s">
        <v>663</v>
      </c>
      <c r="B276" s="107"/>
      <c r="C276" s="95"/>
      <c r="D276" s="118"/>
      <c r="E276" s="124"/>
      <c r="F276" s="126"/>
      <c r="G276" s="118"/>
      <c r="H276" s="124"/>
      <c r="I276" s="107"/>
    </row>
    <row r="277" spans="1:10" ht="21" customHeight="1">
      <c r="A277" s="96"/>
      <c r="B277" s="106"/>
      <c r="C277" s="113"/>
      <c r="D277" s="119"/>
      <c r="E277" s="125"/>
      <c r="F277" s="127"/>
      <c r="G277" s="119"/>
      <c r="H277" s="129"/>
      <c r="I277" s="106"/>
    </row>
    <row r="278" spans="1:10" ht="21" customHeight="1">
      <c r="A278" s="97"/>
      <c r="B278" s="107"/>
      <c r="C278" s="95"/>
      <c r="D278" s="118"/>
      <c r="E278" s="124"/>
      <c r="F278" s="126"/>
      <c r="G278" s="118"/>
      <c r="H278" s="124"/>
      <c r="I278" s="107"/>
    </row>
    <row r="279" spans="1:10" ht="21" customHeight="1">
      <c r="A279" s="96"/>
      <c r="B279" s="106"/>
      <c r="C279" s="113"/>
      <c r="D279" s="119"/>
      <c r="E279" s="125"/>
      <c r="F279" s="127"/>
      <c r="G279" s="128"/>
      <c r="H279" s="129"/>
      <c r="I279" s="106"/>
    </row>
    <row r="280" spans="1:10" ht="21" customHeight="1">
      <c r="A280" s="95" t="s">
        <v>2272</v>
      </c>
      <c r="B280" s="107"/>
      <c r="C280" s="95"/>
      <c r="D280" s="118"/>
      <c r="E280" s="124"/>
      <c r="F280" s="126"/>
      <c r="G280" s="118"/>
      <c r="H280" s="124"/>
      <c r="I280" s="107"/>
      <c r="J280" s="133"/>
    </row>
    <row r="281" spans="1:10" ht="21" customHeight="1">
      <c r="A281" s="90"/>
      <c r="B281" s="100"/>
      <c r="C281" s="111"/>
      <c r="D281" s="55"/>
      <c r="E281" s="125"/>
      <c r="F281" s="127"/>
      <c r="G281" s="55"/>
      <c r="H281" s="69"/>
      <c r="I281" s="100"/>
    </row>
    <row r="282" spans="1:10" ht="21" customHeight="1">
      <c r="A282" s="95"/>
      <c r="B282" s="101"/>
      <c r="C282" s="42"/>
      <c r="D282" s="52"/>
      <c r="E282" s="124"/>
      <c r="F282" s="126"/>
      <c r="G282" s="52"/>
      <c r="H282" s="58"/>
      <c r="I282" s="101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6" manualBreakCount="6">
    <brk id="42" max="8" man="1"/>
    <brk id="82" max="8" man="1"/>
    <brk id="122" max="8" man="1"/>
    <brk id="162" max="8" man="1"/>
    <brk id="202" max="8" man="1"/>
    <brk id="242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</sheetPr>
  <dimension ref="A1:J162"/>
  <sheetViews>
    <sheetView view="pageBreakPreview" zoomScale="55" zoomScaleNormal="50" zoomScaleSheetLayoutView="55" workbookViewId="0">
      <pane xSplit="4" ySplit="2" topLeftCell="E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0" width="15.33203125" style="33" customWidth="1"/>
    <col min="11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'Ⅰ.校舎棟　中項目'!A4</f>
        <v>Ⅰ.校舎棟</v>
      </c>
      <c r="B3" s="100"/>
      <c r="C3" s="111"/>
      <c r="D3" s="55"/>
      <c r="E3" s="57"/>
      <c r="F3" s="62"/>
      <c r="G3" s="55"/>
      <c r="H3" s="69"/>
      <c r="I3" s="106"/>
    </row>
    <row r="4" spans="1:9" ht="21" customHeight="1">
      <c r="A4" s="89" t="s">
        <v>2376</v>
      </c>
      <c r="B4" s="101" t="s">
        <v>1212</v>
      </c>
      <c r="C4" s="42"/>
      <c r="D4" s="52"/>
      <c r="E4" s="58"/>
      <c r="F4" s="63"/>
      <c r="G4" s="52"/>
      <c r="H4" s="58"/>
      <c r="I4" s="107"/>
    </row>
    <row r="5" spans="1:9" s="7" customFormat="1" ht="21" customHeight="1">
      <c r="A5" s="90"/>
      <c r="B5" s="102"/>
      <c r="C5" s="112"/>
      <c r="D5" s="119"/>
      <c r="E5" s="125"/>
      <c r="F5" s="127"/>
      <c r="G5" s="119"/>
      <c r="H5" s="129"/>
      <c r="I5" s="106"/>
    </row>
    <row r="6" spans="1:9" s="7" customFormat="1" ht="21" customHeight="1">
      <c r="A6" s="91" t="s">
        <v>1293</v>
      </c>
      <c r="B6" s="103"/>
      <c r="C6" s="42" t="s">
        <v>1939</v>
      </c>
      <c r="D6" s="118">
        <v>1</v>
      </c>
      <c r="E6" s="124"/>
      <c r="F6" s="126"/>
      <c r="G6" s="118"/>
      <c r="H6" s="124"/>
      <c r="I6" s="107"/>
    </row>
    <row r="7" spans="1:9" ht="21" customHeight="1">
      <c r="A7" s="92"/>
      <c r="B7" s="104"/>
      <c r="C7" s="112"/>
      <c r="D7" s="119"/>
      <c r="E7" s="125"/>
      <c r="F7" s="127"/>
      <c r="G7" s="55"/>
      <c r="H7" s="69"/>
      <c r="I7" s="100"/>
    </row>
    <row r="8" spans="1:9" ht="21" customHeight="1">
      <c r="A8" s="93" t="s">
        <v>339</v>
      </c>
      <c r="B8" s="105"/>
      <c r="C8" s="42" t="s">
        <v>1939</v>
      </c>
      <c r="D8" s="118">
        <v>1</v>
      </c>
      <c r="E8" s="124"/>
      <c r="F8" s="126"/>
      <c r="G8" s="52"/>
      <c r="H8" s="58"/>
      <c r="I8" s="101"/>
    </row>
    <row r="9" spans="1:9" s="7" customFormat="1" ht="21" customHeight="1">
      <c r="A9" s="94"/>
      <c r="B9" s="104"/>
      <c r="C9" s="112"/>
      <c r="D9" s="119"/>
      <c r="E9" s="125"/>
      <c r="F9" s="127"/>
      <c r="G9" s="119"/>
      <c r="H9" s="129"/>
      <c r="I9" s="106"/>
    </row>
    <row r="10" spans="1:9" s="7" customFormat="1" ht="21" customHeight="1">
      <c r="A10" s="93"/>
      <c r="B10" s="105"/>
      <c r="C10" s="42"/>
      <c r="D10" s="118"/>
      <c r="E10" s="124"/>
      <c r="F10" s="126"/>
      <c r="G10" s="118"/>
      <c r="H10" s="124"/>
      <c r="I10" s="107"/>
    </row>
    <row r="11" spans="1:9" ht="21" customHeight="1">
      <c r="A11" s="90"/>
      <c r="B11" s="102"/>
      <c r="C11" s="112"/>
      <c r="D11" s="119"/>
      <c r="E11" s="125"/>
      <c r="F11" s="127"/>
      <c r="G11" s="55"/>
      <c r="H11" s="69"/>
      <c r="I11" s="100"/>
    </row>
    <row r="12" spans="1:9" ht="21" customHeight="1">
      <c r="A12" s="91"/>
      <c r="B12" s="103"/>
      <c r="C12" s="42"/>
      <c r="D12" s="118"/>
      <c r="E12" s="124"/>
      <c r="F12" s="126"/>
      <c r="G12" s="52"/>
      <c r="H12" s="58"/>
      <c r="I12" s="101"/>
    </row>
    <row r="13" spans="1:9" ht="21" customHeight="1">
      <c r="A13" s="90"/>
      <c r="B13" s="102"/>
      <c r="C13" s="112"/>
      <c r="D13" s="119"/>
      <c r="E13" s="125"/>
      <c r="F13" s="127"/>
      <c r="G13" s="55"/>
      <c r="H13" s="69"/>
      <c r="I13" s="100"/>
    </row>
    <row r="14" spans="1:9" ht="21" customHeight="1">
      <c r="A14" s="91"/>
      <c r="B14" s="103"/>
      <c r="C14" s="42"/>
      <c r="D14" s="118"/>
      <c r="E14" s="124"/>
      <c r="F14" s="126"/>
      <c r="G14" s="52"/>
      <c r="H14" s="58"/>
      <c r="I14" s="101"/>
    </row>
    <row r="15" spans="1:9" ht="21" customHeight="1">
      <c r="A15" s="92"/>
      <c r="B15" s="104"/>
      <c r="C15" s="112"/>
      <c r="D15" s="119"/>
      <c r="E15" s="125"/>
      <c r="F15" s="127"/>
      <c r="G15" s="55"/>
      <c r="H15" s="69"/>
      <c r="I15" s="100"/>
    </row>
    <row r="16" spans="1:9" ht="21" customHeight="1">
      <c r="A16" s="93"/>
      <c r="B16" s="105"/>
      <c r="C16" s="95"/>
      <c r="D16" s="118"/>
      <c r="E16" s="124"/>
      <c r="F16" s="126"/>
      <c r="G16" s="52"/>
      <c r="H16" s="58"/>
      <c r="I16" s="101"/>
    </row>
    <row r="17" spans="1:9" ht="21" customHeight="1">
      <c r="A17" s="92"/>
      <c r="B17" s="104"/>
      <c r="C17" s="113"/>
      <c r="D17" s="119"/>
      <c r="E17" s="125"/>
      <c r="F17" s="127"/>
      <c r="G17" s="55"/>
      <c r="H17" s="69"/>
      <c r="I17" s="100"/>
    </row>
    <row r="18" spans="1:9" ht="21" customHeight="1">
      <c r="A18" s="93"/>
      <c r="B18" s="105"/>
      <c r="C18" s="95"/>
      <c r="D18" s="118"/>
      <c r="E18" s="124"/>
      <c r="F18" s="126"/>
      <c r="G18" s="52"/>
      <c r="H18" s="58"/>
      <c r="I18" s="101"/>
    </row>
    <row r="19" spans="1:9" s="7" customFormat="1" ht="21" customHeight="1">
      <c r="A19" s="94"/>
      <c r="B19" s="104"/>
      <c r="C19" s="113"/>
      <c r="D19" s="119"/>
      <c r="E19" s="125"/>
      <c r="F19" s="127"/>
      <c r="G19" s="119"/>
      <c r="H19" s="129"/>
      <c r="I19" s="106"/>
    </row>
    <row r="20" spans="1:9" s="7" customFormat="1" ht="21" customHeight="1">
      <c r="A20" s="93"/>
      <c r="B20" s="105"/>
      <c r="C20" s="95"/>
      <c r="D20" s="118"/>
      <c r="E20" s="124"/>
      <c r="F20" s="126"/>
      <c r="G20" s="118"/>
      <c r="H20" s="124"/>
      <c r="I20" s="107"/>
    </row>
    <row r="21" spans="1:9" ht="21" customHeight="1">
      <c r="A21" s="92"/>
      <c r="B21" s="104"/>
      <c r="C21" s="113"/>
      <c r="D21" s="119"/>
      <c r="E21" s="125"/>
      <c r="F21" s="127"/>
      <c r="G21" s="55"/>
      <c r="H21" s="69"/>
      <c r="I21" s="100"/>
    </row>
    <row r="22" spans="1:9" ht="21" customHeight="1">
      <c r="A22" s="93"/>
      <c r="B22" s="105"/>
      <c r="C22" s="95"/>
      <c r="D22" s="118"/>
      <c r="E22" s="124"/>
      <c r="F22" s="126"/>
      <c r="G22" s="52"/>
      <c r="H22" s="58"/>
      <c r="I22" s="101"/>
    </row>
    <row r="23" spans="1:9" s="7" customFormat="1" ht="21" customHeight="1">
      <c r="A23" s="94"/>
      <c r="B23" s="104"/>
      <c r="C23" s="113"/>
      <c r="D23" s="119"/>
      <c r="E23" s="125"/>
      <c r="F23" s="127"/>
      <c r="G23" s="119"/>
      <c r="H23" s="129"/>
      <c r="I23" s="106"/>
    </row>
    <row r="24" spans="1:9" s="7" customFormat="1" ht="21" customHeight="1">
      <c r="A24" s="93"/>
      <c r="B24" s="105"/>
      <c r="C24" s="95"/>
      <c r="D24" s="118"/>
      <c r="E24" s="124"/>
      <c r="F24" s="126"/>
      <c r="G24" s="118"/>
      <c r="H24" s="124"/>
      <c r="I24" s="107"/>
    </row>
    <row r="25" spans="1:9" s="7" customFormat="1" ht="21" customHeight="1">
      <c r="A25" s="94"/>
      <c r="B25" s="104"/>
      <c r="C25" s="113"/>
      <c r="D25" s="119"/>
      <c r="E25" s="125"/>
      <c r="F25" s="127"/>
      <c r="G25" s="119"/>
      <c r="H25" s="129"/>
      <c r="I25" s="106"/>
    </row>
    <row r="26" spans="1:9" s="7" customFormat="1" ht="21" customHeight="1">
      <c r="A26" s="93"/>
      <c r="B26" s="105"/>
      <c r="C26" s="95"/>
      <c r="D26" s="118"/>
      <c r="E26" s="124"/>
      <c r="F26" s="126"/>
      <c r="G26" s="118"/>
      <c r="H26" s="124"/>
      <c r="I26" s="107"/>
    </row>
    <row r="27" spans="1:9" ht="21" customHeight="1">
      <c r="A27" s="92"/>
      <c r="B27" s="104"/>
      <c r="C27" s="113"/>
      <c r="D27" s="119"/>
      <c r="E27" s="125"/>
      <c r="F27" s="127"/>
      <c r="G27" s="55"/>
      <c r="H27" s="69"/>
      <c r="I27" s="100"/>
    </row>
    <row r="28" spans="1:9" ht="21" customHeight="1">
      <c r="A28" s="93"/>
      <c r="B28" s="105"/>
      <c r="C28" s="95"/>
      <c r="D28" s="118"/>
      <c r="E28" s="124"/>
      <c r="F28" s="126"/>
      <c r="G28" s="52"/>
      <c r="H28" s="58"/>
      <c r="I28" s="101"/>
    </row>
    <row r="29" spans="1:9" ht="21" customHeight="1">
      <c r="A29" s="92"/>
      <c r="B29" s="104"/>
      <c r="C29" s="113"/>
      <c r="D29" s="119"/>
      <c r="E29" s="125"/>
      <c r="F29" s="127"/>
      <c r="G29" s="55"/>
      <c r="H29" s="69"/>
      <c r="I29" s="100"/>
    </row>
    <row r="30" spans="1:9" ht="21" customHeight="1">
      <c r="A30" s="93"/>
      <c r="B30" s="105"/>
      <c r="C30" s="95"/>
      <c r="D30" s="118"/>
      <c r="E30" s="124"/>
      <c r="F30" s="126"/>
      <c r="G30" s="52"/>
      <c r="H30" s="58"/>
      <c r="I30" s="101"/>
    </row>
    <row r="31" spans="1:9" s="7" customFormat="1" ht="21" customHeight="1">
      <c r="A31" s="94"/>
      <c r="B31" s="104"/>
      <c r="C31" s="113"/>
      <c r="D31" s="119"/>
      <c r="E31" s="125"/>
      <c r="F31" s="127"/>
      <c r="G31" s="119"/>
      <c r="H31" s="129"/>
      <c r="I31" s="106"/>
    </row>
    <row r="32" spans="1:9" s="7" customFormat="1" ht="21" customHeight="1">
      <c r="A32" s="93"/>
      <c r="B32" s="105"/>
      <c r="C32" s="95"/>
      <c r="D32" s="118"/>
      <c r="E32" s="124"/>
      <c r="F32" s="126"/>
      <c r="G32" s="118"/>
      <c r="H32" s="124"/>
      <c r="I32" s="107"/>
    </row>
    <row r="33" spans="1:10" ht="21" customHeight="1">
      <c r="A33" s="92"/>
      <c r="B33" s="104"/>
      <c r="C33" s="113"/>
      <c r="D33" s="119"/>
      <c r="E33" s="125"/>
      <c r="F33" s="127"/>
      <c r="G33" s="55"/>
      <c r="H33" s="69"/>
      <c r="I33" s="100"/>
    </row>
    <row r="34" spans="1:10" ht="21" customHeight="1">
      <c r="A34" s="93"/>
      <c r="B34" s="105"/>
      <c r="C34" s="95"/>
      <c r="D34" s="118"/>
      <c r="E34" s="124"/>
      <c r="F34" s="126"/>
      <c r="G34" s="52"/>
      <c r="H34" s="58"/>
      <c r="I34" s="101"/>
    </row>
    <row r="35" spans="1:10" ht="21" customHeight="1">
      <c r="A35" s="92"/>
      <c r="B35" s="104"/>
      <c r="C35" s="113"/>
      <c r="D35" s="119"/>
      <c r="E35" s="125"/>
      <c r="F35" s="127"/>
      <c r="G35" s="55"/>
      <c r="H35" s="69"/>
      <c r="I35" s="100"/>
    </row>
    <row r="36" spans="1:10" ht="21" customHeight="1">
      <c r="A36" s="93"/>
      <c r="B36" s="105"/>
      <c r="C36" s="95"/>
      <c r="D36" s="118"/>
      <c r="E36" s="124"/>
      <c r="F36" s="126"/>
      <c r="G36" s="52"/>
      <c r="H36" s="58"/>
      <c r="I36" s="101"/>
    </row>
    <row r="37" spans="1:10" s="7" customFormat="1" ht="21" customHeight="1">
      <c r="A37" s="94"/>
      <c r="B37" s="104"/>
      <c r="C37" s="113"/>
      <c r="D37" s="119"/>
      <c r="E37" s="125"/>
      <c r="F37" s="127"/>
      <c r="G37" s="119"/>
      <c r="H37" s="129"/>
      <c r="I37" s="106"/>
    </row>
    <row r="38" spans="1:10" s="7" customFormat="1" ht="21" customHeight="1">
      <c r="A38" s="93"/>
      <c r="B38" s="105"/>
      <c r="C38" s="95"/>
      <c r="D38" s="118"/>
      <c r="E38" s="124"/>
      <c r="F38" s="126"/>
      <c r="G38" s="118"/>
      <c r="H38" s="124"/>
      <c r="I38" s="107"/>
    </row>
    <row r="39" spans="1:10" ht="21" customHeight="1">
      <c r="A39" s="92"/>
      <c r="B39" s="104"/>
      <c r="C39" s="113"/>
      <c r="D39" s="119"/>
      <c r="E39" s="125"/>
      <c r="F39" s="127"/>
      <c r="G39" s="55"/>
      <c r="H39" s="69"/>
      <c r="I39" s="100"/>
    </row>
    <row r="40" spans="1:10" ht="21" customHeight="1">
      <c r="A40" s="95" t="s">
        <v>2275</v>
      </c>
      <c r="B40" s="105"/>
      <c r="C40" s="95"/>
      <c r="D40" s="118"/>
      <c r="E40" s="124"/>
      <c r="F40" s="126"/>
      <c r="G40" s="52"/>
      <c r="H40" s="58"/>
      <c r="I40" s="101"/>
    </row>
    <row r="41" spans="1:10" ht="21" customHeight="1">
      <c r="A41" s="92"/>
      <c r="B41" s="104"/>
      <c r="C41" s="113"/>
      <c r="D41" s="119"/>
      <c r="E41" s="125"/>
      <c r="F41" s="127"/>
      <c r="G41" s="55"/>
      <c r="H41" s="69"/>
      <c r="I41" s="100"/>
    </row>
    <row r="42" spans="1:10" ht="21" customHeight="1">
      <c r="A42" s="93"/>
      <c r="B42" s="105"/>
      <c r="C42" s="95"/>
      <c r="D42" s="118"/>
      <c r="E42" s="124"/>
      <c r="F42" s="126"/>
      <c r="G42" s="52"/>
      <c r="H42" s="58"/>
      <c r="I42" s="101"/>
    </row>
    <row r="43" spans="1:10" ht="21" customHeight="1">
      <c r="A43" s="90"/>
      <c r="B43" s="106"/>
      <c r="C43" s="114"/>
      <c r="D43" s="120"/>
      <c r="E43" s="125"/>
      <c r="F43" s="127"/>
      <c r="G43" s="128"/>
      <c r="H43" s="129"/>
      <c r="I43" s="106"/>
    </row>
    <row r="44" spans="1:10" ht="21" customHeight="1">
      <c r="A44" s="91" t="s">
        <v>1293</v>
      </c>
      <c r="B44" s="107"/>
      <c r="C44" s="95"/>
      <c r="D44" s="118"/>
      <c r="E44" s="124"/>
      <c r="F44" s="126"/>
      <c r="G44" s="118"/>
      <c r="H44" s="124"/>
      <c r="I44" s="107"/>
      <c r="J44" s="133"/>
    </row>
    <row r="45" spans="1:10" ht="21" customHeight="1">
      <c r="A45" s="96"/>
      <c r="B45" s="144"/>
      <c r="C45" s="113"/>
      <c r="D45" s="119"/>
      <c r="E45" s="125"/>
      <c r="F45" s="127"/>
      <c r="G45" s="119"/>
      <c r="H45" s="129"/>
      <c r="I45" s="106"/>
    </row>
    <row r="46" spans="1:10" ht="21" customHeight="1">
      <c r="A46" s="97" t="s">
        <v>2366</v>
      </c>
      <c r="B46" s="107" t="s">
        <v>822</v>
      </c>
      <c r="C46" s="95" t="s">
        <v>1862</v>
      </c>
      <c r="D46" s="118">
        <v>34.9</v>
      </c>
      <c r="E46" s="124"/>
      <c r="F46" s="126"/>
      <c r="G46" s="118"/>
      <c r="H46" s="124"/>
      <c r="I46" s="107"/>
      <c r="J46" s="133"/>
    </row>
    <row r="47" spans="1:10" ht="21" customHeight="1">
      <c r="A47" s="96"/>
      <c r="B47" s="106" t="s">
        <v>2374</v>
      </c>
      <c r="C47" s="115"/>
      <c r="D47" s="119"/>
      <c r="E47" s="125"/>
      <c r="F47" s="127"/>
      <c r="G47" s="119"/>
      <c r="H47" s="129"/>
      <c r="I47" s="106"/>
    </row>
    <row r="48" spans="1:10" ht="21" customHeight="1">
      <c r="A48" s="93" t="s">
        <v>2364</v>
      </c>
      <c r="B48" s="107" t="s">
        <v>1924</v>
      </c>
      <c r="C48" s="95" t="s">
        <v>1862</v>
      </c>
      <c r="D48" s="118">
        <v>1150</v>
      </c>
      <c r="E48" s="124"/>
      <c r="F48" s="126"/>
      <c r="G48" s="118"/>
      <c r="H48" s="124"/>
      <c r="I48" s="107"/>
    </row>
    <row r="49" spans="1:9" ht="21" customHeight="1">
      <c r="A49" s="96"/>
      <c r="B49" s="106" t="s">
        <v>2373</v>
      </c>
      <c r="C49" s="115"/>
      <c r="D49" s="119"/>
      <c r="E49" s="125"/>
      <c r="F49" s="127"/>
      <c r="G49" s="119"/>
      <c r="H49" s="129"/>
      <c r="I49" s="106"/>
    </row>
    <row r="50" spans="1:9" ht="21" customHeight="1">
      <c r="A50" s="97" t="s">
        <v>2145</v>
      </c>
      <c r="B50" s="107" t="s">
        <v>23</v>
      </c>
      <c r="C50" s="95" t="s">
        <v>1862</v>
      </c>
      <c r="D50" s="118">
        <v>88.5</v>
      </c>
      <c r="E50" s="124"/>
      <c r="F50" s="126"/>
      <c r="G50" s="118"/>
      <c r="H50" s="124"/>
      <c r="I50" s="107"/>
    </row>
    <row r="51" spans="1:9" ht="21" customHeight="1">
      <c r="A51" s="96"/>
      <c r="B51" s="106" t="s">
        <v>2363</v>
      </c>
      <c r="C51" s="115"/>
      <c r="D51" s="119"/>
      <c r="E51" s="125"/>
      <c r="F51" s="127"/>
      <c r="G51" s="119"/>
      <c r="H51" s="129"/>
      <c r="I51" s="106"/>
    </row>
    <row r="52" spans="1:9" ht="21" customHeight="1">
      <c r="A52" s="97" t="s">
        <v>2145</v>
      </c>
      <c r="B52" s="107" t="s">
        <v>1924</v>
      </c>
      <c r="C52" s="95" t="s">
        <v>1862</v>
      </c>
      <c r="D52" s="118">
        <v>213</v>
      </c>
      <c r="E52" s="124"/>
      <c r="F52" s="126"/>
      <c r="G52" s="118"/>
      <c r="H52" s="124"/>
      <c r="I52" s="107"/>
    </row>
    <row r="53" spans="1:9" ht="21" customHeight="1">
      <c r="A53" s="96"/>
      <c r="B53" s="106" t="s">
        <v>115</v>
      </c>
      <c r="C53" s="115"/>
      <c r="D53" s="119"/>
      <c r="E53" s="125"/>
      <c r="F53" s="127"/>
      <c r="G53" s="119"/>
      <c r="H53" s="129"/>
      <c r="I53" s="106"/>
    </row>
    <row r="54" spans="1:9" ht="21" customHeight="1">
      <c r="A54" s="97" t="s">
        <v>2145</v>
      </c>
      <c r="B54" s="107" t="s">
        <v>2372</v>
      </c>
      <c r="C54" s="95" t="s">
        <v>1862</v>
      </c>
      <c r="D54" s="118">
        <v>2627</v>
      </c>
      <c r="E54" s="124"/>
      <c r="F54" s="126"/>
      <c r="G54" s="118"/>
      <c r="H54" s="124"/>
      <c r="I54" s="107"/>
    </row>
    <row r="55" spans="1:9" ht="21" customHeight="1">
      <c r="A55" s="96"/>
      <c r="B55" s="106" t="s">
        <v>2528</v>
      </c>
      <c r="C55" s="115"/>
      <c r="D55" s="119"/>
      <c r="E55" s="125"/>
      <c r="F55" s="127"/>
      <c r="G55" s="119"/>
      <c r="H55" s="129"/>
      <c r="I55" s="106"/>
    </row>
    <row r="56" spans="1:9" ht="21" customHeight="1">
      <c r="A56" s="93" t="s">
        <v>1249</v>
      </c>
      <c r="B56" s="107" t="s">
        <v>2370</v>
      </c>
      <c r="C56" s="95" t="s">
        <v>1862</v>
      </c>
      <c r="D56" s="118">
        <v>53.5</v>
      </c>
      <c r="E56" s="124"/>
      <c r="F56" s="126"/>
      <c r="G56" s="118"/>
      <c r="H56" s="124"/>
      <c r="I56" s="107"/>
    </row>
    <row r="57" spans="1:9" ht="21" customHeight="1">
      <c r="A57" s="96"/>
      <c r="B57" s="106" t="s">
        <v>2369</v>
      </c>
      <c r="C57" s="115"/>
      <c r="D57" s="119"/>
      <c r="E57" s="125"/>
      <c r="F57" s="127"/>
      <c r="G57" s="119"/>
      <c r="H57" s="129"/>
      <c r="I57" s="106"/>
    </row>
    <row r="58" spans="1:9" ht="21" customHeight="1">
      <c r="A58" s="97" t="s">
        <v>2145</v>
      </c>
      <c r="B58" s="107" t="s">
        <v>2367</v>
      </c>
      <c r="C58" s="95" t="s">
        <v>1862</v>
      </c>
      <c r="D58" s="118">
        <v>49.2</v>
      </c>
      <c r="E58" s="124"/>
      <c r="F58" s="126"/>
      <c r="G58" s="118"/>
      <c r="H58" s="124"/>
      <c r="I58" s="107"/>
    </row>
    <row r="59" spans="1:9" ht="21" customHeight="1">
      <c r="A59" s="96"/>
      <c r="B59" s="106" t="s">
        <v>2361</v>
      </c>
      <c r="C59" s="115"/>
      <c r="D59" s="119"/>
      <c r="E59" s="125"/>
      <c r="F59" s="127"/>
      <c r="G59" s="119"/>
      <c r="H59" s="129"/>
      <c r="I59" s="106"/>
    </row>
    <row r="60" spans="1:9" ht="21" customHeight="1">
      <c r="A60" s="135" t="s">
        <v>2360</v>
      </c>
      <c r="B60" s="107" t="s">
        <v>2359</v>
      </c>
      <c r="C60" s="95" t="s">
        <v>1862</v>
      </c>
      <c r="D60" s="118">
        <v>4079</v>
      </c>
      <c r="E60" s="124"/>
      <c r="F60" s="126"/>
      <c r="G60" s="118"/>
      <c r="H60" s="124"/>
      <c r="I60" s="145"/>
    </row>
    <row r="61" spans="1:9" ht="21" customHeight="1">
      <c r="A61" s="92"/>
      <c r="B61" s="106"/>
      <c r="C61" s="113"/>
      <c r="D61" s="119"/>
      <c r="E61" s="125"/>
      <c r="F61" s="127"/>
      <c r="G61" s="119"/>
      <c r="H61" s="129"/>
      <c r="I61" s="106"/>
    </row>
    <row r="62" spans="1:9" ht="21" customHeight="1">
      <c r="A62" s="93" t="s">
        <v>917</v>
      </c>
      <c r="B62" s="107" t="s">
        <v>999</v>
      </c>
      <c r="C62" s="95" t="s">
        <v>1862</v>
      </c>
      <c r="D62" s="118">
        <v>34.9</v>
      </c>
      <c r="E62" s="124"/>
      <c r="F62" s="126"/>
      <c r="G62" s="118"/>
      <c r="H62" s="124"/>
      <c r="I62" s="107"/>
    </row>
    <row r="63" spans="1:9" ht="21" customHeight="1">
      <c r="A63" s="96"/>
      <c r="B63" s="106" t="s">
        <v>295</v>
      </c>
      <c r="C63" s="115"/>
      <c r="D63" s="119"/>
      <c r="E63" s="125"/>
      <c r="F63" s="127"/>
      <c r="G63" s="119"/>
      <c r="H63" s="129"/>
      <c r="I63" s="106"/>
    </row>
    <row r="64" spans="1:9" ht="21" customHeight="1">
      <c r="A64" s="97" t="s">
        <v>2355</v>
      </c>
      <c r="B64" s="107" t="s">
        <v>999</v>
      </c>
      <c r="C64" s="95" t="s">
        <v>2354</v>
      </c>
      <c r="D64" s="118">
        <v>2</v>
      </c>
      <c r="E64" s="124"/>
      <c r="F64" s="126"/>
      <c r="G64" s="118"/>
      <c r="H64" s="124"/>
      <c r="I64" s="107"/>
    </row>
    <row r="65" spans="1:9" ht="21" customHeight="1">
      <c r="A65" s="92"/>
      <c r="B65" s="106"/>
      <c r="C65" s="113"/>
      <c r="D65" s="119"/>
      <c r="E65" s="125"/>
      <c r="F65" s="127"/>
      <c r="G65" s="119"/>
      <c r="H65" s="129"/>
      <c r="I65" s="106"/>
    </row>
    <row r="66" spans="1:9" ht="21" customHeight="1">
      <c r="A66" s="93" t="s">
        <v>917</v>
      </c>
      <c r="B66" s="107" t="s">
        <v>1572</v>
      </c>
      <c r="C66" s="95" t="s">
        <v>1862</v>
      </c>
      <c r="D66" s="118">
        <v>1150</v>
      </c>
      <c r="E66" s="124"/>
      <c r="F66" s="126"/>
      <c r="G66" s="118"/>
      <c r="H66" s="124"/>
      <c r="I66" s="107"/>
    </row>
    <row r="67" spans="1:9" ht="21" customHeight="1">
      <c r="A67" s="96"/>
      <c r="B67" s="106"/>
      <c r="C67" s="115"/>
      <c r="D67" s="119"/>
      <c r="E67" s="125"/>
      <c r="F67" s="127"/>
      <c r="G67" s="119"/>
      <c r="H67" s="129"/>
      <c r="I67" s="106"/>
    </row>
    <row r="68" spans="1:9" ht="21" customHeight="1">
      <c r="A68" s="97" t="s">
        <v>1719</v>
      </c>
      <c r="B68" s="107" t="s">
        <v>1572</v>
      </c>
      <c r="C68" s="95" t="s">
        <v>1862</v>
      </c>
      <c r="D68" s="118">
        <v>1150</v>
      </c>
      <c r="E68" s="124"/>
      <c r="F68" s="126"/>
      <c r="G68" s="118"/>
      <c r="H68" s="124"/>
      <c r="I68" s="107"/>
    </row>
    <row r="69" spans="1:9" ht="21" customHeight="1">
      <c r="A69" s="96"/>
      <c r="B69" s="106"/>
      <c r="C69" s="115"/>
      <c r="D69" s="119"/>
      <c r="E69" s="125"/>
      <c r="F69" s="127"/>
      <c r="G69" s="119"/>
      <c r="H69" s="129"/>
      <c r="I69" s="106"/>
    </row>
    <row r="70" spans="1:9" ht="21" customHeight="1">
      <c r="A70" s="97" t="s">
        <v>2355</v>
      </c>
      <c r="B70" s="107" t="s">
        <v>1572</v>
      </c>
      <c r="C70" s="95" t="s">
        <v>2354</v>
      </c>
      <c r="D70" s="118">
        <v>6</v>
      </c>
      <c r="E70" s="124"/>
      <c r="F70" s="126"/>
      <c r="G70" s="118"/>
      <c r="H70" s="124"/>
      <c r="I70" s="107"/>
    </row>
    <row r="71" spans="1:9" ht="21" customHeight="1">
      <c r="A71" s="92"/>
      <c r="B71" s="106"/>
      <c r="C71" s="113"/>
      <c r="D71" s="119"/>
      <c r="E71" s="125"/>
      <c r="F71" s="127"/>
      <c r="G71" s="119"/>
      <c r="H71" s="129"/>
      <c r="I71" s="106"/>
    </row>
    <row r="72" spans="1:9" ht="21" customHeight="1">
      <c r="A72" s="93" t="s">
        <v>917</v>
      </c>
      <c r="B72" s="107" t="s">
        <v>1716</v>
      </c>
      <c r="C72" s="95" t="s">
        <v>1862</v>
      </c>
      <c r="D72" s="118">
        <v>88.5</v>
      </c>
      <c r="E72" s="124"/>
      <c r="F72" s="126"/>
      <c r="G72" s="118"/>
      <c r="H72" s="124"/>
      <c r="I72" s="107"/>
    </row>
    <row r="73" spans="1:9" ht="21" customHeight="1">
      <c r="A73" s="96"/>
      <c r="B73" s="106" t="s">
        <v>295</v>
      </c>
      <c r="C73" s="115"/>
      <c r="D73" s="119"/>
      <c r="E73" s="125"/>
      <c r="F73" s="127"/>
      <c r="G73" s="119"/>
      <c r="H73" s="129"/>
      <c r="I73" s="106"/>
    </row>
    <row r="74" spans="1:9" ht="21" customHeight="1">
      <c r="A74" s="97" t="s">
        <v>2355</v>
      </c>
      <c r="B74" s="107" t="s">
        <v>1716</v>
      </c>
      <c r="C74" s="95" t="s">
        <v>2354</v>
      </c>
      <c r="D74" s="118">
        <v>2</v>
      </c>
      <c r="E74" s="124"/>
      <c r="F74" s="126"/>
      <c r="G74" s="118"/>
      <c r="H74" s="124"/>
      <c r="I74" s="107"/>
    </row>
    <row r="75" spans="1:9" ht="21" customHeight="1">
      <c r="A75" s="92"/>
      <c r="B75" s="106"/>
      <c r="C75" s="113"/>
      <c r="D75" s="119"/>
      <c r="E75" s="125"/>
      <c r="F75" s="127"/>
      <c r="G75" s="119"/>
      <c r="H75" s="129"/>
      <c r="I75" s="106"/>
    </row>
    <row r="76" spans="1:9" ht="21" customHeight="1">
      <c r="A76" s="93" t="s">
        <v>917</v>
      </c>
      <c r="B76" s="107" t="s">
        <v>2357</v>
      </c>
      <c r="C76" s="95" t="s">
        <v>1862</v>
      </c>
      <c r="D76" s="118">
        <v>213</v>
      </c>
      <c r="E76" s="124"/>
      <c r="F76" s="126"/>
      <c r="G76" s="118"/>
      <c r="H76" s="124"/>
      <c r="I76" s="107"/>
    </row>
    <row r="77" spans="1:9" ht="21" customHeight="1">
      <c r="A77" s="96"/>
      <c r="B77" s="106"/>
      <c r="C77" s="115"/>
      <c r="D77" s="119"/>
      <c r="E77" s="125"/>
      <c r="F77" s="127"/>
      <c r="G77" s="119"/>
      <c r="H77" s="129"/>
      <c r="I77" s="106"/>
    </row>
    <row r="78" spans="1:9" ht="21" customHeight="1">
      <c r="A78" s="97" t="s">
        <v>1719</v>
      </c>
      <c r="B78" s="107" t="s">
        <v>2357</v>
      </c>
      <c r="C78" s="95" t="s">
        <v>1862</v>
      </c>
      <c r="D78" s="118">
        <v>213</v>
      </c>
      <c r="E78" s="124"/>
      <c r="F78" s="126"/>
      <c r="G78" s="118"/>
      <c r="H78" s="124"/>
      <c r="I78" s="107"/>
    </row>
    <row r="79" spans="1:9" ht="21" customHeight="1">
      <c r="A79" s="96"/>
      <c r="B79" s="106"/>
      <c r="C79" s="115"/>
      <c r="D79" s="119"/>
      <c r="E79" s="125"/>
      <c r="F79" s="127"/>
      <c r="G79" s="119"/>
      <c r="H79" s="129"/>
      <c r="I79" s="106"/>
    </row>
    <row r="80" spans="1:9" ht="21" customHeight="1">
      <c r="A80" s="97" t="s">
        <v>2355</v>
      </c>
      <c r="B80" s="107" t="s">
        <v>2357</v>
      </c>
      <c r="C80" s="95" t="s">
        <v>2354</v>
      </c>
      <c r="D80" s="118">
        <v>2</v>
      </c>
      <c r="E80" s="124"/>
      <c r="F80" s="126"/>
      <c r="G80" s="118"/>
      <c r="H80" s="124"/>
      <c r="I80" s="107"/>
    </row>
    <row r="81" spans="1:10" ht="21" customHeight="1">
      <c r="A81" s="92"/>
      <c r="B81" s="106"/>
      <c r="C81" s="113"/>
      <c r="D81" s="119"/>
      <c r="E81" s="125"/>
      <c r="F81" s="127"/>
      <c r="G81" s="119"/>
      <c r="H81" s="129"/>
      <c r="I81" s="106"/>
    </row>
    <row r="82" spans="1:10" ht="21" customHeight="1">
      <c r="A82" s="93" t="s">
        <v>917</v>
      </c>
      <c r="B82" s="107" t="s">
        <v>2356</v>
      </c>
      <c r="C82" s="95" t="s">
        <v>1862</v>
      </c>
      <c r="D82" s="118">
        <v>2627</v>
      </c>
      <c r="E82" s="124"/>
      <c r="F82" s="126"/>
      <c r="G82" s="118"/>
      <c r="H82" s="124"/>
      <c r="I82" s="107"/>
    </row>
    <row r="83" spans="1:10" ht="21" customHeight="1">
      <c r="A83" s="96"/>
      <c r="B83" s="106"/>
      <c r="C83" s="115"/>
      <c r="D83" s="119"/>
      <c r="E83" s="125"/>
      <c r="F83" s="127"/>
      <c r="G83" s="119"/>
      <c r="H83" s="129"/>
      <c r="I83" s="106"/>
    </row>
    <row r="84" spans="1:10" ht="21" customHeight="1">
      <c r="A84" s="97" t="s">
        <v>1719</v>
      </c>
      <c r="B84" s="107" t="s">
        <v>668</v>
      </c>
      <c r="C84" s="95" t="s">
        <v>1862</v>
      </c>
      <c r="D84" s="118">
        <v>2627</v>
      </c>
      <c r="E84" s="124"/>
      <c r="F84" s="126"/>
      <c r="G84" s="118"/>
      <c r="H84" s="124"/>
      <c r="I84" s="107"/>
    </row>
    <row r="85" spans="1:10" ht="21" customHeight="1">
      <c r="A85" s="96"/>
      <c r="B85" s="106"/>
      <c r="C85" s="115"/>
      <c r="D85" s="119"/>
      <c r="E85" s="125"/>
      <c r="F85" s="127"/>
      <c r="G85" s="119"/>
      <c r="H85" s="129"/>
      <c r="I85" s="106"/>
    </row>
    <row r="86" spans="1:10" ht="21" customHeight="1">
      <c r="A86" s="97" t="s">
        <v>2355</v>
      </c>
      <c r="B86" s="107" t="s">
        <v>668</v>
      </c>
      <c r="C86" s="95" t="s">
        <v>2354</v>
      </c>
      <c r="D86" s="118">
        <v>18</v>
      </c>
      <c r="E86" s="124"/>
      <c r="F86" s="126"/>
      <c r="G86" s="118"/>
      <c r="H86" s="124"/>
      <c r="I86" s="107"/>
    </row>
    <row r="87" spans="1:10" ht="21" customHeight="1">
      <c r="A87" s="92"/>
      <c r="B87" s="106"/>
      <c r="C87" s="113"/>
      <c r="D87" s="119"/>
      <c r="E87" s="125"/>
      <c r="F87" s="127"/>
      <c r="G87" s="119"/>
      <c r="H87" s="129"/>
      <c r="I87" s="106"/>
    </row>
    <row r="88" spans="1:10" ht="21" customHeight="1">
      <c r="A88" s="93" t="s">
        <v>917</v>
      </c>
      <c r="B88" s="107" t="s">
        <v>2543</v>
      </c>
      <c r="C88" s="95" t="s">
        <v>1862</v>
      </c>
      <c r="D88" s="118">
        <v>53.5</v>
      </c>
      <c r="E88" s="124"/>
      <c r="F88" s="126"/>
      <c r="G88" s="118"/>
      <c r="H88" s="124"/>
      <c r="I88" s="107"/>
    </row>
    <row r="89" spans="1:10" ht="21" customHeight="1">
      <c r="A89" s="96"/>
      <c r="B89" s="106" t="s">
        <v>295</v>
      </c>
      <c r="C89" s="115"/>
      <c r="D89" s="119"/>
      <c r="E89" s="125"/>
      <c r="F89" s="127"/>
      <c r="G89" s="119"/>
      <c r="H89" s="129"/>
      <c r="I89" s="106"/>
    </row>
    <row r="90" spans="1:10" ht="21" customHeight="1">
      <c r="A90" s="97" t="s">
        <v>2355</v>
      </c>
      <c r="B90" s="107" t="s">
        <v>2543</v>
      </c>
      <c r="C90" s="95" t="s">
        <v>2354</v>
      </c>
      <c r="D90" s="118">
        <v>3</v>
      </c>
      <c r="E90" s="124"/>
      <c r="F90" s="126"/>
      <c r="G90" s="118"/>
      <c r="H90" s="124"/>
      <c r="I90" s="107"/>
    </row>
    <row r="91" spans="1:10" ht="21" customHeight="1">
      <c r="A91" s="92"/>
      <c r="B91" s="106"/>
      <c r="C91" s="113"/>
      <c r="D91" s="119"/>
      <c r="E91" s="125"/>
      <c r="F91" s="127"/>
      <c r="G91" s="119"/>
      <c r="H91" s="129"/>
      <c r="I91" s="106"/>
    </row>
    <row r="92" spans="1:10" ht="21" customHeight="1">
      <c r="A92" s="93" t="s">
        <v>917</v>
      </c>
      <c r="B92" s="107" t="s">
        <v>609</v>
      </c>
      <c r="C92" s="95" t="s">
        <v>1862</v>
      </c>
      <c r="D92" s="118">
        <v>49.2</v>
      </c>
      <c r="E92" s="124"/>
      <c r="F92" s="126"/>
      <c r="G92" s="118"/>
      <c r="H92" s="124"/>
      <c r="I92" s="107"/>
    </row>
    <row r="93" spans="1:10" ht="21" customHeight="1">
      <c r="A93" s="96"/>
      <c r="B93" s="106" t="s">
        <v>295</v>
      </c>
      <c r="C93" s="115"/>
      <c r="D93" s="119"/>
      <c r="E93" s="125"/>
      <c r="F93" s="127"/>
      <c r="G93" s="119"/>
      <c r="H93" s="129"/>
      <c r="I93" s="106"/>
    </row>
    <row r="94" spans="1:10" ht="21" customHeight="1">
      <c r="A94" s="97" t="s">
        <v>2355</v>
      </c>
      <c r="B94" s="107" t="s">
        <v>609</v>
      </c>
      <c r="C94" s="95" t="s">
        <v>2354</v>
      </c>
      <c r="D94" s="118">
        <v>1</v>
      </c>
      <c r="E94" s="124"/>
      <c r="F94" s="126"/>
      <c r="G94" s="118"/>
      <c r="H94" s="124"/>
      <c r="I94" s="107"/>
    </row>
    <row r="95" spans="1:10" ht="21" customHeight="1">
      <c r="A95" s="96"/>
      <c r="B95" s="106"/>
      <c r="C95" s="113"/>
      <c r="D95" s="119"/>
      <c r="E95" s="125"/>
      <c r="F95" s="127"/>
      <c r="G95" s="119"/>
      <c r="H95" s="129"/>
      <c r="I95" s="106"/>
    </row>
    <row r="96" spans="1:10" ht="21" customHeight="1">
      <c r="A96" s="97"/>
      <c r="B96" s="107"/>
      <c r="C96" s="95"/>
      <c r="D96" s="118"/>
      <c r="E96" s="124"/>
      <c r="F96" s="126"/>
      <c r="G96" s="118"/>
      <c r="H96" s="124"/>
      <c r="I96" s="107"/>
      <c r="J96" s="133"/>
    </row>
    <row r="97" spans="1:10" ht="21" customHeight="1">
      <c r="A97" s="96"/>
      <c r="B97" s="106"/>
      <c r="C97" s="113"/>
      <c r="D97" s="119"/>
      <c r="E97" s="125"/>
      <c r="F97" s="127"/>
      <c r="G97" s="119"/>
      <c r="H97" s="129"/>
      <c r="I97" s="106"/>
    </row>
    <row r="98" spans="1:10" ht="21" customHeight="1">
      <c r="A98" s="97"/>
      <c r="B98" s="107"/>
      <c r="C98" s="95"/>
      <c r="D98" s="118"/>
      <c r="E98" s="124"/>
      <c r="F98" s="126"/>
      <c r="G98" s="118"/>
      <c r="H98" s="124"/>
      <c r="I98" s="107"/>
      <c r="J98" s="133"/>
    </row>
    <row r="99" spans="1:10" ht="21" customHeight="1">
      <c r="A99" s="96"/>
      <c r="B99" s="106"/>
      <c r="C99" s="113"/>
      <c r="D99" s="119"/>
      <c r="E99" s="125"/>
      <c r="F99" s="127"/>
      <c r="G99" s="119"/>
      <c r="H99" s="129"/>
      <c r="I99" s="106"/>
    </row>
    <row r="100" spans="1:10" ht="21" customHeight="1">
      <c r="A100" s="97"/>
      <c r="B100" s="107"/>
      <c r="C100" s="95"/>
      <c r="D100" s="118"/>
      <c r="E100" s="124"/>
      <c r="F100" s="126"/>
      <c r="G100" s="118"/>
      <c r="H100" s="124"/>
      <c r="I100" s="107"/>
      <c r="J100" s="133"/>
    </row>
    <row r="101" spans="1:10" ht="21" customHeight="1">
      <c r="A101" s="96"/>
      <c r="B101" s="106"/>
      <c r="C101" s="113"/>
      <c r="D101" s="119"/>
      <c r="E101" s="125"/>
      <c r="F101" s="127"/>
      <c r="G101" s="119"/>
      <c r="H101" s="129"/>
      <c r="I101" s="106"/>
    </row>
    <row r="102" spans="1:10" ht="21" customHeight="1">
      <c r="A102" s="97"/>
      <c r="B102" s="107"/>
      <c r="C102" s="95"/>
      <c r="D102" s="118"/>
      <c r="E102" s="124"/>
      <c r="F102" s="126"/>
      <c r="G102" s="118"/>
      <c r="H102" s="124"/>
      <c r="I102" s="107"/>
      <c r="J102" s="133"/>
    </row>
    <row r="103" spans="1:10" ht="21" customHeight="1">
      <c r="A103" s="96"/>
      <c r="B103" s="106"/>
      <c r="C103" s="113"/>
      <c r="D103" s="119"/>
      <c r="E103" s="125"/>
      <c r="F103" s="127"/>
      <c r="G103" s="119"/>
      <c r="H103" s="129"/>
      <c r="I103" s="106"/>
    </row>
    <row r="104" spans="1:10" ht="21" customHeight="1">
      <c r="A104" s="97"/>
      <c r="B104" s="107"/>
      <c r="C104" s="95"/>
      <c r="D104" s="118"/>
      <c r="E104" s="124"/>
      <c r="F104" s="126"/>
      <c r="G104" s="118"/>
      <c r="H104" s="124"/>
      <c r="I104" s="107"/>
      <c r="J104" s="133"/>
    </row>
    <row r="105" spans="1:10" ht="21" customHeight="1">
      <c r="A105" s="96"/>
      <c r="B105" s="106"/>
      <c r="C105" s="113"/>
      <c r="D105" s="119"/>
      <c r="E105" s="125"/>
      <c r="F105" s="127"/>
      <c r="G105" s="119"/>
      <c r="H105" s="129"/>
      <c r="I105" s="106"/>
    </row>
    <row r="106" spans="1:10" ht="21" customHeight="1">
      <c r="A106" s="97"/>
      <c r="B106" s="107"/>
      <c r="C106" s="95"/>
      <c r="D106" s="118"/>
      <c r="E106" s="124"/>
      <c r="F106" s="126"/>
      <c r="G106" s="118"/>
      <c r="H106" s="124"/>
      <c r="I106" s="107"/>
      <c r="J106" s="133"/>
    </row>
    <row r="107" spans="1:10" ht="21" customHeight="1">
      <c r="A107" s="96"/>
      <c r="B107" s="106"/>
      <c r="C107" s="113"/>
      <c r="D107" s="119"/>
      <c r="E107" s="125"/>
      <c r="F107" s="127"/>
      <c r="G107" s="119"/>
      <c r="H107" s="129"/>
      <c r="I107" s="106"/>
    </row>
    <row r="108" spans="1:10" ht="21" customHeight="1">
      <c r="A108" s="97"/>
      <c r="B108" s="107"/>
      <c r="C108" s="95"/>
      <c r="D108" s="118"/>
      <c r="E108" s="124"/>
      <c r="F108" s="126"/>
      <c r="G108" s="118"/>
      <c r="H108" s="124"/>
      <c r="I108" s="107"/>
      <c r="J108" s="133"/>
    </row>
    <row r="109" spans="1:10" ht="21" customHeight="1">
      <c r="A109" s="96"/>
      <c r="B109" s="106"/>
      <c r="C109" s="113"/>
      <c r="D109" s="119"/>
      <c r="E109" s="125"/>
      <c r="F109" s="127"/>
      <c r="G109" s="119"/>
      <c r="H109" s="129"/>
      <c r="I109" s="106"/>
    </row>
    <row r="110" spans="1:10" ht="21" customHeight="1">
      <c r="A110" s="97"/>
      <c r="B110" s="107"/>
      <c r="C110" s="95"/>
      <c r="D110" s="118"/>
      <c r="E110" s="124"/>
      <c r="F110" s="126"/>
      <c r="G110" s="118"/>
      <c r="H110" s="124"/>
      <c r="I110" s="107"/>
      <c r="J110" s="133"/>
    </row>
    <row r="111" spans="1:10" ht="21" customHeight="1">
      <c r="A111" s="96"/>
      <c r="B111" s="106"/>
      <c r="C111" s="113"/>
      <c r="D111" s="119"/>
      <c r="E111" s="125"/>
      <c r="F111" s="127"/>
      <c r="G111" s="119"/>
      <c r="H111" s="129"/>
      <c r="I111" s="106"/>
    </row>
    <row r="112" spans="1:10" ht="21" customHeight="1">
      <c r="A112" s="97"/>
      <c r="B112" s="107"/>
      <c r="C112" s="95"/>
      <c r="D112" s="118"/>
      <c r="E112" s="124"/>
      <c r="F112" s="126"/>
      <c r="G112" s="118"/>
      <c r="H112" s="124"/>
      <c r="I112" s="107"/>
      <c r="J112" s="133"/>
    </row>
    <row r="113" spans="1:10" ht="21" customHeight="1">
      <c r="A113" s="96"/>
      <c r="B113" s="106"/>
      <c r="C113" s="113"/>
      <c r="D113" s="119"/>
      <c r="E113" s="125"/>
      <c r="F113" s="127"/>
      <c r="G113" s="119"/>
      <c r="H113" s="129"/>
      <c r="I113" s="106"/>
    </row>
    <row r="114" spans="1:10" ht="21" customHeight="1">
      <c r="A114" s="97"/>
      <c r="B114" s="107"/>
      <c r="C114" s="95"/>
      <c r="D114" s="118"/>
      <c r="E114" s="124"/>
      <c r="F114" s="126"/>
      <c r="G114" s="118"/>
      <c r="H114" s="124"/>
      <c r="I114" s="107"/>
      <c r="J114" s="133"/>
    </row>
    <row r="115" spans="1:10" ht="21" customHeight="1">
      <c r="A115" s="96"/>
      <c r="B115" s="106"/>
      <c r="C115" s="113"/>
      <c r="D115" s="119"/>
      <c r="E115" s="125"/>
      <c r="F115" s="127"/>
      <c r="G115" s="119"/>
      <c r="H115" s="129"/>
      <c r="I115" s="106"/>
    </row>
    <row r="116" spans="1:10" ht="21" customHeight="1">
      <c r="A116" s="97"/>
      <c r="B116" s="107"/>
      <c r="C116" s="95"/>
      <c r="D116" s="118"/>
      <c r="E116" s="124"/>
      <c r="F116" s="126"/>
      <c r="G116" s="118"/>
      <c r="H116" s="124"/>
      <c r="I116" s="107"/>
      <c r="J116" s="133"/>
    </row>
    <row r="117" spans="1:10" ht="21" customHeight="1">
      <c r="A117" s="96"/>
      <c r="B117" s="106"/>
      <c r="C117" s="113"/>
      <c r="D117" s="119"/>
      <c r="E117" s="125"/>
      <c r="F117" s="127"/>
      <c r="G117" s="119"/>
      <c r="H117" s="129"/>
      <c r="I117" s="106"/>
    </row>
    <row r="118" spans="1:10" ht="21" customHeight="1">
      <c r="A118" s="97"/>
      <c r="B118" s="107"/>
      <c r="C118" s="95"/>
      <c r="D118" s="118"/>
      <c r="E118" s="124"/>
      <c r="F118" s="126"/>
      <c r="G118" s="118"/>
      <c r="H118" s="124"/>
      <c r="I118" s="107"/>
      <c r="J118" s="133"/>
    </row>
    <row r="119" spans="1:10" ht="21" customHeight="1">
      <c r="A119" s="94"/>
      <c r="B119" s="106"/>
      <c r="C119" s="115"/>
      <c r="D119" s="119"/>
      <c r="E119" s="125"/>
      <c r="F119" s="127"/>
      <c r="G119" s="119"/>
      <c r="H119" s="129"/>
      <c r="I119" s="106"/>
    </row>
    <row r="120" spans="1:10" ht="21" customHeight="1">
      <c r="A120" s="95" t="s">
        <v>2274</v>
      </c>
      <c r="B120" s="107"/>
      <c r="C120" s="95"/>
      <c r="D120" s="118"/>
      <c r="E120" s="124"/>
      <c r="F120" s="126"/>
      <c r="G120" s="118"/>
      <c r="H120" s="124"/>
      <c r="I120" s="107"/>
    </row>
    <row r="121" spans="1:10" ht="21" customHeight="1">
      <c r="A121" s="96"/>
      <c r="B121" s="106"/>
      <c r="C121" s="139"/>
      <c r="D121" s="119"/>
      <c r="E121" s="125"/>
      <c r="F121" s="127"/>
      <c r="G121" s="119"/>
      <c r="H121" s="129"/>
      <c r="I121" s="106"/>
    </row>
    <row r="122" spans="1:10" ht="21" customHeight="1">
      <c r="A122" s="97"/>
      <c r="B122" s="107"/>
      <c r="C122" s="95"/>
      <c r="D122" s="118"/>
      <c r="E122" s="124"/>
      <c r="F122" s="126"/>
      <c r="G122" s="118"/>
      <c r="H122" s="124"/>
      <c r="I122" s="107"/>
    </row>
    <row r="123" spans="1:10" ht="21" customHeight="1">
      <c r="A123" s="92"/>
      <c r="B123" s="106"/>
      <c r="C123" s="114"/>
      <c r="D123" s="120"/>
      <c r="E123" s="125"/>
      <c r="F123" s="127"/>
      <c r="G123" s="128"/>
      <c r="H123" s="129"/>
      <c r="I123" s="106"/>
    </row>
    <row r="124" spans="1:10" ht="21" customHeight="1">
      <c r="A124" s="93" t="s">
        <v>339</v>
      </c>
      <c r="B124" s="107"/>
      <c r="C124" s="95"/>
      <c r="D124" s="118"/>
      <c r="E124" s="124"/>
      <c r="F124" s="126"/>
      <c r="G124" s="118"/>
      <c r="H124" s="124"/>
      <c r="I124" s="107"/>
      <c r="J124" s="133"/>
    </row>
    <row r="125" spans="1:10" ht="21" customHeight="1">
      <c r="A125" s="96"/>
      <c r="B125" s="144"/>
      <c r="C125" s="113"/>
      <c r="D125" s="119"/>
      <c r="E125" s="125"/>
      <c r="F125" s="127"/>
      <c r="G125" s="119"/>
      <c r="H125" s="129"/>
      <c r="I125" s="106"/>
    </row>
    <row r="126" spans="1:10" ht="21" customHeight="1">
      <c r="A126" s="97" t="s">
        <v>2366</v>
      </c>
      <c r="B126" s="107" t="s">
        <v>822</v>
      </c>
      <c r="C126" s="95" t="s">
        <v>1862</v>
      </c>
      <c r="D126" s="118">
        <v>1.7</v>
      </c>
      <c r="E126" s="124"/>
      <c r="F126" s="126"/>
      <c r="G126" s="118"/>
      <c r="H126" s="124"/>
      <c r="I126" s="107"/>
      <c r="J126" s="133"/>
    </row>
    <row r="127" spans="1:10" ht="21" customHeight="1">
      <c r="A127" s="96"/>
      <c r="B127" s="106" t="s">
        <v>2365</v>
      </c>
      <c r="C127" s="115"/>
      <c r="D127" s="119"/>
      <c r="E127" s="125"/>
      <c r="F127" s="127"/>
      <c r="G127" s="119"/>
      <c r="H127" s="129"/>
      <c r="I127" s="106"/>
    </row>
    <row r="128" spans="1:10" ht="21" customHeight="1">
      <c r="A128" s="93" t="s">
        <v>2364</v>
      </c>
      <c r="B128" s="107" t="s">
        <v>23</v>
      </c>
      <c r="C128" s="95" t="s">
        <v>1862</v>
      </c>
      <c r="D128" s="118">
        <v>32.5</v>
      </c>
      <c r="E128" s="124"/>
      <c r="F128" s="126"/>
      <c r="G128" s="118"/>
      <c r="H128" s="124"/>
      <c r="I128" s="107"/>
    </row>
    <row r="129" spans="1:9" ht="21" customHeight="1">
      <c r="A129" s="96"/>
      <c r="B129" s="106" t="s">
        <v>2363</v>
      </c>
      <c r="C129" s="115"/>
      <c r="D129" s="119"/>
      <c r="E129" s="125"/>
      <c r="F129" s="127"/>
      <c r="G129" s="119"/>
      <c r="H129" s="129"/>
      <c r="I129" s="106"/>
    </row>
    <row r="130" spans="1:9" ht="21" customHeight="1">
      <c r="A130" s="97" t="s">
        <v>2145</v>
      </c>
      <c r="B130" s="107" t="s">
        <v>23</v>
      </c>
      <c r="C130" s="95" t="s">
        <v>1862</v>
      </c>
      <c r="D130" s="118">
        <v>7.4</v>
      </c>
      <c r="E130" s="124"/>
      <c r="F130" s="126"/>
      <c r="G130" s="118"/>
      <c r="H130" s="124"/>
      <c r="I130" s="107"/>
    </row>
    <row r="131" spans="1:9" ht="21" customHeight="1">
      <c r="A131" s="96"/>
      <c r="B131" s="106" t="s">
        <v>115</v>
      </c>
      <c r="C131" s="115"/>
      <c r="D131" s="119"/>
      <c r="E131" s="125"/>
      <c r="F131" s="127"/>
      <c r="G131" s="119"/>
      <c r="H131" s="129"/>
      <c r="I131" s="106"/>
    </row>
    <row r="132" spans="1:9" ht="21" customHeight="1">
      <c r="A132" s="97" t="s">
        <v>2145</v>
      </c>
      <c r="B132" s="107" t="s">
        <v>23</v>
      </c>
      <c r="C132" s="95" t="s">
        <v>1862</v>
      </c>
      <c r="D132" s="118">
        <v>5.7</v>
      </c>
      <c r="E132" s="124"/>
      <c r="F132" s="126"/>
      <c r="G132" s="118"/>
      <c r="H132" s="124"/>
      <c r="I132" s="107"/>
    </row>
    <row r="133" spans="1:9" ht="21" customHeight="1">
      <c r="A133" s="96"/>
      <c r="B133" s="106" t="s">
        <v>2362</v>
      </c>
      <c r="C133" s="115"/>
      <c r="D133" s="119"/>
      <c r="E133" s="125"/>
      <c r="F133" s="127"/>
      <c r="G133" s="119"/>
      <c r="H133" s="129"/>
      <c r="I133" s="106"/>
    </row>
    <row r="134" spans="1:9" ht="21" customHeight="1">
      <c r="A134" s="93" t="s">
        <v>1249</v>
      </c>
      <c r="B134" s="107" t="s">
        <v>23</v>
      </c>
      <c r="C134" s="95" t="s">
        <v>1862</v>
      </c>
      <c r="D134" s="118">
        <v>1</v>
      </c>
      <c r="E134" s="124"/>
      <c r="F134" s="126"/>
      <c r="G134" s="118"/>
      <c r="H134" s="124"/>
      <c r="I134" s="107"/>
    </row>
    <row r="135" spans="1:9" ht="21" customHeight="1">
      <c r="A135" s="96"/>
      <c r="B135" s="106" t="s">
        <v>2361</v>
      </c>
      <c r="C135" s="115"/>
      <c r="D135" s="119"/>
      <c r="E135" s="125"/>
      <c r="F135" s="127"/>
      <c r="G135" s="119"/>
      <c r="H135" s="129"/>
      <c r="I135" s="106"/>
    </row>
    <row r="136" spans="1:9" ht="21" customHeight="1">
      <c r="A136" s="135" t="s">
        <v>2360</v>
      </c>
      <c r="B136" s="107" t="s">
        <v>2359</v>
      </c>
      <c r="C136" s="95" t="s">
        <v>1862</v>
      </c>
      <c r="D136" s="118">
        <v>45.6</v>
      </c>
      <c r="E136" s="124"/>
      <c r="F136" s="126"/>
      <c r="G136" s="118"/>
      <c r="H136" s="124"/>
      <c r="I136" s="145"/>
    </row>
    <row r="137" spans="1:9" ht="21" customHeight="1">
      <c r="A137" s="92"/>
      <c r="B137" s="106"/>
      <c r="C137" s="113"/>
      <c r="D137" s="119"/>
      <c r="E137" s="125"/>
      <c r="F137" s="127"/>
      <c r="G137" s="119"/>
      <c r="H137" s="129"/>
      <c r="I137" s="106"/>
    </row>
    <row r="138" spans="1:9" ht="21" customHeight="1">
      <c r="A138" s="93" t="s">
        <v>917</v>
      </c>
      <c r="B138" s="107" t="s">
        <v>999</v>
      </c>
      <c r="C138" s="95" t="s">
        <v>1862</v>
      </c>
      <c r="D138" s="118">
        <v>1.7</v>
      </c>
      <c r="E138" s="124"/>
      <c r="F138" s="126"/>
      <c r="G138" s="118"/>
      <c r="H138" s="124"/>
      <c r="I138" s="107"/>
    </row>
    <row r="139" spans="1:9" ht="21" customHeight="1">
      <c r="A139" s="96"/>
      <c r="B139" s="106" t="s">
        <v>295</v>
      </c>
      <c r="C139" s="115"/>
      <c r="D139" s="119"/>
      <c r="E139" s="125"/>
      <c r="F139" s="127"/>
      <c r="G139" s="119"/>
      <c r="H139" s="129"/>
      <c r="I139" s="106"/>
    </row>
    <row r="140" spans="1:9" ht="21" customHeight="1">
      <c r="A140" s="97" t="s">
        <v>2355</v>
      </c>
      <c r="B140" s="107" t="s">
        <v>999</v>
      </c>
      <c r="C140" s="95" t="s">
        <v>2354</v>
      </c>
      <c r="D140" s="118">
        <v>1</v>
      </c>
      <c r="E140" s="124"/>
      <c r="F140" s="126"/>
      <c r="G140" s="118"/>
      <c r="H140" s="124"/>
      <c r="I140" s="107"/>
    </row>
    <row r="141" spans="1:9" ht="21" customHeight="1">
      <c r="A141" s="92"/>
      <c r="B141" s="106"/>
      <c r="C141" s="113"/>
      <c r="D141" s="119"/>
      <c r="E141" s="125"/>
      <c r="F141" s="127"/>
      <c r="G141" s="119"/>
      <c r="H141" s="129"/>
      <c r="I141" s="106"/>
    </row>
    <row r="142" spans="1:9" ht="21" customHeight="1">
      <c r="A142" s="93" t="s">
        <v>917</v>
      </c>
      <c r="B142" s="107" t="s">
        <v>2358</v>
      </c>
      <c r="C142" s="95" t="s">
        <v>1862</v>
      </c>
      <c r="D142" s="118">
        <v>32.5</v>
      </c>
      <c r="E142" s="124"/>
      <c r="F142" s="126"/>
      <c r="G142" s="118"/>
      <c r="H142" s="124"/>
      <c r="I142" s="107"/>
    </row>
    <row r="143" spans="1:9" ht="21" customHeight="1">
      <c r="A143" s="96"/>
      <c r="B143" s="106" t="s">
        <v>295</v>
      </c>
      <c r="C143" s="115"/>
      <c r="D143" s="119"/>
      <c r="E143" s="125"/>
      <c r="F143" s="127"/>
      <c r="G143" s="119"/>
      <c r="H143" s="129"/>
      <c r="I143" s="106"/>
    </row>
    <row r="144" spans="1:9" ht="21" customHeight="1">
      <c r="A144" s="97" t="s">
        <v>2355</v>
      </c>
      <c r="B144" s="107" t="s">
        <v>2358</v>
      </c>
      <c r="C144" s="95" t="s">
        <v>2354</v>
      </c>
      <c r="D144" s="118">
        <v>1</v>
      </c>
      <c r="E144" s="124"/>
      <c r="F144" s="126"/>
      <c r="G144" s="118"/>
      <c r="H144" s="124"/>
      <c r="I144" s="107"/>
    </row>
    <row r="145" spans="1:10" ht="21" customHeight="1">
      <c r="A145" s="92"/>
      <c r="B145" s="106"/>
      <c r="C145" s="113"/>
      <c r="D145" s="119"/>
      <c r="E145" s="125"/>
      <c r="F145" s="127"/>
      <c r="G145" s="119"/>
      <c r="H145" s="129"/>
      <c r="I145" s="106"/>
    </row>
    <row r="146" spans="1:10" ht="21" customHeight="1">
      <c r="A146" s="93" t="s">
        <v>917</v>
      </c>
      <c r="B146" s="107" t="s">
        <v>2357</v>
      </c>
      <c r="C146" s="95" t="s">
        <v>1862</v>
      </c>
      <c r="D146" s="118">
        <v>7.4</v>
      </c>
      <c r="E146" s="124"/>
      <c r="F146" s="126"/>
      <c r="G146" s="118"/>
      <c r="H146" s="124"/>
      <c r="I146" s="107"/>
    </row>
    <row r="147" spans="1:10" ht="21" customHeight="1">
      <c r="A147" s="96"/>
      <c r="B147" s="106" t="s">
        <v>295</v>
      </c>
      <c r="C147" s="115"/>
      <c r="D147" s="119"/>
      <c r="E147" s="125"/>
      <c r="F147" s="127"/>
      <c r="G147" s="119"/>
      <c r="H147" s="129"/>
      <c r="I147" s="106"/>
    </row>
    <row r="148" spans="1:10" ht="21" customHeight="1">
      <c r="A148" s="97" t="s">
        <v>2355</v>
      </c>
      <c r="B148" s="107" t="s">
        <v>2357</v>
      </c>
      <c r="C148" s="95" t="s">
        <v>2354</v>
      </c>
      <c r="D148" s="118">
        <v>1</v>
      </c>
      <c r="E148" s="124"/>
      <c r="F148" s="126"/>
      <c r="G148" s="118"/>
      <c r="H148" s="124"/>
      <c r="I148" s="107"/>
    </row>
    <row r="149" spans="1:10" ht="21" customHeight="1">
      <c r="A149" s="92"/>
      <c r="B149" s="106"/>
      <c r="C149" s="113"/>
      <c r="D149" s="119"/>
      <c r="E149" s="125"/>
      <c r="F149" s="127"/>
      <c r="G149" s="119"/>
      <c r="H149" s="129"/>
      <c r="I149" s="106"/>
    </row>
    <row r="150" spans="1:10" ht="21" customHeight="1">
      <c r="A150" s="93" t="s">
        <v>917</v>
      </c>
      <c r="B150" s="107" t="s">
        <v>2356</v>
      </c>
      <c r="C150" s="95" t="s">
        <v>1862</v>
      </c>
      <c r="D150" s="118">
        <v>5.7</v>
      </c>
      <c r="E150" s="124"/>
      <c r="F150" s="126"/>
      <c r="G150" s="118"/>
      <c r="H150" s="124"/>
      <c r="I150" s="107"/>
    </row>
    <row r="151" spans="1:10" ht="21" customHeight="1">
      <c r="A151" s="96"/>
      <c r="B151" s="106" t="s">
        <v>295</v>
      </c>
      <c r="C151" s="115"/>
      <c r="D151" s="119"/>
      <c r="E151" s="125"/>
      <c r="F151" s="127"/>
      <c r="G151" s="119"/>
      <c r="H151" s="129"/>
      <c r="I151" s="106"/>
    </row>
    <row r="152" spans="1:10" ht="21" customHeight="1">
      <c r="A152" s="97" t="s">
        <v>2355</v>
      </c>
      <c r="B152" s="107" t="s">
        <v>2356</v>
      </c>
      <c r="C152" s="95" t="s">
        <v>2354</v>
      </c>
      <c r="D152" s="118">
        <v>1</v>
      </c>
      <c r="E152" s="124"/>
      <c r="F152" s="126"/>
      <c r="G152" s="118"/>
      <c r="H152" s="124"/>
      <c r="I152" s="107"/>
    </row>
    <row r="153" spans="1:10" ht="21" customHeight="1">
      <c r="A153" s="92"/>
      <c r="B153" s="106"/>
      <c r="C153" s="113"/>
      <c r="D153" s="119"/>
      <c r="E153" s="125"/>
      <c r="F153" s="127"/>
      <c r="G153" s="119"/>
      <c r="H153" s="129"/>
      <c r="I153" s="106"/>
    </row>
    <row r="154" spans="1:10" ht="21" customHeight="1">
      <c r="A154" s="93" t="s">
        <v>917</v>
      </c>
      <c r="B154" s="107" t="s">
        <v>2321</v>
      </c>
      <c r="C154" s="95" t="s">
        <v>1862</v>
      </c>
      <c r="D154" s="118">
        <v>1</v>
      </c>
      <c r="E154" s="124"/>
      <c r="F154" s="126"/>
      <c r="G154" s="118"/>
      <c r="H154" s="124"/>
      <c r="I154" s="107"/>
    </row>
    <row r="155" spans="1:10" ht="21" customHeight="1">
      <c r="A155" s="96"/>
      <c r="B155" s="106" t="s">
        <v>295</v>
      </c>
      <c r="C155" s="115"/>
      <c r="D155" s="119"/>
      <c r="E155" s="125"/>
      <c r="F155" s="127"/>
      <c r="G155" s="119"/>
      <c r="H155" s="129"/>
      <c r="I155" s="106"/>
    </row>
    <row r="156" spans="1:10" ht="21" customHeight="1">
      <c r="A156" s="97" t="s">
        <v>2355</v>
      </c>
      <c r="B156" s="107" t="s">
        <v>2321</v>
      </c>
      <c r="C156" s="95" t="s">
        <v>2354</v>
      </c>
      <c r="D156" s="118">
        <v>1</v>
      </c>
      <c r="E156" s="124"/>
      <c r="F156" s="126"/>
      <c r="G156" s="118"/>
      <c r="H156" s="124"/>
      <c r="I156" s="107"/>
    </row>
    <row r="157" spans="1:10" ht="21" customHeight="1">
      <c r="A157" s="136"/>
      <c r="B157" s="106"/>
      <c r="C157" s="113"/>
      <c r="D157" s="119"/>
      <c r="E157" s="125"/>
      <c r="F157" s="127"/>
      <c r="G157" s="119"/>
      <c r="H157" s="129"/>
      <c r="I157" s="106"/>
    </row>
    <row r="158" spans="1:10" ht="21" customHeight="1">
      <c r="A158" s="97"/>
      <c r="B158" s="107"/>
      <c r="C158" s="95"/>
      <c r="D158" s="118"/>
      <c r="E158" s="124"/>
      <c r="F158" s="126"/>
      <c r="G158" s="118"/>
      <c r="H158" s="124"/>
      <c r="I158" s="107"/>
      <c r="J158" s="133"/>
    </row>
    <row r="159" spans="1:10" ht="21" customHeight="1">
      <c r="A159" s="90"/>
      <c r="B159" s="106"/>
      <c r="C159" s="139"/>
      <c r="D159" s="119"/>
      <c r="E159" s="125"/>
      <c r="F159" s="127"/>
      <c r="G159" s="119"/>
      <c r="H159" s="129"/>
      <c r="I159" s="106"/>
    </row>
    <row r="160" spans="1:10" ht="21" customHeight="1">
      <c r="A160" s="95" t="s">
        <v>2272</v>
      </c>
      <c r="B160" s="107"/>
      <c r="C160" s="95"/>
      <c r="D160" s="118"/>
      <c r="E160" s="124"/>
      <c r="F160" s="126"/>
      <c r="G160" s="118"/>
      <c r="H160" s="124"/>
      <c r="I160" s="107"/>
    </row>
    <row r="161" spans="1:9" ht="21" customHeight="1">
      <c r="A161" s="96"/>
      <c r="B161" s="106"/>
      <c r="C161" s="139"/>
      <c r="D161" s="119"/>
      <c r="E161" s="125"/>
      <c r="F161" s="127"/>
      <c r="G161" s="119"/>
      <c r="H161" s="129"/>
      <c r="I161" s="106"/>
    </row>
    <row r="162" spans="1:9" ht="21" customHeight="1">
      <c r="A162" s="97"/>
      <c r="B162" s="107"/>
      <c r="C162" s="95"/>
      <c r="D162" s="118"/>
      <c r="E162" s="124"/>
      <c r="F162" s="126"/>
      <c r="G162" s="118"/>
      <c r="H162" s="124"/>
      <c r="I162" s="107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4" manualBreakCount="4">
    <brk id="2" max="16383" man="1"/>
    <brk id="42" max="8" man="1"/>
    <brk id="82" max="8" man="1"/>
    <brk id="122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59999389629810485"/>
  </sheetPr>
  <dimension ref="A1:J122"/>
  <sheetViews>
    <sheetView view="pageBreakPreview" zoomScale="55" zoomScaleNormal="50" zoomScaleSheetLayoutView="55" workbookViewId="0">
      <pane xSplit="3" ySplit="2" topLeftCell="D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0" width="15.33203125" style="33" customWidth="1"/>
    <col min="11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'Ⅰ.校舎棟　中項目'!A4</f>
        <v>Ⅰ.校舎棟</v>
      </c>
      <c r="B3" s="100"/>
      <c r="C3" s="111"/>
      <c r="D3" s="55"/>
      <c r="E3" s="57"/>
      <c r="F3" s="62"/>
      <c r="G3" s="55"/>
      <c r="H3" s="69"/>
      <c r="I3" s="100"/>
    </row>
    <row r="4" spans="1:9" ht="21" customHeight="1">
      <c r="A4" s="89" t="s">
        <v>2397</v>
      </c>
      <c r="B4" s="101" t="s">
        <v>1212</v>
      </c>
      <c r="C4" s="42"/>
      <c r="D4" s="52"/>
      <c r="E4" s="58"/>
      <c r="F4" s="63"/>
      <c r="G4" s="52"/>
      <c r="H4" s="58"/>
      <c r="I4" s="101"/>
    </row>
    <row r="5" spans="1:9" s="7" customFormat="1" ht="21" customHeight="1">
      <c r="A5" s="90"/>
      <c r="B5" s="102"/>
      <c r="C5" s="112"/>
      <c r="D5" s="119"/>
      <c r="E5" s="125"/>
      <c r="F5" s="127"/>
      <c r="G5" s="119"/>
      <c r="H5" s="129"/>
      <c r="I5" s="106"/>
    </row>
    <row r="6" spans="1:9" s="7" customFormat="1" ht="21" customHeight="1">
      <c r="A6" s="91" t="s">
        <v>1293</v>
      </c>
      <c r="B6" s="103"/>
      <c r="C6" s="42" t="s">
        <v>1939</v>
      </c>
      <c r="D6" s="118">
        <v>1</v>
      </c>
      <c r="E6" s="124"/>
      <c r="F6" s="126"/>
      <c r="G6" s="118"/>
      <c r="H6" s="124"/>
      <c r="I6" s="107"/>
    </row>
    <row r="7" spans="1:9" ht="21" customHeight="1">
      <c r="A7" s="92"/>
      <c r="B7" s="104"/>
      <c r="C7" s="112"/>
      <c r="D7" s="119"/>
      <c r="E7" s="125"/>
      <c r="F7" s="127"/>
      <c r="G7" s="55"/>
      <c r="H7" s="69"/>
      <c r="I7" s="100"/>
    </row>
    <row r="8" spans="1:9" ht="21" customHeight="1">
      <c r="A8" s="93" t="s">
        <v>339</v>
      </c>
      <c r="B8" s="105"/>
      <c r="C8" s="42" t="s">
        <v>1939</v>
      </c>
      <c r="D8" s="118">
        <v>1</v>
      </c>
      <c r="E8" s="124"/>
      <c r="F8" s="126"/>
      <c r="G8" s="52"/>
      <c r="H8" s="58"/>
      <c r="I8" s="101"/>
    </row>
    <row r="9" spans="1:9" s="7" customFormat="1" ht="21" customHeight="1">
      <c r="A9" s="94"/>
      <c r="B9" s="104"/>
      <c r="C9" s="112"/>
      <c r="D9" s="119"/>
      <c r="E9" s="125"/>
      <c r="F9" s="127"/>
      <c r="G9" s="119"/>
      <c r="H9" s="129"/>
      <c r="I9" s="106"/>
    </row>
    <row r="10" spans="1:9" s="7" customFormat="1" ht="21" customHeight="1">
      <c r="A10" s="93"/>
      <c r="B10" s="105"/>
      <c r="C10" s="42"/>
      <c r="D10" s="118"/>
      <c r="E10" s="124"/>
      <c r="F10" s="126"/>
      <c r="G10" s="118"/>
      <c r="H10" s="124"/>
      <c r="I10" s="107"/>
    </row>
    <row r="11" spans="1:9" ht="21" customHeight="1">
      <c r="A11" s="90"/>
      <c r="B11" s="102"/>
      <c r="C11" s="112"/>
      <c r="D11" s="119"/>
      <c r="E11" s="125"/>
      <c r="F11" s="127"/>
      <c r="G11" s="55"/>
      <c r="H11" s="69"/>
      <c r="I11" s="100"/>
    </row>
    <row r="12" spans="1:9" ht="21" customHeight="1">
      <c r="A12" s="91"/>
      <c r="B12" s="103"/>
      <c r="C12" s="42"/>
      <c r="D12" s="118"/>
      <c r="E12" s="124"/>
      <c r="F12" s="126"/>
      <c r="G12" s="52"/>
      <c r="H12" s="58"/>
      <c r="I12" s="101"/>
    </row>
    <row r="13" spans="1:9" ht="21" customHeight="1">
      <c r="A13" s="90"/>
      <c r="B13" s="102"/>
      <c r="C13" s="112"/>
      <c r="D13" s="119"/>
      <c r="E13" s="125"/>
      <c r="F13" s="127"/>
      <c r="G13" s="55"/>
      <c r="H13" s="69"/>
      <c r="I13" s="100"/>
    </row>
    <row r="14" spans="1:9" ht="21" customHeight="1">
      <c r="A14" s="91"/>
      <c r="B14" s="103"/>
      <c r="C14" s="42"/>
      <c r="D14" s="118"/>
      <c r="E14" s="124"/>
      <c r="F14" s="126"/>
      <c r="G14" s="52"/>
      <c r="H14" s="58"/>
      <c r="I14" s="101"/>
    </row>
    <row r="15" spans="1:9" ht="21" customHeight="1">
      <c r="A15" s="92"/>
      <c r="B15" s="104"/>
      <c r="C15" s="112"/>
      <c r="D15" s="119"/>
      <c r="E15" s="125"/>
      <c r="F15" s="127"/>
      <c r="G15" s="55"/>
      <c r="H15" s="69"/>
      <c r="I15" s="100"/>
    </row>
    <row r="16" spans="1:9" ht="21" customHeight="1">
      <c r="A16" s="93"/>
      <c r="B16" s="105"/>
      <c r="C16" s="95"/>
      <c r="D16" s="118"/>
      <c r="E16" s="124"/>
      <c r="F16" s="126"/>
      <c r="G16" s="52"/>
      <c r="H16" s="58"/>
      <c r="I16" s="101"/>
    </row>
    <row r="17" spans="1:9" ht="21" customHeight="1">
      <c r="A17" s="92"/>
      <c r="B17" s="104"/>
      <c r="C17" s="113"/>
      <c r="D17" s="119"/>
      <c r="E17" s="125"/>
      <c r="F17" s="127"/>
      <c r="G17" s="55"/>
      <c r="H17" s="69"/>
      <c r="I17" s="100"/>
    </row>
    <row r="18" spans="1:9" ht="21" customHeight="1">
      <c r="A18" s="93"/>
      <c r="B18" s="105"/>
      <c r="C18" s="95"/>
      <c r="D18" s="118"/>
      <c r="E18" s="124"/>
      <c r="F18" s="126"/>
      <c r="G18" s="52"/>
      <c r="H18" s="58"/>
      <c r="I18" s="101"/>
    </row>
    <row r="19" spans="1:9" s="7" customFormat="1" ht="21" customHeight="1">
      <c r="A19" s="94"/>
      <c r="B19" s="104"/>
      <c r="C19" s="113"/>
      <c r="D19" s="119"/>
      <c r="E19" s="125"/>
      <c r="F19" s="127"/>
      <c r="G19" s="119"/>
      <c r="H19" s="129"/>
      <c r="I19" s="106"/>
    </row>
    <row r="20" spans="1:9" s="7" customFormat="1" ht="21" customHeight="1">
      <c r="A20" s="93"/>
      <c r="B20" s="105"/>
      <c r="C20" s="95"/>
      <c r="D20" s="118"/>
      <c r="E20" s="124"/>
      <c r="F20" s="126"/>
      <c r="G20" s="118"/>
      <c r="H20" s="124"/>
      <c r="I20" s="107"/>
    </row>
    <row r="21" spans="1:9" ht="21" customHeight="1">
      <c r="A21" s="92"/>
      <c r="B21" s="104"/>
      <c r="C21" s="113"/>
      <c r="D21" s="119"/>
      <c r="E21" s="125"/>
      <c r="F21" s="127"/>
      <c r="G21" s="55"/>
      <c r="H21" s="69"/>
      <c r="I21" s="100"/>
    </row>
    <row r="22" spans="1:9" ht="21" customHeight="1">
      <c r="A22" s="93"/>
      <c r="B22" s="105"/>
      <c r="C22" s="95"/>
      <c r="D22" s="118"/>
      <c r="E22" s="124"/>
      <c r="F22" s="126"/>
      <c r="G22" s="52"/>
      <c r="H22" s="58"/>
      <c r="I22" s="101"/>
    </row>
    <row r="23" spans="1:9" s="7" customFormat="1" ht="21" customHeight="1">
      <c r="A23" s="94"/>
      <c r="B23" s="104"/>
      <c r="C23" s="113"/>
      <c r="D23" s="119"/>
      <c r="E23" s="125"/>
      <c r="F23" s="127"/>
      <c r="G23" s="119"/>
      <c r="H23" s="129"/>
      <c r="I23" s="106"/>
    </row>
    <row r="24" spans="1:9" s="7" customFormat="1" ht="21" customHeight="1">
      <c r="A24" s="93"/>
      <c r="B24" s="105"/>
      <c r="C24" s="95"/>
      <c r="D24" s="118"/>
      <c r="E24" s="124"/>
      <c r="F24" s="126"/>
      <c r="G24" s="118"/>
      <c r="H24" s="124"/>
      <c r="I24" s="107"/>
    </row>
    <row r="25" spans="1:9" s="7" customFormat="1" ht="21" customHeight="1">
      <c r="A25" s="94"/>
      <c r="B25" s="104"/>
      <c r="C25" s="113"/>
      <c r="D25" s="119"/>
      <c r="E25" s="125"/>
      <c r="F25" s="127"/>
      <c r="G25" s="119"/>
      <c r="H25" s="129"/>
      <c r="I25" s="106"/>
    </row>
    <row r="26" spans="1:9" s="7" customFormat="1" ht="21" customHeight="1">
      <c r="A26" s="93"/>
      <c r="B26" s="105"/>
      <c r="C26" s="95"/>
      <c r="D26" s="118"/>
      <c r="E26" s="124"/>
      <c r="F26" s="126"/>
      <c r="G26" s="118"/>
      <c r="H26" s="124"/>
      <c r="I26" s="107"/>
    </row>
    <row r="27" spans="1:9" ht="21" customHeight="1">
      <c r="A27" s="92"/>
      <c r="B27" s="104"/>
      <c r="C27" s="113"/>
      <c r="D27" s="119"/>
      <c r="E27" s="125"/>
      <c r="F27" s="127"/>
      <c r="G27" s="55"/>
      <c r="H27" s="69"/>
      <c r="I27" s="100"/>
    </row>
    <row r="28" spans="1:9" ht="21" customHeight="1">
      <c r="A28" s="93"/>
      <c r="B28" s="105"/>
      <c r="C28" s="95"/>
      <c r="D28" s="118"/>
      <c r="E28" s="124"/>
      <c r="F28" s="126"/>
      <c r="G28" s="52"/>
      <c r="H28" s="58"/>
      <c r="I28" s="101"/>
    </row>
    <row r="29" spans="1:9" ht="21" customHeight="1">
      <c r="A29" s="92"/>
      <c r="B29" s="104"/>
      <c r="C29" s="113"/>
      <c r="D29" s="119"/>
      <c r="E29" s="125"/>
      <c r="F29" s="127"/>
      <c r="G29" s="55"/>
      <c r="H29" s="69"/>
      <c r="I29" s="100"/>
    </row>
    <row r="30" spans="1:9" ht="21" customHeight="1">
      <c r="A30" s="93"/>
      <c r="B30" s="105"/>
      <c r="C30" s="95"/>
      <c r="D30" s="118"/>
      <c r="E30" s="124"/>
      <c r="F30" s="126"/>
      <c r="G30" s="52"/>
      <c r="H30" s="58"/>
      <c r="I30" s="101"/>
    </row>
    <row r="31" spans="1:9" s="7" customFormat="1" ht="21" customHeight="1">
      <c r="A31" s="94"/>
      <c r="B31" s="104"/>
      <c r="C31" s="113"/>
      <c r="D31" s="119"/>
      <c r="E31" s="125"/>
      <c r="F31" s="127"/>
      <c r="G31" s="119"/>
      <c r="H31" s="129"/>
      <c r="I31" s="106"/>
    </row>
    <row r="32" spans="1:9" s="7" customFormat="1" ht="21" customHeight="1">
      <c r="A32" s="93"/>
      <c r="B32" s="105"/>
      <c r="C32" s="95"/>
      <c r="D32" s="118"/>
      <c r="E32" s="124"/>
      <c r="F32" s="126"/>
      <c r="G32" s="118"/>
      <c r="H32" s="124"/>
      <c r="I32" s="107"/>
    </row>
    <row r="33" spans="1:10" ht="21" customHeight="1">
      <c r="A33" s="92"/>
      <c r="B33" s="104"/>
      <c r="C33" s="113"/>
      <c r="D33" s="119"/>
      <c r="E33" s="125"/>
      <c r="F33" s="127"/>
      <c r="G33" s="55"/>
      <c r="H33" s="69"/>
      <c r="I33" s="100"/>
    </row>
    <row r="34" spans="1:10" ht="21" customHeight="1">
      <c r="A34" s="93"/>
      <c r="B34" s="105"/>
      <c r="C34" s="95"/>
      <c r="D34" s="118"/>
      <c r="E34" s="124"/>
      <c r="F34" s="126"/>
      <c r="G34" s="52"/>
      <c r="H34" s="58"/>
      <c r="I34" s="101"/>
    </row>
    <row r="35" spans="1:10" ht="21" customHeight="1">
      <c r="A35" s="92"/>
      <c r="B35" s="104"/>
      <c r="C35" s="113"/>
      <c r="D35" s="119"/>
      <c r="E35" s="125"/>
      <c r="F35" s="127"/>
      <c r="G35" s="55"/>
      <c r="H35" s="69"/>
      <c r="I35" s="100"/>
    </row>
    <row r="36" spans="1:10" ht="21" customHeight="1">
      <c r="A36" s="93"/>
      <c r="B36" s="105"/>
      <c r="C36" s="95"/>
      <c r="D36" s="118"/>
      <c r="E36" s="124"/>
      <c r="F36" s="126"/>
      <c r="G36" s="52"/>
      <c r="H36" s="58"/>
      <c r="I36" s="101"/>
    </row>
    <row r="37" spans="1:10" s="7" customFormat="1" ht="21" customHeight="1">
      <c r="A37" s="94"/>
      <c r="B37" s="104"/>
      <c r="C37" s="113"/>
      <c r="D37" s="119"/>
      <c r="E37" s="125"/>
      <c r="F37" s="127"/>
      <c r="G37" s="119"/>
      <c r="H37" s="129"/>
      <c r="I37" s="106"/>
    </row>
    <row r="38" spans="1:10" s="7" customFormat="1" ht="21" customHeight="1">
      <c r="A38" s="93"/>
      <c r="B38" s="105"/>
      <c r="C38" s="95"/>
      <c r="D38" s="118"/>
      <c r="E38" s="124"/>
      <c r="F38" s="126"/>
      <c r="G38" s="118"/>
      <c r="H38" s="124"/>
      <c r="I38" s="107"/>
    </row>
    <row r="39" spans="1:10" ht="21" customHeight="1">
      <c r="A39" s="92"/>
      <c r="B39" s="104"/>
      <c r="C39" s="113"/>
      <c r="D39" s="119"/>
      <c r="E39" s="125"/>
      <c r="F39" s="127"/>
      <c r="G39" s="55"/>
      <c r="H39" s="69"/>
      <c r="I39" s="100"/>
    </row>
    <row r="40" spans="1:10" ht="21" customHeight="1">
      <c r="A40" s="95" t="s">
        <v>2275</v>
      </c>
      <c r="B40" s="105"/>
      <c r="C40" s="95"/>
      <c r="D40" s="118"/>
      <c r="E40" s="124"/>
      <c r="F40" s="126"/>
      <c r="G40" s="52"/>
      <c r="H40" s="58"/>
      <c r="I40" s="101"/>
    </row>
    <row r="41" spans="1:10" ht="21" customHeight="1">
      <c r="A41" s="92"/>
      <c r="B41" s="104"/>
      <c r="C41" s="113"/>
      <c r="D41" s="119"/>
      <c r="E41" s="125"/>
      <c r="F41" s="127"/>
      <c r="G41" s="55"/>
      <c r="H41" s="69"/>
      <c r="I41" s="100"/>
    </row>
    <row r="42" spans="1:10" ht="21" customHeight="1">
      <c r="A42" s="93"/>
      <c r="B42" s="105"/>
      <c r="C42" s="95"/>
      <c r="D42" s="118"/>
      <c r="E42" s="124"/>
      <c r="F42" s="126"/>
      <c r="G42" s="52"/>
      <c r="H42" s="58"/>
      <c r="I42" s="101"/>
    </row>
    <row r="43" spans="1:10" ht="21" customHeight="1">
      <c r="A43" s="90"/>
      <c r="B43" s="106"/>
      <c r="C43" s="114"/>
      <c r="D43" s="120"/>
      <c r="E43" s="125"/>
      <c r="F43" s="127"/>
      <c r="G43" s="128"/>
      <c r="H43" s="129"/>
      <c r="I43" s="106"/>
    </row>
    <row r="44" spans="1:10" ht="21" customHeight="1">
      <c r="A44" s="91" t="s">
        <v>1293</v>
      </c>
      <c r="B44" s="107"/>
      <c r="C44" s="95"/>
      <c r="D44" s="118"/>
      <c r="E44" s="124"/>
      <c r="F44" s="126"/>
      <c r="G44" s="118"/>
      <c r="H44" s="124"/>
      <c r="I44" s="107"/>
      <c r="J44" s="133"/>
    </row>
    <row r="45" spans="1:10" ht="21" customHeight="1">
      <c r="A45" s="96"/>
      <c r="B45" s="106"/>
      <c r="C45" s="113"/>
      <c r="D45" s="119"/>
      <c r="E45" s="125"/>
      <c r="F45" s="127"/>
      <c r="G45" s="119"/>
      <c r="H45" s="129"/>
      <c r="I45" s="106"/>
    </row>
    <row r="46" spans="1:10" ht="21" customHeight="1">
      <c r="A46" s="97" t="s">
        <v>2388</v>
      </c>
      <c r="B46" s="107" t="s">
        <v>687</v>
      </c>
      <c r="C46" s="95" t="s">
        <v>2283</v>
      </c>
      <c r="D46" s="118">
        <v>2996</v>
      </c>
      <c r="E46" s="124"/>
      <c r="F46" s="126"/>
      <c r="G46" s="118"/>
      <c r="H46" s="124"/>
      <c r="I46" s="107"/>
      <c r="J46" s="133"/>
    </row>
    <row r="47" spans="1:10" ht="21" customHeight="1">
      <c r="A47" s="96"/>
      <c r="B47" s="106"/>
      <c r="C47" s="115"/>
      <c r="D47" s="119"/>
      <c r="E47" s="125"/>
      <c r="F47" s="127"/>
      <c r="G47" s="119"/>
      <c r="H47" s="129"/>
      <c r="I47" s="106"/>
    </row>
    <row r="48" spans="1:10" ht="21" customHeight="1">
      <c r="A48" s="97" t="s">
        <v>2145</v>
      </c>
      <c r="B48" s="107" t="s">
        <v>2386</v>
      </c>
      <c r="C48" s="95" t="s">
        <v>2283</v>
      </c>
      <c r="D48" s="118">
        <v>12280</v>
      </c>
      <c r="E48" s="124"/>
      <c r="F48" s="126"/>
      <c r="G48" s="118"/>
      <c r="H48" s="124"/>
      <c r="I48" s="107"/>
    </row>
    <row r="49" spans="1:10" ht="21" customHeight="1">
      <c r="A49" s="96"/>
      <c r="B49" s="106"/>
      <c r="C49" s="115"/>
      <c r="D49" s="119"/>
      <c r="E49" s="125"/>
      <c r="F49" s="127"/>
      <c r="G49" s="119"/>
      <c r="H49" s="129"/>
      <c r="I49" s="106"/>
    </row>
    <row r="50" spans="1:10" ht="21" customHeight="1">
      <c r="A50" s="97" t="s">
        <v>146</v>
      </c>
      <c r="B50" s="107" t="s">
        <v>249</v>
      </c>
      <c r="C50" s="95" t="s">
        <v>2283</v>
      </c>
      <c r="D50" s="118">
        <v>402</v>
      </c>
      <c r="E50" s="124"/>
      <c r="F50" s="126"/>
      <c r="G50" s="118"/>
      <c r="H50" s="124"/>
      <c r="I50" s="107"/>
    </row>
    <row r="51" spans="1:10" ht="21" customHeight="1">
      <c r="A51" s="96"/>
      <c r="B51" s="106"/>
      <c r="C51" s="115"/>
      <c r="D51" s="119"/>
      <c r="E51" s="125"/>
      <c r="F51" s="127"/>
      <c r="G51" s="119"/>
      <c r="H51" s="129"/>
      <c r="I51" s="106"/>
    </row>
    <row r="52" spans="1:10" ht="21" customHeight="1">
      <c r="A52" s="97" t="s">
        <v>2145</v>
      </c>
      <c r="B52" s="107" t="s">
        <v>2385</v>
      </c>
      <c r="C52" s="95" t="s">
        <v>2283</v>
      </c>
      <c r="D52" s="118">
        <v>562</v>
      </c>
      <c r="E52" s="124"/>
      <c r="F52" s="126"/>
      <c r="G52" s="118"/>
      <c r="H52" s="124"/>
      <c r="I52" s="107"/>
    </row>
    <row r="53" spans="1:10" ht="21" customHeight="1">
      <c r="A53" s="96"/>
      <c r="B53" s="106"/>
      <c r="C53" s="115"/>
      <c r="D53" s="119"/>
      <c r="E53" s="125"/>
      <c r="F53" s="127"/>
      <c r="G53" s="119"/>
      <c r="H53" s="129"/>
      <c r="I53" s="106"/>
    </row>
    <row r="54" spans="1:10" ht="21" customHeight="1">
      <c r="A54" s="97" t="s">
        <v>2145</v>
      </c>
      <c r="B54" s="107" t="s">
        <v>1590</v>
      </c>
      <c r="C54" s="95" t="s">
        <v>2283</v>
      </c>
      <c r="D54" s="118">
        <v>2443</v>
      </c>
      <c r="E54" s="124"/>
      <c r="F54" s="126"/>
      <c r="G54" s="118"/>
      <c r="H54" s="124"/>
      <c r="I54" s="107"/>
    </row>
    <row r="55" spans="1:10" ht="21" customHeight="1">
      <c r="A55" s="96"/>
      <c r="B55" s="106"/>
      <c r="C55" s="115"/>
      <c r="D55" s="119"/>
      <c r="E55" s="125"/>
      <c r="F55" s="127"/>
      <c r="G55" s="119"/>
      <c r="H55" s="129"/>
      <c r="I55" s="106"/>
    </row>
    <row r="56" spans="1:10" ht="21" customHeight="1">
      <c r="A56" s="97" t="s">
        <v>2145</v>
      </c>
      <c r="B56" s="107" t="s">
        <v>2383</v>
      </c>
      <c r="C56" s="95" t="s">
        <v>2283</v>
      </c>
      <c r="D56" s="118">
        <v>451</v>
      </c>
      <c r="E56" s="124"/>
      <c r="F56" s="126"/>
      <c r="G56" s="118"/>
      <c r="H56" s="124"/>
      <c r="I56" s="145"/>
    </row>
    <row r="57" spans="1:10" ht="21" customHeight="1">
      <c r="A57" s="96"/>
      <c r="B57" s="144"/>
      <c r="C57" s="115"/>
      <c r="D57" s="119"/>
      <c r="E57" s="125"/>
      <c r="F57" s="127"/>
      <c r="G57" s="119"/>
      <c r="H57" s="129"/>
      <c r="I57" s="106"/>
    </row>
    <row r="58" spans="1:10" ht="21" customHeight="1">
      <c r="A58" s="97" t="s">
        <v>2382</v>
      </c>
      <c r="B58" s="107" t="s">
        <v>2381</v>
      </c>
      <c r="C58" s="95" t="s">
        <v>2283</v>
      </c>
      <c r="D58" s="118">
        <v>19134</v>
      </c>
      <c r="E58" s="124"/>
      <c r="F58" s="126"/>
      <c r="G58" s="118"/>
      <c r="H58" s="124"/>
      <c r="I58" s="145"/>
    </row>
    <row r="59" spans="1:10" ht="21" customHeight="1">
      <c r="A59" s="96"/>
      <c r="B59" s="106"/>
      <c r="C59" s="113"/>
      <c r="D59" s="119"/>
      <c r="E59" s="125"/>
      <c r="F59" s="127"/>
      <c r="G59" s="119"/>
      <c r="H59" s="129"/>
      <c r="I59" s="106"/>
    </row>
    <row r="60" spans="1:10" ht="21" customHeight="1">
      <c r="A60" s="97" t="s">
        <v>2378</v>
      </c>
      <c r="B60" s="107" t="s">
        <v>2147</v>
      </c>
      <c r="C60" s="95" t="s">
        <v>701</v>
      </c>
      <c r="D60" s="118">
        <v>525</v>
      </c>
      <c r="E60" s="124"/>
      <c r="F60" s="126"/>
      <c r="G60" s="118"/>
      <c r="H60" s="124"/>
      <c r="I60" s="107"/>
      <c r="J60" s="133"/>
    </row>
    <row r="61" spans="1:10" ht="21" customHeight="1">
      <c r="A61" s="96"/>
      <c r="B61" s="106"/>
      <c r="C61" s="113"/>
      <c r="D61" s="119"/>
      <c r="E61" s="125"/>
      <c r="F61" s="127"/>
      <c r="G61" s="119"/>
      <c r="H61" s="129"/>
      <c r="I61" s="106"/>
    </row>
    <row r="62" spans="1:10" ht="21" customHeight="1">
      <c r="A62" s="97" t="s">
        <v>2396</v>
      </c>
      <c r="B62" s="107" t="s">
        <v>2147</v>
      </c>
      <c r="C62" s="95" t="s">
        <v>701</v>
      </c>
      <c r="D62" s="118">
        <v>70.599999999999994</v>
      </c>
      <c r="E62" s="124"/>
      <c r="F62" s="126"/>
      <c r="G62" s="118"/>
      <c r="H62" s="124"/>
      <c r="I62" s="107"/>
      <c r="J62" s="133"/>
    </row>
    <row r="63" spans="1:10" s="7" customFormat="1" ht="21" customHeight="1">
      <c r="A63" s="96"/>
      <c r="B63" s="106"/>
      <c r="C63" s="115"/>
      <c r="D63" s="119"/>
      <c r="E63" s="125"/>
      <c r="F63" s="127"/>
      <c r="G63" s="119"/>
      <c r="H63" s="129"/>
      <c r="I63" s="106"/>
    </row>
    <row r="64" spans="1:10" s="7" customFormat="1" ht="21" customHeight="1">
      <c r="A64" s="97" t="s">
        <v>1121</v>
      </c>
      <c r="B64" s="107" t="s">
        <v>1750</v>
      </c>
      <c r="C64" s="95" t="s">
        <v>1921</v>
      </c>
      <c r="D64" s="118">
        <v>1</v>
      </c>
      <c r="E64" s="124"/>
      <c r="F64" s="126"/>
      <c r="G64" s="118"/>
      <c r="H64" s="124"/>
      <c r="I64" s="107"/>
    </row>
    <row r="65" spans="1:9" s="7" customFormat="1" ht="21" customHeight="1">
      <c r="A65" s="96"/>
      <c r="B65" s="106"/>
      <c r="C65" s="115"/>
      <c r="D65" s="119"/>
      <c r="E65" s="125"/>
      <c r="F65" s="127"/>
      <c r="G65" s="119"/>
      <c r="H65" s="129"/>
      <c r="I65" s="106"/>
    </row>
    <row r="66" spans="1:9" s="7" customFormat="1" ht="21" customHeight="1">
      <c r="A66" s="97" t="s">
        <v>2145</v>
      </c>
      <c r="B66" s="107" t="s">
        <v>1909</v>
      </c>
      <c r="C66" s="95" t="s">
        <v>1921</v>
      </c>
      <c r="D66" s="118">
        <v>7</v>
      </c>
      <c r="E66" s="124"/>
      <c r="F66" s="126"/>
      <c r="G66" s="118"/>
      <c r="H66" s="124"/>
      <c r="I66" s="107"/>
    </row>
    <row r="67" spans="1:9" ht="21" customHeight="1">
      <c r="A67" s="96"/>
      <c r="B67" s="106"/>
      <c r="C67" s="115"/>
      <c r="D67" s="119"/>
      <c r="E67" s="125"/>
      <c r="F67" s="127"/>
      <c r="G67" s="119"/>
      <c r="H67" s="129"/>
      <c r="I67" s="106"/>
    </row>
    <row r="68" spans="1:9" ht="21" customHeight="1">
      <c r="A68" s="97" t="s">
        <v>2394</v>
      </c>
      <c r="B68" s="107" t="s">
        <v>2033</v>
      </c>
      <c r="C68" s="95" t="s">
        <v>1921</v>
      </c>
      <c r="D68" s="118">
        <v>2</v>
      </c>
      <c r="E68" s="124"/>
      <c r="F68" s="126"/>
      <c r="G68" s="118"/>
      <c r="H68" s="124"/>
      <c r="I68" s="107"/>
    </row>
    <row r="69" spans="1:9" ht="21" customHeight="1">
      <c r="A69" s="96"/>
      <c r="B69" s="106"/>
      <c r="C69" s="115"/>
      <c r="D69" s="119"/>
      <c r="E69" s="125"/>
      <c r="F69" s="127"/>
      <c r="G69" s="119"/>
      <c r="H69" s="129"/>
      <c r="I69" s="106"/>
    </row>
    <row r="70" spans="1:9" ht="21" customHeight="1">
      <c r="A70" s="97" t="s">
        <v>2145</v>
      </c>
      <c r="B70" s="107" t="s">
        <v>2081</v>
      </c>
      <c r="C70" s="95" t="s">
        <v>1921</v>
      </c>
      <c r="D70" s="118">
        <v>9</v>
      </c>
      <c r="E70" s="124"/>
      <c r="F70" s="126"/>
      <c r="G70" s="118"/>
      <c r="H70" s="124"/>
      <c r="I70" s="107"/>
    </row>
    <row r="71" spans="1:9" s="7" customFormat="1" ht="21" customHeight="1">
      <c r="A71" s="96"/>
      <c r="B71" s="106"/>
      <c r="C71" s="115"/>
      <c r="D71" s="119"/>
      <c r="E71" s="125"/>
      <c r="F71" s="127"/>
      <c r="G71" s="119"/>
      <c r="H71" s="129"/>
      <c r="I71" s="106"/>
    </row>
    <row r="72" spans="1:9" s="7" customFormat="1" ht="21" customHeight="1">
      <c r="A72" s="97" t="s">
        <v>2392</v>
      </c>
      <c r="B72" s="107" t="s">
        <v>189</v>
      </c>
      <c r="C72" s="95" t="s">
        <v>1921</v>
      </c>
      <c r="D72" s="118">
        <v>3</v>
      </c>
      <c r="E72" s="124"/>
      <c r="F72" s="126"/>
      <c r="G72" s="118"/>
      <c r="H72" s="124"/>
      <c r="I72" s="107"/>
    </row>
    <row r="73" spans="1:9" ht="21" customHeight="1">
      <c r="A73" s="96"/>
      <c r="B73" s="106"/>
      <c r="C73" s="115"/>
      <c r="D73" s="119"/>
      <c r="E73" s="125"/>
      <c r="F73" s="127"/>
      <c r="G73" s="119"/>
      <c r="H73" s="129"/>
      <c r="I73" s="106"/>
    </row>
    <row r="74" spans="1:9" ht="21" customHeight="1">
      <c r="A74" s="97" t="s">
        <v>2145</v>
      </c>
      <c r="B74" s="107" t="s">
        <v>2377</v>
      </c>
      <c r="C74" s="95" t="s">
        <v>1921</v>
      </c>
      <c r="D74" s="118">
        <v>5</v>
      </c>
      <c r="E74" s="124"/>
      <c r="F74" s="126"/>
      <c r="G74" s="118"/>
      <c r="H74" s="124"/>
      <c r="I74" s="107"/>
    </row>
    <row r="75" spans="1:9" ht="21" customHeight="1">
      <c r="A75" s="96"/>
      <c r="B75" s="144"/>
      <c r="C75" s="115"/>
      <c r="D75" s="119"/>
      <c r="E75" s="125"/>
      <c r="F75" s="127"/>
      <c r="G75" s="119"/>
      <c r="H75" s="129"/>
      <c r="I75" s="106"/>
    </row>
    <row r="76" spans="1:9" ht="21" customHeight="1">
      <c r="A76" s="97" t="s">
        <v>1069</v>
      </c>
      <c r="B76" s="107" t="s">
        <v>2391</v>
      </c>
      <c r="C76" s="95" t="s">
        <v>701</v>
      </c>
      <c r="D76" s="118">
        <v>254</v>
      </c>
      <c r="E76" s="124"/>
      <c r="F76" s="126"/>
      <c r="G76" s="118"/>
      <c r="H76" s="124"/>
      <c r="I76" s="107"/>
    </row>
    <row r="77" spans="1:9" ht="21" customHeight="1">
      <c r="A77" s="96"/>
      <c r="B77" s="106"/>
      <c r="C77" s="115"/>
      <c r="D77" s="140"/>
      <c r="E77" s="125"/>
      <c r="F77" s="127"/>
      <c r="G77" s="119"/>
      <c r="H77" s="129"/>
      <c r="I77" s="106"/>
    </row>
    <row r="78" spans="1:9" ht="21" customHeight="1">
      <c r="A78" s="97" t="s">
        <v>2390</v>
      </c>
      <c r="B78" s="107" t="s">
        <v>2225</v>
      </c>
      <c r="C78" s="95" t="s">
        <v>701</v>
      </c>
      <c r="D78" s="118">
        <v>219</v>
      </c>
      <c r="E78" s="124"/>
      <c r="F78" s="126"/>
      <c r="G78" s="118"/>
      <c r="H78" s="124"/>
      <c r="I78" s="107"/>
    </row>
    <row r="79" spans="1:9" ht="21" customHeight="1">
      <c r="A79" s="96"/>
      <c r="B79" s="106"/>
      <c r="C79" s="115"/>
      <c r="D79" s="140"/>
      <c r="E79" s="125"/>
      <c r="F79" s="127"/>
      <c r="G79" s="119"/>
      <c r="H79" s="129"/>
      <c r="I79" s="106"/>
    </row>
    <row r="80" spans="1:9" ht="21" customHeight="1">
      <c r="A80" s="97" t="s">
        <v>2145</v>
      </c>
      <c r="B80" s="107" t="s">
        <v>2389</v>
      </c>
      <c r="C80" s="95" t="s">
        <v>701</v>
      </c>
      <c r="D80" s="118">
        <v>143</v>
      </c>
      <c r="E80" s="124"/>
      <c r="F80" s="126"/>
      <c r="G80" s="118"/>
      <c r="H80" s="124"/>
      <c r="I80" s="107"/>
    </row>
    <row r="81" spans="1:10" ht="21" customHeight="1">
      <c r="A81" s="94"/>
      <c r="B81" s="106"/>
      <c r="C81" s="115"/>
      <c r="D81" s="119"/>
      <c r="E81" s="125"/>
      <c r="F81" s="127"/>
      <c r="G81" s="119"/>
      <c r="H81" s="129"/>
      <c r="I81" s="106"/>
    </row>
    <row r="82" spans="1:10" ht="21" customHeight="1">
      <c r="A82" s="95" t="s">
        <v>2274</v>
      </c>
      <c r="B82" s="107"/>
      <c r="C82" s="95"/>
      <c r="D82" s="118"/>
      <c r="E82" s="124"/>
      <c r="F82" s="126"/>
      <c r="G82" s="118"/>
      <c r="H82" s="124"/>
      <c r="I82" s="107"/>
    </row>
    <row r="83" spans="1:10" ht="21" customHeight="1">
      <c r="A83" s="92"/>
      <c r="B83" s="106"/>
      <c r="C83" s="114"/>
      <c r="D83" s="120"/>
      <c r="E83" s="125"/>
      <c r="F83" s="127"/>
      <c r="G83" s="128"/>
      <c r="H83" s="129"/>
      <c r="I83" s="106"/>
    </row>
    <row r="84" spans="1:10" ht="21" customHeight="1">
      <c r="A84" s="93" t="s">
        <v>339</v>
      </c>
      <c r="B84" s="107"/>
      <c r="C84" s="95"/>
      <c r="D84" s="118"/>
      <c r="E84" s="124"/>
      <c r="F84" s="126"/>
      <c r="G84" s="118"/>
      <c r="H84" s="124"/>
      <c r="I84" s="107"/>
      <c r="J84" s="133"/>
    </row>
    <row r="85" spans="1:10" ht="21" customHeight="1">
      <c r="A85" s="96"/>
      <c r="B85" s="106"/>
      <c r="C85" s="113"/>
      <c r="D85" s="119"/>
      <c r="E85" s="125"/>
      <c r="F85" s="127"/>
      <c r="G85" s="119"/>
      <c r="H85" s="129"/>
      <c r="I85" s="106"/>
    </row>
    <row r="86" spans="1:10" ht="21" customHeight="1">
      <c r="A86" s="97" t="s">
        <v>2388</v>
      </c>
      <c r="B86" s="107" t="s">
        <v>687</v>
      </c>
      <c r="C86" s="95" t="s">
        <v>2283</v>
      </c>
      <c r="D86" s="118">
        <v>168</v>
      </c>
      <c r="E86" s="124"/>
      <c r="F86" s="126"/>
      <c r="G86" s="118"/>
      <c r="H86" s="124"/>
      <c r="I86" s="107"/>
      <c r="J86" s="133"/>
    </row>
    <row r="87" spans="1:10" ht="21" customHeight="1">
      <c r="A87" s="96"/>
      <c r="B87" s="106"/>
      <c r="C87" s="115"/>
      <c r="D87" s="119"/>
      <c r="E87" s="125"/>
      <c r="F87" s="127"/>
      <c r="G87" s="119"/>
      <c r="H87" s="129"/>
      <c r="I87" s="106"/>
    </row>
    <row r="88" spans="1:10" ht="21" customHeight="1">
      <c r="A88" s="97" t="s">
        <v>2145</v>
      </c>
      <c r="B88" s="107" t="s">
        <v>2386</v>
      </c>
      <c r="C88" s="95" t="s">
        <v>2283</v>
      </c>
      <c r="D88" s="118">
        <v>46.7</v>
      </c>
      <c r="E88" s="124"/>
      <c r="F88" s="126"/>
      <c r="G88" s="118"/>
      <c r="H88" s="124"/>
      <c r="I88" s="107"/>
    </row>
    <row r="89" spans="1:10" ht="21" customHeight="1">
      <c r="A89" s="96"/>
      <c r="B89" s="106"/>
      <c r="C89" s="115"/>
      <c r="D89" s="119"/>
      <c r="E89" s="125"/>
      <c r="F89" s="127"/>
      <c r="G89" s="119"/>
      <c r="H89" s="129"/>
      <c r="I89" s="106"/>
    </row>
    <row r="90" spans="1:10" ht="21" customHeight="1">
      <c r="A90" s="97" t="s">
        <v>146</v>
      </c>
      <c r="B90" s="107" t="s">
        <v>2385</v>
      </c>
      <c r="C90" s="95" t="s">
        <v>2283</v>
      </c>
      <c r="D90" s="118">
        <v>2.8</v>
      </c>
      <c r="E90" s="124"/>
      <c r="F90" s="126"/>
      <c r="G90" s="118"/>
      <c r="H90" s="124"/>
      <c r="I90" s="107"/>
    </row>
    <row r="91" spans="1:10" ht="21" customHeight="1">
      <c r="A91" s="96"/>
      <c r="B91" s="106"/>
      <c r="C91" s="115"/>
      <c r="D91" s="119"/>
      <c r="E91" s="125"/>
      <c r="F91" s="127"/>
      <c r="G91" s="119"/>
      <c r="H91" s="129"/>
      <c r="I91" s="106"/>
    </row>
    <row r="92" spans="1:10" ht="21" customHeight="1">
      <c r="A92" s="97" t="s">
        <v>2145</v>
      </c>
      <c r="B92" s="107" t="s">
        <v>2383</v>
      </c>
      <c r="C92" s="95" t="s">
        <v>2283</v>
      </c>
      <c r="D92" s="118">
        <v>2.2000000000000002</v>
      </c>
      <c r="E92" s="124"/>
      <c r="F92" s="126"/>
      <c r="G92" s="118"/>
      <c r="H92" s="124"/>
      <c r="I92" s="107"/>
    </row>
    <row r="93" spans="1:10" ht="21" customHeight="1">
      <c r="A93" s="96"/>
      <c r="B93" s="144"/>
      <c r="C93" s="115"/>
      <c r="D93" s="119"/>
      <c r="E93" s="125"/>
      <c r="F93" s="127"/>
      <c r="G93" s="119"/>
      <c r="H93" s="129"/>
      <c r="I93" s="106"/>
    </row>
    <row r="94" spans="1:10" ht="21" customHeight="1">
      <c r="A94" s="97" t="s">
        <v>2382</v>
      </c>
      <c r="B94" s="107" t="s">
        <v>2381</v>
      </c>
      <c r="C94" s="95" t="s">
        <v>2283</v>
      </c>
      <c r="D94" s="118">
        <v>220</v>
      </c>
      <c r="E94" s="124"/>
      <c r="F94" s="126"/>
      <c r="G94" s="118"/>
      <c r="H94" s="124"/>
      <c r="I94" s="145"/>
    </row>
    <row r="95" spans="1:10" ht="21" customHeight="1">
      <c r="A95" s="96"/>
      <c r="B95" s="106"/>
      <c r="C95" s="113"/>
      <c r="D95" s="119"/>
      <c r="E95" s="125"/>
      <c r="F95" s="127"/>
      <c r="G95" s="119"/>
      <c r="H95" s="129"/>
      <c r="I95" s="106"/>
    </row>
    <row r="96" spans="1:10" ht="21" customHeight="1">
      <c r="A96" s="97" t="s">
        <v>2378</v>
      </c>
      <c r="B96" s="107" t="s">
        <v>2147</v>
      </c>
      <c r="C96" s="95" t="s">
        <v>701</v>
      </c>
      <c r="D96" s="118">
        <v>33.9</v>
      </c>
      <c r="E96" s="124"/>
      <c r="F96" s="126"/>
      <c r="G96" s="118"/>
      <c r="H96" s="124"/>
      <c r="I96" s="107"/>
      <c r="J96" s="133"/>
    </row>
    <row r="97" spans="1:10" ht="21" customHeight="1">
      <c r="A97" s="96"/>
      <c r="B97" s="106"/>
      <c r="C97" s="113"/>
      <c r="D97" s="119"/>
      <c r="E97" s="125"/>
      <c r="F97" s="127"/>
      <c r="G97" s="119"/>
      <c r="H97" s="129"/>
      <c r="I97" s="106"/>
    </row>
    <row r="98" spans="1:10" ht="21" customHeight="1">
      <c r="A98" s="97"/>
      <c r="B98" s="107"/>
      <c r="C98" s="95"/>
      <c r="D98" s="118"/>
      <c r="E98" s="124"/>
      <c r="F98" s="126"/>
      <c r="G98" s="118"/>
      <c r="H98" s="124"/>
      <c r="I98" s="107"/>
      <c r="J98" s="133"/>
    </row>
    <row r="99" spans="1:10" ht="21" customHeight="1">
      <c r="A99" s="96"/>
      <c r="B99" s="106"/>
      <c r="C99" s="115"/>
      <c r="D99" s="119"/>
      <c r="E99" s="125"/>
      <c r="F99" s="127"/>
      <c r="G99" s="119"/>
      <c r="H99" s="129"/>
      <c r="I99" s="106"/>
    </row>
    <row r="100" spans="1:10" ht="21" customHeight="1">
      <c r="A100" s="97"/>
      <c r="B100" s="107"/>
      <c r="C100" s="95"/>
      <c r="D100" s="118"/>
      <c r="E100" s="124"/>
      <c r="F100" s="126"/>
      <c r="G100" s="118"/>
      <c r="H100" s="124"/>
      <c r="I100" s="107"/>
    </row>
    <row r="101" spans="1:10" ht="21" customHeight="1">
      <c r="A101" s="96"/>
      <c r="B101" s="106"/>
      <c r="C101" s="115"/>
      <c r="D101" s="119"/>
      <c r="E101" s="125"/>
      <c r="F101" s="127"/>
      <c r="G101" s="119"/>
      <c r="H101" s="129"/>
      <c r="I101" s="106"/>
    </row>
    <row r="102" spans="1:10" ht="21" customHeight="1">
      <c r="A102" s="97"/>
      <c r="B102" s="107"/>
      <c r="C102" s="95"/>
      <c r="D102" s="118"/>
      <c r="E102" s="124"/>
      <c r="F102" s="126"/>
      <c r="G102" s="118"/>
      <c r="H102" s="124"/>
      <c r="I102" s="107"/>
    </row>
    <row r="103" spans="1:10" ht="21" customHeight="1">
      <c r="A103" s="96"/>
      <c r="B103" s="106"/>
      <c r="C103" s="115"/>
      <c r="D103" s="119"/>
      <c r="E103" s="125"/>
      <c r="F103" s="127"/>
      <c r="G103" s="119"/>
      <c r="H103" s="129"/>
      <c r="I103" s="106"/>
    </row>
    <row r="104" spans="1:10" ht="21" customHeight="1">
      <c r="A104" s="97"/>
      <c r="B104" s="107"/>
      <c r="C104" s="95"/>
      <c r="D104" s="118"/>
      <c r="E104" s="124"/>
      <c r="F104" s="126"/>
      <c r="G104" s="118"/>
      <c r="H104" s="124"/>
      <c r="I104" s="107"/>
    </row>
    <row r="105" spans="1:10" ht="21" customHeight="1">
      <c r="A105" s="96"/>
      <c r="B105" s="106"/>
      <c r="C105" s="139"/>
      <c r="D105" s="119"/>
      <c r="E105" s="125"/>
      <c r="F105" s="127"/>
      <c r="G105" s="119"/>
      <c r="H105" s="129"/>
      <c r="I105" s="106"/>
    </row>
    <row r="106" spans="1:10" ht="21" customHeight="1">
      <c r="A106" s="97"/>
      <c r="B106" s="107"/>
      <c r="C106" s="95"/>
      <c r="D106" s="118"/>
      <c r="E106" s="124"/>
      <c r="F106" s="126"/>
      <c r="G106" s="118"/>
      <c r="H106" s="124"/>
      <c r="I106" s="107"/>
    </row>
    <row r="107" spans="1:10" ht="21" customHeight="1">
      <c r="A107" s="96"/>
      <c r="B107" s="106"/>
      <c r="C107" s="139"/>
      <c r="D107" s="119"/>
      <c r="E107" s="125"/>
      <c r="F107" s="127"/>
      <c r="G107" s="119"/>
      <c r="H107" s="129"/>
      <c r="I107" s="106"/>
    </row>
    <row r="108" spans="1:10" ht="21" customHeight="1">
      <c r="A108" s="97"/>
      <c r="B108" s="107"/>
      <c r="C108" s="95"/>
      <c r="D108" s="118"/>
      <c r="E108" s="124"/>
      <c r="F108" s="126"/>
      <c r="G108" s="118"/>
      <c r="H108" s="124"/>
      <c r="I108" s="107"/>
    </row>
    <row r="109" spans="1:10" ht="21" customHeight="1">
      <c r="A109" s="96"/>
      <c r="B109" s="106"/>
      <c r="C109" s="139"/>
      <c r="D109" s="119"/>
      <c r="E109" s="125"/>
      <c r="F109" s="127"/>
      <c r="G109" s="119"/>
      <c r="H109" s="129"/>
      <c r="I109" s="106"/>
    </row>
    <row r="110" spans="1:10" ht="21" customHeight="1">
      <c r="A110" s="97"/>
      <c r="B110" s="107"/>
      <c r="C110" s="95"/>
      <c r="D110" s="118"/>
      <c r="E110" s="124"/>
      <c r="F110" s="126"/>
      <c r="G110" s="118"/>
      <c r="H110" s="124"/>
      <c r="I110" s="107"/>
    </row>
    <row r="111" spans="1:10" ht="21" customHeight="1">
      <c r="A111" s="96"/>
      <c r="B111" s="106"/>
      <c r="C111" s="139"/>
      <c r="D111" s="119"/>
      <c r="E111" s="125"/>
      <c r="F111" s="127"/>
      <c r="G111" s="119"/>
      <c r="H111" s="129"/>
      <c r="I111" s="106"/>
    </row>
    <row r="112" spans="1:10" ht="21" customHeight="1">
      <c r="A112" s="97"/>
      <c r="B112" s="107"/>
      <c r="C112" s="95"/>
      <c r="D112" s="118"/>
      <c r="E112" s="124"/>
      <c r="F112" s="126"/>
      <c r="G112" s="118"/>
      <c r="H112" s="124"/>
      <c r="I112" s="107"/>
    </row>
    <row r="113" spans="1:10" ht="21" customHeight="1">
      <c r="A113" s="96"/>
      <c r="B113" s="106"/>
      <c r="C113" s="139"/>
      <c r="D113" s="119"/>
      <c r="E113" s="125"/>
      <c r="F113" s="127"/>
      <c r="G113" s="119"/>
      <c r="H113" s="129"/>
      <c r="I113" s="106"/>
    </row>
    <row r="114" spans="1:10" ht="21" customHeight="1">
      <c r="A114" s="97"/>
      <c r="B114" s="107"/>
      <c r="C114" s="95"/>
      <c r="D114" s="118"/>
      <c r="E114" s="124"/>
      <c r="F114" s="126"/>
      <c r="G114" s="118"/>
      <c r="H114" s="124"/>
      <c r="I114" s="107"/>
    </row>
    <row r="115" spans="1:10" ht="21" customHeight="1">
      <c r="A115" s="96"/>
      <c r="B115" s="106"/>
      <c r="C115" s="139"/>
      <c r="D115" s="119"/>
      <c r="E115" s="125"/>
      <c r="F115" s="127"/>
      <c r="G115" s="119"/>
      <c r="H115" s="129"/>
      <c r="I115" s="106"/>
    </row>
    <row r="116" spans="1:10" ht="21" customHeight="1">
      <c r="A116" s="97"/>
      <c r="B116" s="107"/>
      <c r="C116" s="95"/>
      <c r="D116" s="118"/>
      <c r="E116" s="124"/>
      <c r="F116" s="126"/>
      <c r="G116" s="118"/>
      <c r="H116" s="124"/>
      <c r="I116" s="107"/>
    </row>
    <row r="117" spans="1:10" ht="21" customHeight="1">
      <c r="A117" s="96"/>
      <c r="B117" s="106"/>
      <c r="C117" s="139"/>
      <c r="D117" s="119"/>
      <c r="E117" s="125"/>
      <c r="F117" s="127"/>
      <c r="G117" s="119"/>
      <c r="H117" s="129"/>
      <c r="I117" s="106"/>
    </row>
    <row r="118" spans="1:10" ht="21" customHeight="1">
      <c r="A118" s="97"/>
      <c r="B118" s="107"/>
      <c r="C118" s="95"/>
      <c r="D118" s="118"/>
      <c r="E118" s="124"/>
      <c r="F118" s="126"/>
      <c r="G118" s="118"/>
      <c r="H118" s="124"/>
      <c r="I118" s="107"/>
    </row>
    <row r="119" spans="1:10" ht="21" customHeight="1">
      <c r="A119" s="90"/>
      <c r="B119" s="106"/>
      <c r="C119" s="114"/>
      <c r="D119" s="120"/>
      <c r="E119" s="125"/>
      <c r="F119" s="127"/>
      <c r="G119" s="128"/>
      <c r="H119" s="129"/>
      <c r="I119" s="106"/>
    </row>
    <row r="120" spans="1:10" ht="21" customHeight="1">
      <c r="A120" s="95" t="s">
        <v>2272</v>
      </c>
      <c r="B120" s="107"/>
      <c r="C120" s="95"/>
      <c r="D120" s="118"/>
      <c r="E120" s="124"/>
      <c r="F120" s="126"/>
      <c r="G120" s="118"/>
      <c r="H120" s="124"/>
      <c r="I120" s="107"/>
      <c r="J120" s="133"/>
    </row>
    <row r="121" spans="1:10" ht="21" customHeight="1">
      <c r="A121" s="90"/>
      <c r="B121" s="100"/>
      <c r="C121" s="111"/>
      <c r="D121" s="55"/>
      <c r="E121" s="125"/>
      <c r="F121" s="127"/>
      <c r="G121" s="55"/>
      <c r="H121" s="69"/>
      <c r="I121" s="100"/>
    </row>
    <row r="122" spans="1:10" ht="21" customHeight="1">
      <c r="A122" s="95"/>
      <c r="B122" s="101"/>
      <c r="C122" s="42"/>
      <c r="D122" s="52"/>
      <c r="E122" s="124"/>
      <c r="F122" s="126"/>
      <c r="G122" s="52"/>
      <c r="H122" s="58"/>
      <c r="I122" s="101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3" manualBreakCount="3">
    <brk id="2" max="8" man="1"/>
    <brk id="42" max="8" man="1"/>
    <brk id="82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59999389629810485"/>
  </sheetPr>
  <dimension ref="A1:J122"/>
  <sheetViews>
    <sheetView view="pageBreakPreview" zoomScale="60" zoomScaleNormal="50" workbookViewId="0">
      <pane xSplit="4" ySplit="2" topLeftCell="E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0" width="15.33203125" style="33" customWidth="1"/>
    <col min="11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'Ⅰ.校舎棟　中項目'!A4</f>
        <v>Ⅰ.校舎棟</v>
      </c>
      <c r="B3" s="100"/>
      <c r="C3" s="111"/>
      <c r="D3" s="55"/>
      <c r="E3" s="57"/>
      <c r="F3" s="62"/>
      <c r="G3" s="55"/>
      <c r="H3" s="69"/>
      <c r="I3" s="100"/>
    </row>
    <row r="4" spans="1:9" ht="21" customHeight="1">
      <c r="A4" s="89" t="s">
        <v>2413</v>
      </c>
      <c r="B4" s="101" t="s">
        <v>1212</v>
      </c>
      <c r="C4" s="42"/>
      <c r="D4" s="52"/>
      <c r="E4" s="58"/>
      <c r="F4" s="63"/>
      <c r="G4" s="52"/>
      <c r="H4" s="58"/>
      <c r="I4" s="101"/>
    </row>
    <row r="5" spans="1:9" s="7" customFormat="1" ht="21" customHeight="1">
      <c r="A5" s="90"/>
      <c r="B5" s="102"/>
      <c r="C5" s="112"/>
      <c r="D5" s="119"/>
      <c r="E5" s="125"/>
      <c r="F5" s="127"/>
      <c r="G5" s="119"/>
      <c r="H5" s="129"/>
      <c r="I5" s="106"/>
    </row>
    <row r="6" spans="1:9" s="7" customFormat="1" ht="21" customHeight="1">
      <c r="A6" s="91" t="s">
        <v>1293</v>
      </c>
      <c r="B6" s="103"/>
      <c r="C6" s="42" t="s">
        <v>1939</v>
      </c>
      <c r="D6" s="118">
        <v>1</v>
      </c>
      <c r="E6" s="124"/>
      <c r="F6" s="126"/>
      <c r="G6" s="118"/>
      <c r="H6" s="124"/>
      <c r="I6" s="107"/>
    </row>
    <row r="7" spans="1:9" ht="21" customHeight="1">
      <c r="A7" s="92"/>
      <c r="B7" s="104"/>
      <c r="C7" s="112"/>
      <c r="D7" s="119"/>
      <c r="E7" s="125"/>
      <c r="F7" s="127"/>
      <c r="G7" s="55"/>
      <c r="H7" s="69"/>
      <c r="I7" s="100"/>
    </row>
    <row r="8" spans="1:9" ht="21" customHeight="1">
      <c r="A8" s="93" t="s">
        <v>339</v>
      </c>
      <c r="B8" s="105"/>
      <c r="C8" s="42" t="s">
        <v>1939</v>
      </c>
      <c r="D8" s="118">
        <v>1</v>
      </c>
      <c r="E8" s="124"/>
      <c r="F8" s="126"/>
      <c r="G8" s="52"/>
      <c r="H8" s="58"/>
      <c r="I8" s="101"/>
    </row>
    <row r="9" spans="1:9" s="7" customFormat="1" ht="21" customHeight="1">
      <c r="A9" s="94"/>
      <c r="B9" s="104"/>
      <c r="C9" s="112"/>
      <c r="D9" s="119"/>
      <c r="E9" s="125"/>
      <c r="F9" s="127"/>
      <c r="G9" s="119"/>
      <c r="H9" s="129"/>
      <c r="I9" s="106"/>
    </row>
    <row r="10" spans="1:9" s="7" customFormat="1" ht="21" customHeight="1">
      <c r="A10" s="93"/>
      <c r="B10" s="105"/>
      <c r="C10" s="42"/>
      <c r="D10" s="118"/>
      <c r="E10" s="124"/>
      <c r="F10" s="126"/>
      <c r="G10" s="118"/>
      <c r="H10" s="124"/>
      <c r="I10" s="107"/>
    </row>
    <row r="11" spans="1:9" ht="21" customHeight="1">
      <c r="A11" s="90"/>
      <c r="B11" s="102"/>
      <c r="C11" s="112"/>
      <c r="D11" s="119"/>
      <c r="E11" s="125"/>
      <c r="F11" s="127"/>
      <c r="G11" s="55"/>
      <c r="H11" s="69"/>
      <c r="I11" s="100"/>
    </row>
    <row r="12" spans="1:9" ht="21" customHeight="1">
      <c r="A12" s="91"/>
      <c r="B12" s="103"/>
      <c r="C12" s="42"/>
      <c r="D12" s="118"/>
      <c r="E12" s="124"/>
      <c r="F12" s="126"/>
      <c r="G12" s="52"/>
      <c r="H12" s="58"/>
      <c r="I12" s="101"/>
    </row>
    <row r="13" spans="1:9" ht="21" customHeight="1">
      <c r="A13" s="90"/>
      <c r="B13" s="102"/>
      <c r="C13" s="112"/>
      <c r="D13" s="119"/>
      <c r="E13" s="125"/>
      <c r="F13" s="127"/>
      <c r="G13" s="55"/>
      <c r="H13" s="69"/>
      <c r="I13" s="100"/>
    </row>
    <row r="14" spans="1:9" ht="21" customHeight="1">
      <c r="A14" s="91"/>
      <c r="B14" s="103"/>
      <c r="C14" s="42"/>
      <c r="D14" s="118"/>
      <c r="E14" s="124"/>
      <c r="F14" s="126"/>
      <c r="G14" s="52"/>
      <c r="H14" s="58"/>
      <c r="I14" s="101"/>
    </row>
    <row r="15" spans="1:9" ht="21" customHeight="1">
      <c r="A15" s="92"/>
      <c r="B15" s="104"/>
      <c r="C15" s="112"/>
      <c r="D15" s="119"/>
      <c r="E15" s="125"/>
      <c r="F15" s="127"/>
      <c r="G15" s="55"/>
      <c r="H15" s="69"/>
      <c r="I15" s="100"/>
    </row>
    <row r="16" spans="1:9" ht="21" customHeight="1">
      <c r="A16" s="93"/>
      <c r="B16" s="105"/>
      <c r="C16" s="95"/>
      <c r="D16" s="118"/>
      <c r="E16" s="124"/>
      <c r="F16" s="126"/>
      <c r="G16" s="52"/>
      <c r="H16" s="58"/>
      <c r="I16" s="101"/>
    </row>
    <row r="17" spans="1:9" ht="21" customHeight="1">
      <c r="A17" s="92"/>
      <c r="B17" s="104"/>
      <c r="C17" s="113"/>
      <c r="D17" s="119"/>
      <c r="E17" s="125"/>
      <c r="F17" s="127"/>
      <c r="G17" s="55"/>
      <c r="H17" s="69"/>
      <c r="I17" s="100"/>
    </row>
    <row r="18" spans="1:9" ht="21" customHeight="1">
      <c r="A18" s="93"/>
      <c r="B18" s="105"/>
      <c r="C18" s="95"/>
      <c r="D18" s="118"/>
      <c r="E18" s="124"/>
      <c r="F18" s="126"/>
      <c r="G18" s="52"/>
      <c r="H18" s="58"/>
      <c r="I18" s="101"/>
    </row>
    <row r="19" spans="1:9" s="7" customFormat="1" ht="21" customHeight="1">
      <c r="A19" s="94"/>
      <c r="B19" s="104"/>
      <c r="C19" s="113"/>
      <c r="D19" s="119"/>
      <c r="E19" s="125"/>
      <c r="F19" s="127"/>
      <c r="G19" s="119"/>
      <c r="H19" s="129"/>
      <c r="I19" s="106"/>
    </row>
    <row r="20" spans="1:9" s="7" customFormat="1" ht="21" customHeight="1">
      <c r="A20" s="93"/>
      <c r="B20" s="105"/>
      <c r="C20" s="95"/>
      <c r="D20" s="118"/>
      <c r="E20" s="124"/>
      <c r="F20" s="126"/>
      <c r="G20" s="118"/>
      <c r="H20" s="124"/>
      <c r="I20" s="107"/>
    </row>
    <row r="21" spans="1:9" ht="21" customHeight="1">
      <c r="A21" s="92"/>
      <c r="B21" s="104"/>
      <c r="C21" s="113"/>
      <c r="D21" s="119"/>
      <c r="E21" s="125"/>
      <c r="F21" s="127"/>
      <c r="G21" s="55"/>
      <c r="H21" s="69"/>
      <c r="I21" s="100"/>
    </row>
    <row r="22" spans="1:9" ht="21" customHeight="1">
      <c r="A22" s="93"/>
      <c r="B22" s="105"/>
      <c r="C22" s="95"/>
      <c r="D22" s="118"/>
      <c r="E22" s="124"/>
      <c r="F22" s="126"/>
      <c r="G22" s="52"/>
      <c r="H22" s="58"/>
      <c r="I22" s="101"/>
    </row>
    <row r="23" spans="1:9" ht="21" customHeight="1">
      <c r="A23" s="92"/>
      <c r="B23" s="104"/>
      <c r="C23" s="113"/>
      <c r="D23" s="119"/>
      <c r="E23" s="125"/>
      <c r="F23" s="127"/>
      <c r="G23" s="55"/>
      <c r="H23" s="69"/>
      <c r="I23" s="100"/>
    </row>
    <row r="24" spans="1:9" ht="21" customHeight="1">
      <c r="A24" s="95" t="s">
        <v>2275</v>
      </c>
      <c r="B24" s="105"/>
      <c r="C24" s="95"/>
      <c r="D24" s="118"/>
      <c r="E24" s="124"/>
      <c r="F24" s="126"/>
      <c r="G24" s="52"/>
      <c r="H24" s="58"/>
      <c r="I24" s="101"/>
    </row>
    <row r="25" spans="1:9" s="7" customFormat="1" ht="21" customHeight="1">
      <c r="A25" s="94"/>
      <c r="B25" s="104"/>
      <c r="C25" s="113"/>
      <c r="D25" s="119"/>
      <c r="E25" s="125"/>
      <c r="F25" s="127"/>
      <c r="G25" s="119"/>
      <c r="H25" s="129"/>
      <c r="I25" s="106"/>
    </row>
    <row r="26" spans="1:9" s="7" customFormat="1" ht="21" customHeight="1">
      <c r="A26" s="93"/>
      <c r="B26" s="105"/>
      <c r="C26" s="95"/>
      <c r="D26" s="118"/>
      <c r="E26" s="124"/>
      <c r="F26" s="126"/>
      <c r="G26" s="118"/>
      <c r="H26" s="124"/>
      <c r="I26" s="107"/>
    </row>
    <row r="27" spans="1:9" s="7" customFormat="1" ht="21" customHeight="1">
      <c r="A27" s="94"/>
      <c r="B27" s="104"/>
      <c r="C27" s="113"/>
      <c r="D27" s="119"/>
      <c r="E27" s="125"/>
      <c r="F27" s="127"/>
      <c r="G27" s="119"/>
      <c r="H27" s="129"/>
      <c r="I27" s="106"/>
    </row>
    <row r="28" spans="1:9" s="7" customFormat="1" ht="21" customHeight="1">
      <c r="A28" s="93"/>
      <c r="B28" s="105"/>
      <c r="C28" s="95"/>
      <c r="D28" s="118"/>
      <c r="E28" s="124"/>
      <c r="F28" s="126"/>
      <c r="G28" s="118"/>
      <c r="H28" s="124"/>
      <c r="I28" s="107"/>
    </row>
    <row r="29" spans="1:9" ht="21" customHeight="1">
      <c r="A29" s="96"/>
      <c r="B29" s="106"/>
      <c r="C29" s="115"/>
      <c r="D29" s="119"/>
      <c r="E29" s="125"/>
      <c r="F29" s="127"/>
      <c r="G29" s="119"/>
      <c r="H29" s="129"/>
      <c r="I29" s="106"/>
    </row>
    <row r="30" spans="1:9" ht="21" customHeight="1">
      <c r="A30" s="97" t="s">
        <v>1889</v>
      </c>
      <c r="B30" s="107" t="s">
        <v>1986</v>
      </c>
      <c r="C30" s="95" t="s">
        <v>2143</v>
      </c>
      <c r="D30" s="118">
        <v>1</v>
      </c>
      <c r="E30" s="146"/>
      <c r="F30" s="126"/>
      <c r="G30" s="118"/>
      <c r="H30" s="124"/>
      <c r="I30" s="107"/>
    </row>
    <row r="31" spans="1:9" ht="21" customHeight="1">
      <c r="A31" s="96"/>
      <c r="B31" s="106"/>
      <c r="C31" s="115"/>
      <c r="D31" s="119"/>
      <c r="E31" s="125"/>
      <c r="F31" s="127"/>
      <c r="G31" s="55"/>
      <c r="H31" s="69"/>
      <c r="I31" s="100"/>
    </row>
    <row r="32" spans="1:9" ht="21" customHeight="1">
      <c r="A32" s="97" t="s">
        <v>1889</v>
      </c>
      <c r="B32" s="107" t="s">
        <v>1879</v>
      </c>
      <c r="C32" s="95" t="s">
        <v>2143</v>
      </c>
      <c r="D32" s="118">
        <v>1</v>
      </c>
      <c r="E32" s="124"/>
      <c r="F32" s="126"/>
      <c r="G32" s="52"/>
      <c r="H32" s="58"/>
      <c r="I32" s="101"/>
    </row>
    <row r="33" spans="1:10" s="7" customFormat="1" ht="21" customHeight="1">
      <c r="A33" s="94"/>
      <c r="B33" s="104"/>
      <c r="C33" s="113"/>
      <c r="D33" s="119"/>
      <c r="E33" s="125"/>
      <c r="F33" s="127"/>
      <c r="G33" s="119"/>
      <c r="H33" s="129"/>
      <c r="I33" s="106"/>
    </row>
    <row r="34" spans="1:10" s="7" customFormat="1" ht="21" customHeight="1">
      <c r="A34" s="93"/>
      <c r="B34" s="105"/>
      <c r="C34" s="95"/>
      <c r="D34" s="118"/>
      <c r="E34" s="124"/>
      <c r="F34" s="126"/>
      <c r="G34" s="118"/>
      <c r="H34" s="124"/>
      <c r="I34" s="107"/>
    </row>
    <row r="35" spans="1:10" ht="21" customHeight="1">
      <c r="A35" s="92"/>
      <c r="B35" s="104"/>
      <c r="C35" s="113"/>
      <c r="D35" s="119"/>
      <c r="E35" s="125"/>
      <c r="F35" s="127"/>
      <c r="G35" s="55"/>
      <c r="H35" s="69"/>
      <c r="I35" s="100"/>
    </row>
    <row r="36" spans="1:10" ht="21" customHeight="1">
      <c r="A36" s="95" t="s">
        <v>2106</v>
      </c>
      <c r="B36" s="105"/>
      <c r="C36" s="95"/>
      <c r="D36" s="118"/>
      <c r="E36" s="124"/>
      <c r="F36" s="126"/>
      <c r="G36" s="52"/>
      <c r="H36" s="58"/>
      <c r="I36" s="101"/>
    </row>
    <row r="37" spans="1:10" ht="21" customHeight="1">
      <c r="A37" s="92"/>
      <c r="B37" s="104"/>
      <c r="C37" s="113"/>
      <c r="D37" s="119"/>
      <c r="E37" s="125"/>
      <c r="F37" s="127"/>
      <c r="G37" s="55"/>
      <c r="H37" s="69"/>
      <c r="I37" s="100"/>
    </row>
    <row r="38" spans="1:10" ht="21" customHeight="1">
      <c r="A38" s="93"/>
      <c r="B38" s="105"/>
      <c r="C38" s="95"/>
      <c r="D38" s="118"/>
      <c r="E38" s="124"/>
      <c r="F38" s="126"/>
      <c r="G38" s="52"/>
      <c r="H38" s="58"/>
      <c r="I38" s="101"/>
    </row>
    <row r="39" spans="1:10" s="7" customFormat="1" ht="21" customHeight="1">
      <c r="A39" s="94"/>
      <c r="B39" s="104"/>
      <c r="C39" s="113"/>
      <c r="D39" s="119"/>
      <c r="E39" s="125"/>
      <c r="F39" s="127"/>
      <c r="G39" s="119"/>
      <c r="H39" s="129"/>
      <c r="I39" s="106"/>
    </row>
    <row r="40" spans="1:10" s="7" customFormat="1" ht="21" customHeight="1">
      <c r="A40" s="93"/>
      <c r="B40" s="105"/>
      <c r="C40" s="95"/>
      <c r="D40" s="118"/>
      <c r="E40" s="124"/>
      <c r="F40" s="126"/>
      <c r="G40" s="118"/>
      <c r="H40" s="124"/>
      <c r="I40" s="107"/>
    </row>
    <row r="41" spans="1:10" ht="21" customHeight="1">
      <c r="A41" s="92"/>
      <c r="B41" s="104"/>
      <c r="C41" s="113"/>
      <c r="D41" s="119"/>
      <c r="E41" s="125"/>
      <c r="F41" s="127"/>
      <c r="G41" s="55"/>
      <c r="H41" s="69"/>
      <c r="I41" s="100"/>
    </row>
    <row r="42" spans="1:10" ht="21" customHeight="1">
      <c r="A42" s="93"/>
      <c r="B42" s="105"/>
      <c r="C42" s="95"/>
      <c r="D42" s="118"/>
      <c r="E42" s="124"/>
      <c r="F42" s="126"/>
      <c r="G42" s="52"/>
      <c r="H42" s="58"/>
      <c r="I42" s="101"/>
    </row>
    <row r="43" spans="1:10" ht="21" customHeight="1">
      <c r="A43" s="90"/>
      <c r="B43" s="106"/>
      <c r="C43" s="114"/>
      <c r="D43" s="120"/>
      <c r="E43" s="125"/>
      <c r="F43" s="127"/>
      <c r="G43" s="128"/>
      <c r="H43" s="129"/>
      <c r="I43" s="106"/>
    </row>
    <row r="44" spans="1:10" ht="21" customHeight="1">
      <c r="A44" s="91" t="s">
        <v>1293</v>
      </c>
      <c r="B44" s="107"/>
      <c r="C44" s="95"/>
      <c r="D44" s="118"/>
      <c r="E44" s="124"/>
      <c r="F44" s="126"/>
      <c r="G44" s="118"/>
      <c r="H44" s="124"/>
      <c r="I44" s="107"/>
      <c r="J44" s="133"/>
    </row>
    <row r="45" spans="1:10" ht="21" customHeight="1">
      <c r="A45" s="96"/>
      <c r="B45" s="106"/>
      <c r="C45" s="113"/>
      <c r="D45" s="119"/>
      <c r="E45" s="125"/>
      <c r="F45" s="127"/>
      <c r="G45" s="119"/>
      <c r="H45" s="129"/>
      <c r="I45" s="106"/>
    </row>
    <row r="46" spans="1:10" ht="21" customHeight="1">
      <c r="A46" s="97" t="s">
        <v>1571</v>
      </c>
      <c r="B46" s="107" t="s">
        <v>1138</v>
      </c>
      <c r="C46" s="95" t="s">
        <v>2070</v>
      </c>
      <c r="D46" s="118">
        <v>120</v>
      </c>
      <c r="E46" s="124"/>
      <c r="F46" s="126"/>
      <c r="G46" s="118"/>
      <c r="H46" s="124"/>
      <c r="I46" s="107"/>
      <c r="J46" s="133"/>
    </row>
    <row r="47" spans="1:10" ht="21" customHeight="1">
      <c r="A47" s="96"/>
      <c r="B47" s="106"/>
      <c r="C47" s="115"/>
      <c r="D47" s="119"/>
      <c r="E47" s="125"/>
      <c r="F47" s="127"/>
      <c r="G47" s="119"/>
      <c r="H47" s="129"/>
      <c r="I47" s="106"/>
    </row>
    <row r="48" spans="1:10" ht="21" customHeight="1">
      <c r="A48" s="93" t="s">
        <v>2145</v>
      </c>
      <c r="B48" s="107" t="s">
        <v>2406</v>
      </c>
      <c r="C48" s="95" t="s">
        <v>2070</v>
      </c>
      <c r="D48" s="118">
        <v>161</v>
      </c>
      <c r="E48" s="124"/>
      <c r="F48" s="126"/>
      <c r="G48" s="118"/>
      <c r="H48" s="124"/>
      <c r="I48" s="107"/>
    </row>
    <row r="49" spans="1:10" ht="21" customHeight="1">
      <c r="A49" s="96"/>
      <c r="B49" s="106"/>
      <c r="C49" s="115"/>
      <c r="D49" s="119"/>
      <c r="E49" s="125"/>
      <c r="F49" s="127"/>
      <c r="G49" s="119"/>
      <c r="H49" s="129"/>
      <c r="I49" s="106"/>
    </row>
    <row r="50" spans="1:10" ht="21" customHeight="1">
      <c r="A50" s="93" t="s">
        <v>2145</v>
      </c>
      <c r="B50" s="107" t="s">
        <v>2405</v>
      </c>
      <c r="C50" s="95" t="s">
        <v>2070</v>
      </c>
      <c r="D50" s="118">
        <v>9.8000000000000007</v>
      </c>
      <c r="E50" s="124"/>
      <c r="F50" s="126"/>
      <c r="G50" s="118"/>
      <c r="H50" s="124"/>
      <c r="I50" s="107"/>
    </row>
    <row r="51" spans="1:10" ht="21" customHeight="1">
      <c r="A51" s="96"/>
      <c r="B51" s="106"/>
      <c r="C51" s="115"/>
      <c r="D51" s="119"/>
      <c r="E51" s="125"/>
      <c r="F51" s="127"/>
      <c r="G51" s="119"/>
      <c r="H51" s="129"/>
      <c r="I51" s="106"/>
    </row>
    <row r="52" spans="1:10" ht="21" customHeight="1">
      <c r="A52" s="97" t="s">
        <v>2145</v>
      </c>
      <c r="B52" s="107" t="s">
        <v>2404</v>
      </c>
      <c r="C52" s="95" t="s">
        <v>2070</v>
      </c>
      <c r="D52" s="118">
        <v>12.9</v>
      </c>
      <c r="E52" s="124"/>
      <c r="F52" s="126"/>
      <c r="G52" s="118"/>
      <c r="H52" s="124"/>
      <c r="I52" s="107"/>
    </row>
    <row r="53" spans="1:10" ht="21" customHeight="1">
      <c r="A53" s="96"/>
      <c r="B53" s="106"/>
      <c r="C53" s="115"/>
      <c r="D53" s="119"/>
      <c r="E53" s="125"/>
      <c r="F53" s="127"/>
      <c r="G53" s="119"/>
      <c r="H53" s="129"/>
      <c r="I53" s="106"/>
    </row>
    <row r="54" spans="1:10" ht="21" customHeight="1">
      <c r="A54" s="97" t="s">
        <v>2145</v>
      </c>
      <c r="B54" s="107" t="s">
        <v>1088</v>
      </c>
      <c r="C54" s="95" t="s">
        <v>2070</v>
      </c>
      <c r="D54" s="118">
        <v>12.2</v>
      </c>
      <c r="E54" s="124"/>
      <c r="F54" s="126"/>
      <c r="G54" s="118"/>
      <c r="H54" s="124"/>
      <c r="I54" s="107"/>
    </row>
    <row r="55" spans="1:10" ht="21" customHeight="1">
      <c r="A55" s="96"/>
      <c r="B55" s="106"/>
      <c r="C55" s="115"/>
      <c r="D55" s="119"/>
      <c r="E55" s="125"/>
      <c r="F55" s="127"/>
      <c r="G55" s="119"/>
      <c r="H55" s="129"/>
      <c r="I55" s="106"/>
    </row>
    <row r="56" spans="1:10" ht="21" customHeight="1">
      <c r="A56" s="97" t="s">
        <v>2145</v>
      </c>
      <c r="B56" s="107" t="s">
        <v>1531</v>
      </c>
      <c r="C56" s="95" t="s">
        <v>2070</v>
      </c>
      <c r="D56" s="118">
        <v>175</v>
      </c>
      <c r="E56" s="124"/>
      <c r="F56" s="126"/>
      <c r="G56" s="118"/>
      <c r="H56" s="124"/>
      <c r="I56" s="107"/>
    </row>
    <row r="57" spans="1:10" ht="21" customHeight="1">
      <c r="A57" s="96"/>
      <c r="B57" s="106"/>
      <c r="C57" s="115"/>
      <c r="D57" s="119"/>
      <c r="E57" s="125"/>
      <c r="F57" s="127"/>
      <c r="G57" s="119"/>
      <c r="H57" s="129"/>
      <c r="I57" s="106"/>
    </row>
    <row r="58" spans="1:10" ht="21" customHeight="1">
      <c r="A58" s="97" t="s">
        <v>2145</v>
      </c>
      <c r="B58" s="107" t="s">
        <v>2411</v>
      </c>
      <c r="C58" s="95" t="s">
        <v>2070</v>
      </c>
      <c r="D58" s="118">
        <v>156</v>
      </c>
      <c r="E58" s="124"/>
      <c r="F58" s="126"/>
      <c r="G58" s="118"/>
      <c r="H58" s="124"/>
      <c r="I58" s="107"/>
    </row>
    <row r="59" spans="1:10" ht="21" customHeight="1">
      <c r="A59" s="96"/>
      <c r="B59" s="106"/>
      <c r="C59" s="115"/>
      <c r="D59" s="119"/>
      <c r="E59" s="125"/>
      <c r="F59" s="127"/>
      <c r="G59" s="119"/>
      <c r="H59" s="129"/>
      <c r="I59" s="106"/>
    </row>
    <row r="60" spans="1:10" ht="21" customHeight="1">
      <c r="A60" s="97" t="s">
        <v>2410</v>
      </c>
      <c r="B60" s="107" t="s">
        <v>2154</v>
      </c>
      <c r="C60" s="95" t="s">
        <v>2070</v>
      </c>
      <c r="D60" s="118">
        <v>0.5</v>
      </c>
      <c r="E60" s="124"/>
      <c r="F60" s="126"/>
      <c r="G60" s="118"/>
      <c r="H60" s="124"/>
      <c r="I60" s="107"/>
      <c r="J60" s="133"/>
    </row>
    <row r="61" spans="1:10" ht="21" customHeight="1">
      <c r="A61" s="96"/>
      <c r="B61" s="106"/>
      <c r="C61" s="115"/>
      <c r="D61" s="119"/>
      <c r="E61" s="125"/>
      <c r="F61" s="127"/>
      <c r="G61" s="119"/>
      <c r="H61" s="129"/>
      <c r="I61" s="106"/>
    </row>
    <row r="62" spans="1:10" ht="21" customHeight="1">
      <c r="A62" s="97" t="s">
        <v>2145</v>
      </c>
      <c r="B62" s="107" t="s">
        <v>573</v>
      </c>
      <c r="C62" s="95" t="s">
        <v>2070</v>
      </c>
      <c r="D62" s="118">
        <v>25.7</v>
      </c>
      <c r="E62" s="124"/>
      <c r="F62" s="126"/>
      <c r="G62" s="118"/>
      <c r="H62" s="124"/>
      <c r="I62" s="107"/>
    </row>
    <row r="63" spans="1:10" ht="21" customHeight="1">
      <c r="A63" s="96"/>
      <c r="B63" s="106"/>
      <c r="C63" s="115"/>
      <c r="D63" s="119"/>
      <c r="E63" s="125"/>
      <c r="F63" s="127"/>
      <c r="G63" s="119"/>
      <c r="H63" s="129"/>
      <c r="I63" s="106"/>
    </row>
    <row r="64" spans="1:10" ht="21" customHeight="1">
      <c r="A64" s="97" t="s">
        <v>106</v>
      </c>
      <c r="B64" s="107"/>
      <c r="C64" s="95" t="s">
        <v>2070</v>
      </c>
      <c r="D64" s="118">
        <v>622</v>
      </c>
      <c r="E64" s="124"/>
      <c r="F64" s="126"/>
      <c r="G64" s="118"/>
      <c r="H64" s="124"/>
      <c r="I64" s="107"/>
    </row>
    <row r="65" spans="1:10" ht="21" customHeight="1">
      <c r="A65" s="96"/>
      <c r="B65" s="106"/>
      <c r="C65" s="115"/>
      <c r="D65" s="119"/>
      <c r="E65" s="125"/>
      <c r="F65" s="127"/>
      <c r="G65" s="119"/>
      <c r="H65" s="129"/>
      <c r="I65" s="106"/>
    </row>
    <row r="66" spans="1:10" ht="21" customHeight="1">
      <c r="A66" s="97" t="s">
        <v>2403</v>
      </c>
      <c r="B66" s="107" t="s">
        <v>2381</v>
      </c>
      <c r="C66" s="95" t="s">
        <v>2070</v>
      </c>
      <c r="D66" s="118">
        <v>622</v>
      </c>
      <c r="E66" s="124"/>
      <c r="F66" s="126"/>
      <c r="G66" s="118"/>
      <c r="H66" s="124"/>
      <c r="I66" s="107"/>
    </row>
    <row r="67" spans="1:10" ht="21" customHeight="1">
      <c r="A67" s="92"/>
      <c r="B67" s="106"/>
      <c r="C67" s="113"/>
      <c r="D67" s="119"/>
      <c r="E67" s="125"/>
      <c r="F67" s="127"/>
      <c r="G67" s="55"/>
      <c r="H67" s="69"/>
      <c r="I67" s="100"/>
    </row>
    <row r="68" spans="1:10" ht="21" customHeight="1">
      <c r="A68" s="93" t="s">
        <v>2408</v>
      </c>
      <c r="B68" s="107"/>
      <c r="C68" s="95" t="s">
        <v>2070</v>
      </c>
      <c r="D68" s="118">
        <v>26.2</v>
      </c>
      <c r="E68" s="124"/>
      <c r="F68" s="126"/>
      <c r="G68" s="52"/>
      <c r="H68" s="58"/>
      <c r="I68" s="101"/>
    </row>
    <row r="69" spans="1:10" s="7" customFormat="1" ht="21" customHeight="1">
      <c r="A69" s="96"/>
      <c r="B69" s="106"/>
      <c r="C69" s="115"/>
      <c r="D69" s="140"/>
      <c r="E69" s="125"/>
      <c r="F69" s="127"/>
      <c r="G69" s="140"/>
      <c r="H69" s="125"/>
      <c r="I69" s="147"/>
      <c r="J69" s="148"/>
    </row>
    <row r="70" spans="1:10" s="7" customFormat="1" ht="21" customHeight="1">
      <c r="A70" s="97" t="s">
        <v>2402</v>
      </c>
      <c r="B70" s="107" t="s">
        <v>2401</v>
      </c>
      <c r="C70" s="95" t="s">
        <v>2400</v>
      </c>
      <c r="D70" s="118">
        <v>451</v>
      </c>
      <c r="E70" s="124"/>
      <c r="F70" s="126"/>
      <c r="G70" s="118"/>
      <c r="H70" s="124"/>
      <c r="I70" s="107"/>
      <c r="J70" s="148"/>
    </row>
    <row r="71" spans="1:10" ht="21" customHeight="1">
      <c r="A71" s="96"/>
      <c r="B71" s="106"/>
      <c r="C71" s="115"/>
      <c r="D71" s="140"/>
      <c r="E71" s="125"/>
      <c r="F71" s="127"/>
      <c r="G71" s="140"/>
      <c r="H71" s="125"/>
      <c r="I71" s="147"/>
      <c r="J71" s="143"/>
    </row>
    <row r="72" spans="1:10" ht="21" customHeight="1">
      <c r="A72" s="97" t="s">
        <v>2145</v>
      </c>
      <c r="B72" s="107" t="s">
        <v>1392</v>
      </c>
      <c r="C72" s="95" t="s">
        <v>2400</v>
      </c>
      <c r="D72" s="118">
        <v>345</v>
      </c>
      <c r="E72" s="124"/>
      <c r="F72" s="126"/>
      <c r="G72" s="118"/>
      <c r="H72" s="124"/>
      <c r="I72" s="107"/>
      <c r="J72" s="143"/>
    </row>
    <row r="73" spans="1:10" ht="21" customHeight="1">
      <c r="A73" s="96"/>
      <c r="B73" s="106"/>
      <c r="C73" s="115"/>
      <c r="D73" s="140"/>
      <c r="E73" s="125"/>
      <c r="F73" s="127"/>
      <c r="G73" s="140"/>
      <c r="H73" s="125"/>
      <c r="I73" s="147"/>
      <c r="J73" s="143"/>
    </row>
    <row r="74" spans="1:10" ht="21" customHeight="1">
      <c r="A74" s="97" t="s">
        <v>2145</v>
      </c>
      <c r="B74" s="107" t="s">
        <v>2407</v>
      </c>
      <c r="C74" s="95" t="s">
        <v>2400</v>
      </c>
      <c r="D74" s="118">
        <v>5774</v>
      </c>
      <c r="E74" s="124"/>
      <c r="F74" s="126"/>
      <c r="G74" s="118"/>
      <c r="H74" s="124"/>
      <c r="I74" s="107"/>
      <c r="J74" s="143"/>
    </row>
    <row r="75" spans="1:10" ht="21" customHeight="1">
      <c r="A75" s="96"/>
      <c r="B75" s="106"/>
      <c r="C75" s="115"/>
      <c r="D75" s="140"/>
      <c r="E75" s="125"/>
      <c r="F75" s="127"/>
      <c r="G75" s="140"/>
      <c r="H75" s="125"/>
      <c r="I75" s="147"/>
      <c r="J75" s="143"/>
    </row>
    <row r="76" spans="1:10" ht="21" customHeight="1">
      <c r="A76" s="97" t="s">
        <v>2145</v>
      </c>
      <c r="B76" s="107" t="s">
        <v>137</v>
      </c>
      <c r="C76" s="95" t="s">
        <v>2400</v>
      </c>
      <c r="D76" s="118">
        <v>2682</v>
      </c>
      <c r="E76" s="124"/>
      <c r="F76" s="126"/>
      <c r="G76" s="118"/>
      <c r="H76" s="124"/>
      <c r="I76" s="107"/>
      <c r="J76" s="143"/>
    </row>
    <row r="77" spans="1:10" ht="21" customHeight="1">
      <c r="A77" s="96"/>
      <c r="B77" s="106"/>
      <c r="C77" s="115"/>
      <c r="D77" s="119"/>
      <c r="E77" s="125"/>
      <c r="F77" s="127"/>
      <c r="G77" s="119"/>
      <c r="H77" s="129"/>
      <c r="I77" s="106"/>
    </row>
    <row r="78" spans="1:10" ht="21" customHeight="1">
      <c r="A78" s="97" t="s">
        <v>2399</v>
      </c>
      <c r="B78" s="107" t="s">
        <v>2147</v>
      </c>
      <c r="C78" s="95" t="s">
        <v>2398</v>
      </c>
      <c r="D78" s="118">
        <v>1</v>
      </c>
      <c r="E78" s="124"/>
      <c r="F78" s="126"/>
      <c r="G78" s="118"/>
      <c r="H78" s="124"/>
      <c r="I78" s="107"/>
    </row>
    <row r="79" spans="1:10" ht="21" customHeight="1">
      <c r="A79" s="136"/>
      <c r="B79" s="106"/>
      <c r="C79" s="113"/>
      <c r="D79" s="119"/>
      <c r="E79" s="125"/>
      <c r="F79" s="127"/>
      <c r="G79" s="119"/>
      <c r="H79" s="129"/>
      <c r="I79" s="106"/>
    </row>
    <row r="80" spans="1:10" ht="21" customHeight="1">
      <c r="A80" s="97"/>
      <c r="B80" s="107"/>
      <c r="C80" s="95"/>
      <c r="D80" s="118"/>
      <c r="E80" s="124"/>
      <c r="F80" s="126"/>
      <c r="G80" s="118"/>
      <c r="H80" s="124"/>
      <c r="I80" s="107"/>
      <c r="J80" s="133"/>
    </row>
    <row r="81" spans="1:10" ht="21" customHeight="1">
      <c r="A81" s="94"/>
      <c r="B81" s="100"/>
      <c r="C81" s="111"/>
      <c r="D81" s="55"/>
      <c r="E81" s="125"/>
      <c r="F81" s="127"/>
      <c r="G81" s="55"/>
      <c r="H81" s="69"/>
      <c r="I81" s="100"/>
    </row>
    <row r="82" spans="1:10" ht="21" customHeight="1">
      <c r="A82" s="95" t="s">
        <v>2274</v>
      </c>
      <c r="B82" s="101"/>
      <c r="C82" s="42"/>
      <c r="D82" s="52"/>
      <c r="E82" s="124"/>
      <c r="F82" s="126"/>
      <c r="G82" s="52"/>
      <c r="H82" s="58"/>
      <c r="I82" s="101"/>
    </row>
    <row r="83" spans="1:10" ht="21" customHeight="1">
      <c r="A83" s="92"/>
      <c r="B83" s="106"/>
      <c r="C83" s="114"/>
      <c r="D83" s="120"/>
      <c r="E83" s="125"/>
      <c r="F83" s="127"/>
      <c r="G83" s="128"/>
      <c r="H83" s="129"/>
      <c r="I83" s="106"/>
    </row>
    <row r="84" spans="1:10" ht="21" customHeight="1">
      <c r="A84" s="93" t="s">
        <v>339</v>
      </c>
      <c r="B84" s="107"/>
      <c r="C84" s="95"/>
      <c r="D84" s="118"/>
      <c r="E84" s="124"/>
      <c r="F84" s="126"/>
      <c r="G84" s="118"/>
      <c r="H84" s="124"/>
      <c r="I84" s="107"/>
      <c r="J84" s="133"/>
    </row>
    <row r="85" spans="1:10" ht="21" customHeight="1">
      <c r="A85" s="96"/>
      <c r="B85" s="106"/>
      <c r="C85" s="113"/>
      <c r="D85" s="119"/>
      <c r="E85" s="125"/>
      <c r="F85" s="127"/>
      <c r="G85" s="119"/>
      <c r="H85" s="129"/>
      <c r="I85" s="106"/>
    </row>
    <row r="86" spans="1:10" ht="21" customHeight="1">
      <c r="A86" s="97" t="s">
        <v>1571</v>
      </c>
      <c r="B86" s="107" t="s">
        <v>1138</v>
      </c>
      <c r="C86" s="95" t="s">
        <v>2070</v>
      </c>
      <c r="D86" s="118">
        <v>1.5</v>
      </c>
      <c r="E86" s="124"/>
      <c r="F86" s="126"/>
      <c r="G86" s="118"/>
      <c r="H86" s="124"/>
      <c r="I86" s="107"/>
      <c r="J86" s="133"/>
    </row>
    <row r="87" spans="1:10" ht="21" customHeight="1">
      <c r="A87" s="96"/>
      <c r="B87" s="106"/>
      <c r="C87" s="115"/>
      <c r="D87" s="119"/>
      <c r="E87" s="125"/>
      <c r="F87" s="127"/>
      <c r="G87" s="119"/>
      <c r="H87" s="129"/>
      <c r="I87" s="106"/>
    </row>
    <row r="88" spans="1:10" ht="21" customHeight="1">
      <c r="A88" s="93" t="s">
        <v>2145</v>
      </c>
      <c r="B88" s="107" t="s">
        <v>2406</v>
      </c>
      <c r="C88" s="95" t="s">
        <v>2070</v>
      </c>
      <c r="D88" s="118">
        <v>0.9</v>
      </c>
      <c r="E88" s="124"/>
      <c r="F88" s="126"/>
      <c r="G88" s="118"/>
      <c r="H88" s="124"/>
      <c r="I88" s="107"/>
    </row>
    <row r="89" spans="1:10" ht="21" customHeight="1">
      <c r="A89" s="96"/>
      <c r="B89" s="106"/>
      <c r="C89" s="115"/>
      <c r="D89" s="119"/>
      <c r="E89" s="125"/>
      <c r="F89" s="127"/>
      <c r="G89" s="119"/>
      <c r="H89" s="129"/>
      <c r="I89" s="106"/>
    </row>
    <row r="90" spans="1:10" ht="21" customHeight="1">
      <c r="A90" s="93" t="s">
        <v>2145</v>
      </c>
      <c r="B90" s="107" t="s">
        <v>2405</v>
      </c>
      <c r="C90" s="95" t="s">
        <v>2070</v>
      </c>
      <c r="D90" s="118">
        <v>0.2</v>
      </c>
      <c r="E90" s="124"/>
      <c r="F90" s="126"/>
      <c r="G90" s="118"/>
      <c r="H90" s="124"/>
      <c r="I90" s="107"/>
    </row>
    <row r="91" spans="1:10" ht="21" customHeight="1">
      <c r="A91" s="96"/>
      <c r="B91" s="106"/>
      <c r="C91" s="115"/>
      <c r="D91" s="119"/>
      <c r="E91" s="125"/>
      <c r="F91" s="127"/>
      <c r="G91" s="119"/>
      <c r="H91" s="129"/>
      <c r="I91" s="106"/>
    </row>
    <row r="92" spans="1:10" ht="21" customHeight="1">
      <c r="A92" s="97" t="s">
        <v>2145</v>
      </c>
      <c r="B92" s="107" t="s">
        <v>2404</v>
      </c>
      <c r="C92" s="95" t="s">
        <v>2070</v>
      </c>
      <c r="D92" s="118">
        <v>0.9</v>
      </c>
      <c r="E92" s="124"/>
      <c r="F92" s="126"/>
      <c r="G92" s="118"/>
      <c r="H92" s="124"/>
      <c r="I92" s="107"/>
    </row>
    <row r="93" spans="1:10" ht="21" customHeight="1">
      <c r="A93" s="96"/>
      <c r="B93" s="106"/>
      <c r="C93" s="115"/>
      <c r="D93" s="119"/>
      <c r="E93" s="125"/>
      <c r="F93" s="127"/>
      <c r="G93" s="119"/>
      <c r="H93" s="129"/>
      <c r="I93" s="106"/>
    </row>
    <row r="94" spans="1:10" ht="21" customHeight="1">
      <c r="A94" s="97" t="s">
        <v>2145</v>
      </c>
      <c r="B94" s="107" t="s">
        <v>1088</v>
      </c>
      <c r="C94" s="95" t="s">
        <v>2070</v>
      </c>
      <c r="D94" s="118">
        <v>0.4</v>
      </c>
      <c r="E94" s="124"/>
      <c r="F94" s="126"/>
      <c r="G94" s="118"/>
      <c r="H94" s="124"/>
      <c r="I94" s="107"/>
    </row>
    <row r="95" spans="1:10" ht="21" customHeight="1">
      <c r="A95" s="96"/>
      <c r="B95" s="106"/>
      <c r="C95" s="115"/>
      <c r="D95" s="119"/>
      <c r="E95" s="125"/>
      <c r="F95" s="127"/>
      <c r="G95" s="119"/>
      <c r="H95" s="129"/>
      <c r="I95" s="106"/>
    </row>
    <row r="96" spans="1:10" ht="21" customHeight="1">
      <c r="A96" s="97" t="s">
        <v>106</v>
      </c>
      <c r="B96" s="107"/>
      <c r="C96" s="95" t="s">
        <v>2070</v>
      </c>
      <c r="D96" s="118">
        <v>3.8</v>
      </c>
      <c r="E96" s="124"/>
      <c r="F96" s="126"/>
      <c r="G96" s="118"/>
      <c r="H96" s="124"/>
      <c r="I96" s="107"/>
    </row>
    <row r="97" spans="1:10" ht="21" customHeight="1">
      <c r="A97" s="96"/>
      <c r="B97" s="106"/>
      <c r="C97" s="115"/>
      <c r="D97" s="119"/>
      <c r="E97" s="125"/>
      <c r="F97" s="127"/>
      <c r="G97" s="119"/>
      <c r="H97" s="129"/>
      <c r="I97" s="106"/>
    </row>
    <row r="98" spans="1:10" ht="21" customHeight="1">
      <c r="A98" s="97" t="s">
        <v>2403</v>
      </c>
      <c r="B98" s="107" t="s">
        <v>2381</v>
      </c>
      <c r="C98" s="95" t="s">
        <v>2070</v>
      </c>
      <c r="D98" s="118">
        <v>3.8</v>
      </c>
      <c r="E98" s="124"/>
      <c r="F98" s="126"/>
      <c r="G98" s="118"/>
      <c r="H98" s="124"/>
      <c r="I98" s="107"/>
    </row>
    <row r="99" spans="1:10" s="7" customFormat="1" ht="21" customHeight="1">
      <c r="A99" s="96"/>
      <c r="B99" s="106"/>
      <c r="C99" s="115"/>
      <c r="D99" s="140"/>
      <c r="E99" s="125"/>
      <c r="F99" s="127"/>
      <c r="G99" s="140"/>
      <c r="H99" s="125"/>
      <c r="I99" s="147"/>
      <c r="J99" s="148"/>
    </row>
    <row r="100" spans="1:10" s="7" customFormat="1" ht="21" customHeight="1">
      <c r="A100" s="97" t="s">
        <v>2402</v>
      </c>
      <c r="B100" s="107" t="s">
        <v>2401</v>
      </c>
      <c r="C100" s="95" t="s">
        <v>2400</v>
      </c>
      <c r="D100" s="118">
        <v>30</v>
      </c>
      <c r="E100" s="124"/>
      <c r="F100" s="126"/>
      <c r="G100" s="118"/>
      <c r="H100" s="124"/>
      <c r="I100" s="107"/>
      <c r="J100" s="148"/>
    </row>
    <row r="101" spans="1:10" ht="21" customHeight="1">
      <c r="A101" s="96"/>
      <c r="B101" s="106"/>
      <c r="C101" s="115"/>
      <c r="D101" s="119"/>
      <c r="E101" s="125"/>
      <c r="F101" s="127"/>
      <c r="G101" s="119"/>
      <c r="H101" s="129"/>
      <c r="I101" s="106"/>
    </row>
    <row r="102" spans="1:10" ht="21" customHeight="1">
      <c r="A102" s="97" t="s">
        <v>2399</v>
      </c>
      <c r="B102" s="107" t="s">
        <v>2147</v>
      </c>
      <c r="C102" s="95" t="s">
        <v>2398</v>
      </c>
      <c r="D102" s="118">
        <v>1</v>
      </c>
      <c r="E102" s="124"/>
      <c r="F102" s="126"/>
      <c r="G102" s="118"/>
      <c r="H102" s="124"/>
      <c r="I102" s="107"/>
    </row>
    <row r="103" spans="1:10" ht="21" customHeight="1">
      <c r="A103" s="136"/>
      <c r="B103" s="106"/>
      <c r="C103" s="113"/>
      <c r="D103" s="119"/>
      <c r="E103" s="125"/>
      <c r="F103" s="127"/>
      <c r="G103" s="119"/>
      <c r="H103" s="129"/>
      <c r="I103" s="106"/>
    </row>
    <row r="104" spans="1:10" ht="21" customHeight="1">
      <c r="A104" s="97"/>
      <c r="B104" s="107"/>
      <c r="C104" s="95"/>
      <c r="D104" s="118"/>
      <c r="E104" s="124"/>
      <c r="F104" s="126"/>
      <c r="G104" s="118"/>
      <c r="H104" s="124"/>
      <c r="I104" s="107"/>
      <c r="J104" s="133"/>
    </row>
    <row r="105" spans="1:10" ht="21" customHeight="1">
      <c r="A105" s="136"/>
      <c r="B105" s="106"/>
      <c r="C105" s="113"/>
      <c r="D105" s="119"/>
      <c r="E105" s="125"/>
      <c r="F105" s="127"/>
      <c r="G105" s="119"/>
      <c r="H105" s="129"/>
      <c r="I105" s="106"/>
    </row>
    <row r="106" spans="1:10" ht="21" customHeight="1">
      <c r="A106" s="97"/>
      <c r="B106" s="107"/>
      <c r="C106" s="95"/>
      <c r="D106" s="118"/>
      <c r="E106" s="124"/>
      <c r="F106" s="126"/>
      <c r="G106" s="118"/>
      <c r="H106" s="124"/>
      <c r="I106" s="107"/>
      <c r="J106" s="133"/>
    </row>
    <row r="107" spans="1:10" ht="21" customHeight="1">
      <c r="A107" s="90"/>
      <c r="B107" s="106"/>
      <c r="C107" s="139"/>
      <c r="D107" s="119"/>
      <c r="E107" s="125"/>
      <c r="F107" s="127"/>
      <c r="G107" s="119"/>
      <c r="H107" s="129"/>
      <c r="I107" s="106"/>
    </row>
    <row r="108" spans="1:10" ht="21" customHeight="1">
      <c r="A108" s="95" t="s">
        <v>2272</v>
      </c>
      <c r="B108" s="107"/>
      <c r="C108" s="95"/>
      <c r="D108" s="118"/>
      <c r="E108" s="124"/>
      <c r="F108" s="126"/>
      <c r="G108" s="118"/>
      <c r="H108" s="124"/>
      <c r="I108" s="107"/>
    </row>
    <row r="109" spans="1:10" ht="21" customHeight="1">
      <c r="A109" s="136"/>
      <c r="B109" s="106"/>
      <c r="C109" s="113"/>
      <c r="D109" s="119"/>
      <c r="E109" s="125"/>
      <c r="F109" s="127"/>
      <c r="G109" s="119"/>
      <c r="H109" s="129"/>
      <c r="I109" s="106"/>
    </row>
    <row r="110" spans="1:10" ht="21" customHeight="1">
      <c r="A110" s="97"/>
      <c r="B110" s="107"/>
      <c r="C110" s="95"/>
      <c r="D110" s="118"/>
      <c r="E110" s="124"/>
      <c r="F110" s="126"/>
      <c r="G110" s="118"/>
      <c r="H110" s="124"/>
      <c r="I110" s="107"/>
      <c r="J110" s="133"/>
    </row>
    <row r="111" spans="1:10" ht="21" customHeight="1">
      <c r="A111" s="136"/>
      <c r="B111" s="106"/>
      <c r="C111" s="113"/>
      <c r="D111" s="119"/>
      <c r="E111" s="125"/>
      <c r="F111" s="127"/>
      <c r="G111" s="119"/>
      <c r="H111" s="129"/>
      <c r="I111" s="106"/>
    </row>
    <row r="112" spans="1:10" ht="21" customHeight="1">
      <c r="A112" s="97" t="s">
        <v>690</v>
      </c>
      <c r="B112" s="107"/>
      <c r="C112" s="95"/>
      <c r="D112" s="118"/>
      <c r="E112" s="124"/>
      <c r="F112" s="126"/>
      <c r="G112" s="118"/>
      <c r="H112" s="124"/>
      <c r="I112" s="107"/>
      <c r="J112" s="133"/>
    </row>
    <row r="113" spans="1:10" ht="21" customHeight="1">
      <c r="A113" s="96"/>
      <c r="B113" s="106"/>
      <c r="C113" s="115"/>
      <c r="D113" s="119"/>
      <c r="E113" s="125"/>
      <c r="F113" s="127"/>
      <c r="G113" s="119"/>
      <c r="H113" s="129"/>
      <c r="I113" s="106"/>
    </row>
    <row r="114" spans="1:10" ht="21" customHeight="1">
      <c r="A114" s="97" t="s">
        <v>1889</v>
      </c>
      <c r="B114" s="107" t="s">
        <v>2123</v>
      </c>
      <c r="C114" s="95" t="s">
        <v>2070</v>
      </c>
      <c r="D114" s="118">
        <v>18.2</v>
      </c>
      <c r="E114" s="146"/>
      <c r="F114" s="126"/>
      <c r="G114" s="118"/>
      <c r="H114" s="124"/>
      <c r="I114" s="107"/>
    </row>
    <row r="115" spans="1:10" ht="21" customHeight="1">
      <c r="A115" s="136"/>
      <c r="B115" s="106"/>
      <c r="C115" s="113"/>
      <c r="D115" s="119"/>
      <c r="E115" s="125"/>
      <c r="F115" s="127"/>
      <c r="G115" s="119"/>
      <c r="H115" s="129"/>
      <c r="I115" s="106"/>
    </row>
    <row r="116" spans="1:10" ht="21" customHeight="1">
      <c r="A116" s="97" t="s">
        <v>1767</v>
      </c>
      <c r="B116" s="107"/>
      <c r="C116" s="95"/>
      <c r="D116" s="118"/>
      <c r="E116" s="124"/>
      <c r="F116" s="126"/>
      <c r="G116" s="118"/>
      <c r="H116" s="124"/>
      <c r="I116" s="107"/>
      <c r="J116" s="133"/>
    </row>
    <row r="117" spans="1:10" ht="21" customHeight="1">
      <c r="A117" s="96"/>
      <c r="B117" s="106"/>
      <c r="C117" s="115"/>
      <c r="D117" s="119"/>
      <c r="E117" s="125"/>
      <c r="F117" s="127"/>
      <c r="G117" s="119"/>
      <c r="H117" s="129"/>
      <c r="I117" s="106"/>
    </row>
    <row r="118" spans="1:10" ht="21" customHeight="1">
      <c r="A118" s="97" t="s">
        <v>1889</v>
      </c>
      <c r="B118" s="107" t="s">
        <v>2123</v>
      </c>
      <c r="C118" s="95" t="s">
        <v>2070</v>
      </c>
      <c r="D118" s="118">
        <v>0.1</v>
      </c>
      <c r="E118" s="146"/>
      <c r="F118" s="126"/>
      <c r="G118" s="118"/>
      <c r="H118" s="124"/>
      <c r="I118" s="107"/>
    </row>
    <row r="119" spans="1:10" ht="21" customHeight="1">
      <c r="A119" s="96"/>
      <c r="B119" s="106"/>
      <c r="C119" s="115"/>
      <c r="D119" s="119"/>
      <c r="E119" s="125"/>
      <c r="F119" s="127"/>
      <c r="G119" s="119"/>
      <c r="H119" s="129"/>
      <c r="I119" s="106"/>
    </row>
    <row r="120" spans="1:10" ht="21" customHeight="1">
      <c r="A120" s="97"/>
      <c r="B120" s="107"/>
      <c r="C120" s="95"/>
      <c r="D120" s="118"/>
      <c r="E120" s="124"/>
      <c r="F120" s="126"/>
      <c r="G120" s="118"/>
      <c r="H120" s="124"/>
      <c r="I120" s="107"/>
    </row>
    <row r="121" spans="1:10" ht="21" customHeight="1">
      <c r="A121" s="96"/>
      <c r="B121" s="106"/>
      <c r="C121" s="139"/>
      <c r="D121" s="119"/>
      <c r="E121" s="125"/>
      <c r="F121" s="127"/>
      <c r="G121" s="119"/>
      <c r="H121" s="129"/>
      <c r="I121" s="106"/>
    </row>
    <row r="122" spans="1:10" ht="21" customHeight="1">
      <c r="A122" s="97"/>
      <c r="B122" s="107"/>
      <c r="C122" s="95"/>
      <c r="D122" s="118"/>
      <c r="E122" s="124"/>
      <c r="F122" s="126"/>
      <c r="G122" s="118"/>
      <c r="H122" s="124"/>
      <c r="I122" s="107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3" manualBreakCount="3">
    <brk id="2" max="8" man="1"/>
    <brk id="42" max="8" man="1"/>
    <brk id="82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59999389629810485"/>
  </sheetPr>
  <dimension ref="A1:J522"/>
  <sheetViews>
    <sheetView view="pageBreakPreview" zoomScale="60" zoomScaleNormal="50" workbookViewId="0">
      <pane xSplit="4" ySplit="2" topLeftCell="E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134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0" width="15.33203125" style="33" customWidth="1"/>
    <col min="11" max="16384" width="9" style="33"/>
  </cols>
  <sheetData>
    <row r="1" spans="1:9" ht="21" customHeight="1">
      <c r="A1" s="316" t="s">
        <v>79</v>
      </c>
      <c r="B1" s="317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7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'Ⅰ.校舎棟　中項目'!A4</f>
        <v>Ⅰ.校舎棟</v>
      </c>
      <c r="B3" s="102"/>
      <c r="C3" s="112"/>
      <c r="D3" s="55"/>
      <c r="E3" s="69"/>
      <c r="F3" s="62"/>
      <c r="G3" s="55"/>
      <c r="H3" s="69"/>
      <c r="I3" s="100"/>
    </row>
    <row r="4" spans="1:9" ht="21" customHeight="1">
      <c r="A4" s="107" t="s">
        <v>1265</v>
      </c>
      <c r="B4" s="103" t="s">
        <v>1212</v>
      </c>
      <c r="C4" s="42"/>
      <c r="D4" s="52"/>
      <c r="E4" s="58"/>
      <c r="F4" s="63"/>
      <c r="G4" s="52"/>
      <c r="H4" s="58"/>
      <c r="I4" s="101"/>
    </row>
    <row r="5" spans="1:9" s="7" customFormat="1" ht="21" customHeight="1">
      <c r="A5" s="90"/>
      <c r="B5" s="102"/>
      <c r="C5" s="112"/>
      <c r="D5" s="153"/>
      <c r="E5" s="125"/>
      <c r="F5" s="127"/>
      <c r="G5" s="119"/>
      <c r="H5" s="129"/>
      <c r="I5" s="106"/>
    </row>
    <row r="6" spans="1:9" s="7" customFormat="1" ht="21" customHeight="1">
      <c r="A6" s="91" t="s">
        <v>1293</v>
      </c>
      <c r="B6" s="103"/>
      <c r="C6" s="42" t="s">
        <v>1939</v>
      </c>
      <c r="D6" s="154">
        <v>1</v>
      </c>
      <c r="E6" s="124"/>
      <c r="F6" s="126"/>
      <c r="G6" s="118"/>
      <c r="H6" s="124"/>
      <c r="I6" s="107"/>
    </row>
    <row r="7" spans="1:9" ht="21" customHeight="1">
      <c r="A7" s="92"/>
      <c r="B7" s="104"/>
      <c r="C7" s="112"/>
      <c r="D7" s="153"/>
      <c r="E7" s="125"/>
      <c r="F7" s="127"/>
      <c r="G7" s="55"/>
      <c r="H7" s="69"/>
      <c r="I7" s="100"/>
    </row>
    <row r="8" spans="1:9" ht="21" customHeight="1">
      <c r="A8" s="93" t="s">
        <v>339</v>
      </c>
      <c r="B8" s="105"/>
      <c r="C8" s="42" t="s">
        <v>1939</v>
      </c>
      <c r="D8" s="154">
        <v>1</v>
      </c>
      <c r="E8" s="124"/>
      <c r="F8" s="126"/>
      <c r="G8" s="52"/>
      <c r="H8" s="58"/>
      <c r="I8" s="101"/>
    </row>
    <row r="9" spans="1:9" s="7" customFormat="1" ht="21" customHeight="1">
      <c r="A9" s="94"/>
      <c r="B9" s="104"/>
      <c r="C9" s="112"/>
      <c r="D9" s="153"/>
      <c r="E9" s="125"/>
      <c r="F9" s="127"/>
      <c r="G9" s="119"/>
      <c r="H9" s="129"/>
      <c r="I9" s="106"/>
    </row>
    <row r="10" spans="1:9" s="7" customFormat="1" ht="21" customHeight="1">
      <c r="A10" s="93"/>
      <c r="B10" s="105"/>
      <c r="C10" s="42"/>
      <c r="D10" s="154"/>
      <c r="E10" s="124"/>
      <c r="F10" s="126"/>
      <c r="G10" s="118"/>
      <c r="H10" s="124"/>
      <c r="I10" s="107"/>
    </row>
    <row r="11" spans="1:9" ht="21" customHeight="1">
      <c r="A11" s="90"/>
      <c r="B11" s="102"/>
      <c r="C11" s="112"/>
      <c r="D11" s="153"/>
      <c r="E11" s="125"/>
      <c r="F11" s="127"/>
      <c r="G11" s="55"/>
      <c r="H11" s="69"/>
      <c r="I11" s="100"/>
    </row>
    <row r="12" spans="1:9" ht="21" customHeight="1">
      <c r="A12" s="91"/>
      <c r="B12" s="103"/>
      <c r="C12" s="42"/>
      <c r="D12" s="154"/>
      <c r="E12" s="124"/>
      <c r="F12" s="126"/>
      <c r="G12" s="52"/>
      <c r="H12" s="58"/>
      <c r="I12" s="101"/>
    </row>
    <row r="13" spans="1:9" ht="21" customHeight="1">
      <c r="A13" s="90"/>
      <c r="B13" s="102"/>
      <c r="C13" s="112"/>
      <c r="D13" s="153"/>
      <c r="E13" s="125"/>
      <c r="F13" s="127"/>
      <c r="G13" s="55"/>
      <c r="H13" s="69"/>
      <c r="I13" s="100"/>
    </row>
    <row r="14" spans="1:9" ht="21" customHeight="1">
      <c r="A14" s="91"/>
      <c r="B14" s="103"/>
      <c r="C14" s="42"/>
      <c r="D14" s="154"/>
      <c r="E14" s="124"/>
      <c r="F14" s="126"/>
      <c r="G14" s="52"/>
      <c r="H14" s="58"/>
      <c r="I14" s="101"/>
    </row>
    <row r="15" spans="1:9" ht="21" customHeight="1">
      <c r="A15" s="92"/>
      <c r="B15" s="104"/>
      <c r="C15" s="112"/>
      <c r="D15" s="153"/>
      <c r="E15" s="125"/>
      <c r="F15" s="127"/>
      <c r="G15" s="55"/>
      <c r="H15" s="69"/>
      <c r="I15" s="100"/>
    </row>
    <row r="16" spans="1:9" ht="21" customHeight="1">
      <c r="A16" s="93"/>
      <c r="B16" s="105"/>
      <c r="C16" s="95"/>
      <c r="D16" s="154"/>
      <c r="E16" s="124"/>
      <c r="F16" s="126"/>
      <c r="G16" s="52"/>
      <c r="H16" s="58"/>
      <c r="I16" s="101"/>
    </row>
    <row r="17" spans="1:9" ht="21" customHeight="1">
      <c r="A17" s="92"/>
      <c r="B17" s="104"/>
      <c r="C17" s="113"/>
      <c r="D17" s="153"/>
      <c r="E17" s="125"/>
      <c r="F17" s="127"/>
      <c r="G17" s="55"/>
      <c r="H17" s="69"/>
      <c r="I17" s="100"/>
    </row>
    <row r="18" spans="1:9" ht="21" customHeight="1">
      <c r="A18" s="93"/>
      <c r="B18" s="105"/>
      <c r="C18" s="95"/>
      <c r="D18" s="154"/>
      <c r="E18" s="124"/>
      <c r="F18" s="126"/>
      <c r="G18" s="52"/>
      <c r="H18" s="58"/>
      <c r="I18" s="101"/>
    </row>
    <row r="19" spans="1:9" ht="21" customHeight="1">
      <c r="A19" s="92"/>
      <c r="B19" s="104"/>
      <c r="C19" s="113"/>
      <c r="D19" s="153"/>
      <c r="E19" s="125"/>
      <c r="F19" s="127"/>
      <c r="G19" s="55"/>
      <c r="H19" s="69"/>
      <c r="I19" s="100"/>
    </row>
    <row r="20" spans="1:9" ht="21" customHeight="1">
      <c r="A20" s="95" t="s">
        <v>2275</v>
      </c>
      <c r="B20" s="105"/>
      <c r="C20" s="95"/>
      <c r="D20" s="154"/>
      <c r="E20" s="124"/>
      <c r="F20" s="126"/>
      <c r="G20" s="52"/>
      <c r="H20" s="58"/>
      <c r="I20" s="101"/>
    </row>
    <row r="21" spans="1:9" s="7" customFormat="1" ht="21" customHeight="1">
      <c r="A21" s="94"/>
      <c r="B21" s="104"/>
      <c r="C21" s="113"/>
      <c r="D21" s="153"/>
      <c r="E21" s="125"/>
      <c r="F21" s="127"/>
      <c r="G21" s="119"/>
      <c r="H21" s="129"/>
      <c r="I21" s="106"/>
    </row>
    <row r="22" spans="1:9" s="7" customFormat="1" ht="21" customHeight="1">
      <c r="A22" s="93"/>
      <c r="B22" s="105"/>
      <c r="C22" s="95"/>
      <c r="D22" s="154"/>
      <c r="E22" s="124"/>
      <c r="F22" s="126"/>
      <c r="G22" s="118"/>
      <c r="H22" s="124"/>
      <c r="I22" s="107"/>
    </row>
    <row r="23" spans="1:9" ht="21" customHeight="1">
      <c r="A23" s="92"/>
      <c r="B23" s="104"/>
      <c r="C23" s="113"/>
      <c r="D23" s="153"/>
      <c r="E23" s="125"/>
      <c r="F23" s="127"/>
      <c r="G23" s="55"/>
      <c r="H23" s="69"/>
      <c r="I23" s="100"/>
    </row>
    <row r="24" spans="1:9" ht="21" customHeight="1">
      <c r="A24" s="93"/>
      <c r="B24" s="105"/>
      <c r="C24" s="95"/>
      <c r="D24" s="154"/>
      <c r="E24" s="124"/>
      <c r="F24" s="126"/>
      <c r="G24" s="52"/>
      <c r="H24" s="58"/>
      <c r="I24" s="101"/>
    </row>
    <row r="25" spans="1:9" s="7" customFormat="1" ht="21" customHeight="1">
      <c r="A25" s="94"/>
      <c r="B25" s="104"/>
      <c r="C25" s="113"/>
      <c r="D25" s="153"/>
      <c r="E25" s="125"/>
      <c r="F25" s="127"/>
      <c r="G25" s="119"/>
      <c r="H25" s="129"/>
      <c r="I25" s="106"/>
    </row>
    <row r="26" spans="1:9" s="7" customFormat="1" ht="21" customHeight="1">
      <c r="A26" s="93"/>
      <c r="B26" s="105"/>
      <c r="C26" s="95"/>
      <c r="D26" s="154"/>
      <c r="E26" s="124"/>
      <c r="F26" s="126"/>
      <c r="G26" s="118"/>
      <c r="H26" s="124"/>
      <c r="I26" s="107"/>
    </row>
    <row r="27" spans="1:9" s="7" customFormat="1" ht="21" customHeight="1">
      <c r="A27" s="94"/>
      <c r="B27" s="104"/>
      <c r="C27" s="113"/>
      <c r="D27" s="153"/>
      <c r="E27" s="125"/>
      <c r="F27" s="127"/>
      <c r="G27" s="119"/>
      <c r="H27" s="129"/>
      <c r="I27" s="106"/>
    </row>
    <row r="28" spans="1:9" s="7" customFormat="1" ht="21" customHeight="1">
      <c r="A28" s="93" t="s">
        <v>2567</v>
      </c>
      <c r="B28" s="105" t="s">
        <v>1986</v>
      </c>
      <c r="C28" s="95" t="s">
        <v>2143</v>
      </c>
      <c r="D28" s="154">
        <v>1</v>
      </c>
      <c r="E28" s="124"/>
      <c r="F28" s="126"/>
      <c r="G28" s="118"/>
      <c r="H28" s="124"/>
      <c r="I28" s="107"/>
    </row>
    <row r="29" spans="1:9" ht="21" customHeight="1">
      <c r="A29" s="92"/>
      <c r="B29" s="104"/>
      <c r="C29" s="113"/>
      <c r="D29" s="153"/>
      <c r="E29" s="125"/>
      <c r="F29" s="127"/>
      <c r="G29" s="55"/>
      <c r="H29" s="69"/>
      <c r="I29" s="100"/>
    </row>
    <row r="30" spans="1:9" ht="21" customHeight="1">
      <c r="A30" s="93" t="s">
        <v>2567</v>
      </c>
      <c r="B30" s="105" t="s">
        <v>1879</v>
      </c>
      <c r="C30" s="95" t="s">
        <v>2143</v>
      </c>
      <c r="D30" s="154">
        <v>1</v>
      </c>
      <c r="E30" s="124"/>
      <c r="F30" s="126"/>
      <c r="G30" s="52"/>
      <c r="H30" s="58"/>
      <c r="I30" s="101"/>
    </row>
    <row r="31" spans="1:9" ht="21" customHeight="1">
      <c r="A31" s="92"/>
      <c r="B31" s="104"/>
      <c r="C31" s="113"/>
      <c r="D31" s="119"/>
      <c r="E31" s="125"/>
      <c r="F31" s="127"/>
      <c r="G31" s="55"/>
      <c r="H31" s="69"/>
      <c r="I31" s="100"/>
    </row>
    <row r="32" spans="1:9" ht="21" customHeight="1">
      <c r="A32" s="95" t="s">
        <v>2106</v>
      </c>
      <c r="B32" s="105"/>
      <c r="C32" s="95"/>
      <c r="D32" s="118"/>
      <c r="E32" s="124"/>
      <c r="F32" s="126"/>
      <c r="G32" s="52"/>
      <c r="H32" s="58"/>
      <c r="I32" s="101"/>
    </row>
    <row r="33" spans="1:10" s="7" customFormat="1" ht="21" customHeight="1">
      <c r="A33" s="94"/>
      <c r="B33" s="104"/>
      <c r="C33" s="113"/>
      <c r="D33" s="119"/>
      <c r="E33" s="125"/>
      <c r="F33" s="127"/>
      <c r="G33" s="119"/>
      <c r="H33" s="129"/>
      <c r="I33" s="106"/>
    </row>
    <row r="34" spans="1:10" s="7" customFormat="1" ht="21" customHeight="1">
      <c r="A34" s="93"/>
      <c r="B34" s="105"/>
      <c r="C34" s="95"/>
      <c r="D34" s="118"/>
      <c r="E34" s="124"/>
      <c r="F34" s="126"/>
      <c r="G34" s="118"/>
      <c r="H34" s="124"/>
      <c r="I34" s="107"/>
    </row>
    <row r="35" spans="1:10" ht="21" customHeight="1">
      <c r="A35" s="92"/>
      <c r="B35" s="104"/>
      <c r="C35" s="113"/>
      <c r="D35" s="119"/>
      <c r="E35" s="125"/>
      <c r="F35" s="127"/>
      <c r="G35" s="55"/>
      <c r="H35" s="69"/>
      <c r="I35" s="100"/>
    </row>
    <row r="36" spans="1:10" ht="21" customHeight="1">
      <c r="A36" s="93"/>
      <c r="B36" s="105"/>
      <c r="C36" s="95"/>
      <c r="D36" s="118"/>
      <c r="E36" s="124"/>
      <c r="F36" s="126"/>
      <c r="G36" s="52"/>
      <c r="H36" s="58"/>
      <c r="I36" s="101"/>
    </row>
    <row r="37" spans="1:10" ht="21" customHeight="1">
      <c r="A37" s="92"/>
      <c r="B37" s="104"/>
      <c r="C37" s="113"/>
      <c r="D37" s="119"/>
      <c r="E37" s="125"/>
      <c r="F37" s="127"/>
      <c r="G37" s="55"/>
      <c r="H37" s="69"/>
      <c r="I37" s="100"/>
    </row>
    <row r="38" spans="1:10" ht="21" customHeight="1">
      <c r="A38" s="93"/>
      <c r="B38" s="105"/>
      <c r="C38" s="95"/>
      <c r="D38" s="118"/>
      <c r="E38" s="124"/>
      <c r="F38" s="126"/>
      <c r="G38" s="52"/>
      <c r="H38" s="58"/>
      <c r="I38" s="101"/>
    </row>
    <row r="39" spans="1:10" s="7" customFormat="1" ht="21" customHeight="1">
      <c r="A39" s="94"/>
      <c r="B39" s="104"/>
      <c r="C39" s="113"/>
      <c r="D39" s="119"/>
      <c r="E39" s="125"/>
      <c r="F39" s="127"/>
      <c r="G39" s="119"/>
      <c r="H39" s="129"/>
      <c r="I39" s="106"/>
    </row>
    <row r="40" spans="1:10" s="7" customFormat="1" ht="21" customHeight="1">
      <c r="A40" s="93"/>
      <c r="B40" s="105"/>
      <c r="C40" s="95"/>
      <c r="D40" s="118"/>
      <c r="E40" s="124"/>
      <c r="F40" s="126"/>
      <c r="G40" s="118"/>
      <c r="H40" s="124"/>
      <c r="I40" s="107"/>
    </row>
    <row r="41" spans="1:10" ht="21" customHeight="1">
      <c r="A41" s="92"/>
      <c r="B41" s="104"/>
      <c r="C41" s="113"/>
      <c r="D41" s="119"/>
      <c r="E41" s="125"/>
      <c r="F41" s="127"/>
      <c r="G41" s="55"/>
      <c r="H41" s="69"/>
      <c r="I41" s="100"/>
    </row>
    <row r="42" spans="1:10" ht="21" customHeight="1">
      <c r="A42" s="93"/>
      <c r="B42" s="105"/>
      <c r="C42" s="95"/>
      <c r="D42" s="118"/>
      <c r="E42" s="124"/>
      <c r="F42" s="126"/>
      <c r="G42" s="52"/>
      <c r="H42" s="58"/>
      <c r="I42" s="101"/>
    </row>
    <row r="43" spans="1:10" ht="21" customHeight="1">
      <c r="A43" s="90"/>
      <c r="B43" s="106"/>
      <c r="C43" s="114"/>
      <c r="D43" s="120"/>
      <c r="E43" s="125"/>
      <c r="F43" s="127"/>
      <c r="G43" s="128"/>
      <c r="H43" s="129"/>
      <c r="I43" s="106"/>
    </row>
    <row r="44" spans="1:10" ht="21" customHeight="1">
      <c r="A44" s="91" t="s">
        <v>1293</v>
      </c>
      <c r="B44" s="107"/>
      <c r="C44" s="95"/>
      <c r="D44" s="118"/>
      <c r="E44" s="124"/>
      <c r="F44" s="126"/>
      <c r="G44" s="118"/>
      <c r="H44" s="124"/>
      <c r="I44" s="107"/>
      <c r="J44" s="133"/>
    </row>
    <row r="45" spans="1:10" s="7" customFormat="1" ht="21" customHeight="1">
      <c r="A45" s="94"/>
      <c r="B45" s="104"/>
      <c r="C45" s="113"/>
      <c r="D45" s="119"/>
      <c r="E45" s="125"/>
      <c r="F45" s="127"/>
      <c r="G45" s="119"/>
      <c r="H45" s="129"/>
      <c r="I45" s="106"/>
    </row>
    <row r="46" spans="1:10" s="7" customFormat="1" ht="21" customHeight="1">
      <c r="A46" s="93"/>
      <c r="B46" s="105"/>
      <c r="C46" s="95"/>
      <c r="D46" s="154"/>
      <c r="E46" s="124"/>
      <c r="F46" s="126"/>
      <c r="G46" s="118"/>
      <c r="H46" s="124"/>
      <c r="I46" s="107"/>
    </row>
    <row r="47" spans="1:10" s="7" customFormat="1" ht="21" customHeight="1">
      <c r="A47" s="90"/>
      <c r="B47" s="102"/>
      <c r="C47" s="112"/>
      <c r="D47" s="153"/>
      <c r="E47" s="125"/>
      <c r="F47" s="127"/>
      <c r="G47" s="119"/>
      <c r="H47" s="129"/>
      <c r="I47" s="106"/>
    </row>
    <row r="48" spans="1:10" s="7" customFormat="1" ht="21" customHeight="1">
      <c r="A48" s="91" t="s">
        <v>2474</v>
      </c>
      <c r="B48" s="103"/>
      <c r="C48" s="42" t="s">
        <v>1939</v>
      </c>
      <c r="D48" s="154">
        <v>1</v>
      </c>
      <c r="E48" s="124"/>
      <c r="F48" s="126"/>
      <c r="G48" s="118"/>
      <c r="H48" s="124"/>
      <c r="I48" s="107"/>
    </row>
    <row r="49" spans="1:9" ht="21" customHeight="1">
      <c r="A49" s="92"/>
      <c r="B49" s="104"/>
      <c r="C49" s="112"/>
      <c r="D49" s="153"/>
      <c r="E49" s="125"/>
      <c r="F49" s="127"/>
      <c r="G49" s="55"/>
      <c r="H49" s="69"/>
      <c r="I49" s="100"/>
    </row>
    <row r="50" spans="1:9" ht="21" customHeight="1">
      <c r="A50" s="93" t="s">
        <v>2467</v>
      </c>
      <c r="B50" s="105"/>
      <c r="C50" s="42" t="s">
        <v>1939</v>
      </c>
      <c r="D50" s="154">
        <v>1</v>
      </c>
      <c r="E50" s="124"/>
      <c r="F50" s="126"/>
      <c r="G50" s="52"/>
      <c r="H50" s="58"/>
      <c r="I50" s="101"/>
    </row>
    <row r="51" spans="1:9" s="7" customFormat="1" ht="21" customHeight="1">
      <c r="A51" s="94"/>
      <c r="B51" s="104"/>
      <c r="C51" s="112"/>
      <c r="D51" s="153"/>
      <c r="E51" s="125"/>
      <c r="F51" s="127"/>
      <c r="G51" s="119"/>
      <c r="H51" s="129"/>
      <c r="I51" s="106"/>
    </row>
    <row r="52" spans="1:9" s="7" customFormat="1" ht="21" customHeight="1">
      <c r="A52" s="93" t="s">
        <v>2465</v>
      </c>
      <c r="B52" s="105"/>
      <c r="C52" s="42" t="s">
        <v>1939</v>
      </c>
      <c r="D52" s="154">
        <v>1</v>
      </c>
      <c r="E52" s="124"/>
      <c r="F52" s="126"/>
      <c r="G52" s="118"/>
      <c r="H52" s="124"/>
      <c r="I52" s="107"/>
    </row>
    <row r="53" spans="1:9" ht="21" customHeight="1">
      <c r="A53" s="90"/>
      <c r="B53" s="102"/>
      <c r="C53" s="112"/>
      <c r="D53" s="153"/>
      <c r="E53" s="125"/>
      <c r="F53" s="127"/>
      <c r="G53" s="55"/>
      <c r="H53" s="69"/>
      <c r="I53" s="100"/>
    </row>
    <row r="54" spans="1:9" ht="21" customHeight="1">
      <c r="A54" s="93" t="s">
        <v>492</v>
      </c>
      <c r="B54" s="103"/>
      <c r="C54" s="42" t="s">
        <v>1939</v>
      </c>
      <c r="D54" s="154">
        <v>1</v>
      </c>
      <c r="E54" s="124"/>
      <c r="F54" s="126"/>
      <c r="G54" s="52"/>
      <c r="H54" s="58"/>
      <c r="I54" s="101"/>
    </row>
    <row r="55" spans="1:9" ht="21" customHeight="1">
      <c r="A55" s="90"/>
      <c r="B55" s="102"/>
      <c r="C55" s="112"/>
      <c r="D55" s="153"/>
      <c r="E55" s="125"/>
      <c r="F55" s="127"/>
      <c r="G55" s="55"/>
      <c r="H55" s="69"/>
      <c r="I55" s="100"/>
    </row>
    <row r="56" spans="1:9" ht="21" customHeight="1">
      <c r="A56" s="93" t="s">
        <v>2461</v>
      </c>
      <c r="B56" s="103"/>
      <c r="C56" s="42" t="s">
        <v>1939</v>
      </c>
      <c r="D56" s="154">
        <v>1</v>
      </c>
      <c r="E56" s="124"/>
      <c r="F56" s="126"/>
      <c r="G56" s="52"/>
      <c r="H56" s="58"/>
      <c r="I56" s="101"/>
    </row>
    <row r="57" spans="1:9" ht="21" customHeight="1">
      <c r="A57" s="92"/>
      <c r="B57" s="104"/>
      <c r="C57" s="112"/>
      <c r="D57" s="153"/>
      <c r="E57" s="125"/>
      <c r="F57" s="127"/>
      <c r="G57" s="55"/>
      <c r="H57" s="69"/>
      <c r="I57" s="100"/>
    </row>
    <row r="58" spans="1:9" ht="21" customHeight="1">
      <c r="A58" s="93" t="s">
        <v>2455</v>
      </c>
      <c r="B58" s="105"/>
      <c r="C58" s="95" t="s">
        <v>1939</v>
      </c>
      <c r="D58" s="154">
        <v>1</v>
      </c>
      <c r="E58" s="124"/>
      <c r="F58" s="126"/>
      <c r="G58" s="52"/>
      <c r="H58" s="58"/>
      <c r="I58" s="101"/>
    </row>
    <row r="59" spans="1:9" ht="21" customHeight="1">
      <c r="A59" s="92"/>
      <c r="B59" s="104"/>
      <c r="C59" s="113"/>
      <c r="D59" s="153"/>
      <c r="E59" s="125"/>
      <c r="F59" s="127"/>
      <c r="G59" s="55"/>
      <c r="H59" s="69"/>
      <c r="I59" s="100"/>
    </row>
    <row r="60" spans="1:9" ht="21" customHeight="1">
      <c r="A60" s="93" t="s">
        <v>2449</v>
      </c>
      <c r="B60" s="105"/>
      <c r="C60" s="95" t="s">
        <v>1939</v>
      </c>
      <c r="D60" s="154">
        <v>1</v>
      </c>
      <c r="E60" s="124"/>
      <c r="F60" s="126"/>
      <c r="G60" s="52"/>
      <c r="H60" s="58"/>
      <c r="I60" s="101"/>
    </row>
    <row r="61" spans="1:9" s="7" customFormat="1" ht="21" customHeight="1">
      <c r="A61" s="94"/>
      <c r="B61" s="104"/>
      <c r="C61" s="113"/>
      <c r="D61" s="153"/>
      <c r="E61" s="125"/>
      <c r="F61" s="127"/>
      <c r="G61" s="119"/>
      <c r="H61" s="129"/>
      <c r="I61" s="106"/>
    </row>
    <row r="62" spans="1:9" s="7" customFormat="1" ht="21" customHeight="1">
      <c r="A62" s="93"/>
      <c r="B62" s="105"/>
      <c r="C62" s="95"/>
      <c r="D62" s="154"/>
      <c r="E62" s="124"/>
      <c r="F62" s="126"/>
      <c r="G62" s="118"/>
      <c r="H62" s="124"/>
      <c r="I62" s="107"/>
    </row>
    <row r="63" spans="1:9" s="7" customFormat="1" ht="21" customHeight="1">
      <c r="A63" s="94"/>
      <c r="B63" s="104"/>
      <c r="C63" s="113"/>
      <c r="D63" s="153"/>
      <c r="E63" s="125"/>
      <c r="F63" s="127"/>
      <c r="G63" s="119"/>
      <c r="H63" s="129"/>
      <c r="I63" s="106"/>
    </row>
    <row r="64" spans="1:9" s="7" customFormat="1" ht="21" customHeight="1">
      <c r="A64" s="93"/>
      <c r="B64" s="105"/>
      <c r="C64" s="95"/>
      <c r="D64" s="154"/>
      <c r="E64" s="124"/>
      <c r="F64" s="126"/>
      <c r="G64" s="118"/>
      <c r="H64" s="124"/>
      <c r="I64" s="107"/>
    </row>
    <row r="65" spans="1:9" ht="21" customHeight="1">
      <c r="A65" s="92"/>
      <c r="B65" s="104"/>
      <c r="C65" s="113"/>
      <c r="D65" s="153"/>
      <c r="E65" s="125"/>
      <c r="F65" s="127"/>
      <c r="G65" s="55"/>
      <c r="H65" s="69"/>
      <c r="I65" s="100"/>
    </row>
    <row r="66" spans="1:9" ht="21" customHeight="1">
      <c r="A66" s="93"/>
      <c r="B66" s="105"/>
      <c r="C66" s="95"/>
      <c r="D66" s="154"/>
      <c r="E66" s="124"/>
      <c r="F66" s="126"/>
      <c r="G66" s="52"/>
      <c r="H66" s="58"/>
      <c r="I66" s="101"/>
    </row>
    <row r="67" spans="1:9" ht="21" customHeight="1">
      <c r="A67" s="92"/>
      <c r="B67" s="104"/>
      <c r="C67" s="113"/>
      <c r="D67" s="153"/>
      <c r="E67" s="125"/>
      <c r="F67" s="127"/>
      <c r="G67" s="55"/>
      <c r="H67" s="69"/>
      <c r="I67" s="100"/>
    </row>
    <row r="68" spans="1:9" ht="21" customHeight="1">
      <c r="A68" s="93"/>
      <c r="B68" s="105"/>
      <c r="C68" s="95"/>
      <c r="D68" s="154"/>
      <c r="E68" s="124"/>
      <c r="F68" s="126"/>
      <c r="G68" s="52"/>
      <c r="H68" s="58"/>
      <c r="I68" s="101"/>
    </row>
    <row r="69" spans="1:9" ht="21" customHeight="1">
      <c r="A69" s="92"/>
      <c r="B69" s="104"/>
      <c r="C69" s="113"/>
      <c r="D69" s="153"/>
      <c r="E69" s="125"/>
      <c r="F69" s="127"/>
      <c r="G69" s="55"/>
      <c r="H69" s="69"/>
      <c r="I69" s="100"/>
    </row>
    <row r="70" spans="1:9" ht="21" customHeight="1">
      <c r="A70" s="95" t="s">
        <v>2274</v>
      </c>
      <c r="B70" s="105"/>
      <c r="C70" s="95"/>
      <c r="D70" s="154"/>
      <c r="E70" s="124"/>
      <c r="F70" s="126"/>
      <c r="G70" s="52"/>
      <c r="H70" s="58"/>
      <c r="I70" s="101"/>
    </row>
    <row r="71" spans="1:9" ht="21" customHeight="1">
      <c r="A71" s="92"/>
      <c r="B71" s="104"/>
      <c r="C71" s="113"/>
      <c r="D71" s="153"/>
      <c r="E71" s="125"/>
      <c r="F71" s="127"/>
      <c r="G71" s="55"/>
      <c r="H71" s="69"/>
      <c r="I71" s="100"/>
    </row>
    <row r="72" spans="1:9" ht="21" customHeight="1">
      <c r="A72" s="93"/>
      <c r="B72" s="105"/>
      <c r="C72" s="95"/>
      <c r="D72" s="154"/>
      <c r="E72" s="124"/>
      <c r="F72" s="126"/>
      <c r="G72" s="52"/>
      <c r="H72" s="58"/>
      <c r="I72" s="101"/>
    </row>
    <row r="73" spans="1:9" ht="21" customHeight="1">
      <c r="A73" s="92"/>
      <c r="B73" s="104"/>
      <c r="C73" s="113"/>
      <c r="D73" s="153"/>
      <c r="E73" s="125"/>
      <c r="F73" s="127"/>
      <c r="G73" s="55"/>
      <c r="H73" s="69"/>
      <c r="I73" s="100"/>
    </row>
    <row r="74" spans="1:9" ht="21" customHeight="1">
      <c r="A74" s="93"/>
      <c r="B74" s="105"/>
      <c r="C74" s="95"/>
      <c r="D74" s="154"/>
      <c r="E74" s="124"/>
      <c r="F74" s="126"/>
      <c r="G74" s="52"/>
      <c r="H74" s="58"/>
      <c r="I74" s="101"/>
    </row>
    <row r="75" spans="1:9" ht="21" customHeight="1">
      <c r="A75" s="92"/>
      <c r="B75" s="104"/>
      <c r="C75" s="113"/>
      <c r="D75" s="153"/>
      <c r="E75" s="125"/>
      <c r="F75" s="127"/>
      <c r="G75" s="55"/>
      <c r="H75" s="69"/>
      <c r="I75" s="100"/>
    </row>
    <row r="76" spans="1:9" ht="21" customHeight="1">
      <c r="A76" s="93" t="s">
        <v>2567</v>
      </c>
      <c r="B76" s="105" t="s">
        <v>1986</v>
      </c>
      <c r="C76" s="95" t="s">
        <v>2143</v>
      </c>
      <c r="D76" s="154">
        <v>1</v>
      </c>
      <c r="E76" s="124"/>
      <c r="F76" s="126"/>
      <c r="G76" s="52"/>
      <c r="H76" s="58"/>
      <c r="I76" s="101"/>
    </row>
    <row r="77" spans="1:9" ht="21" customHeight="1">
      <c r="A77" s="92"/>
      <c r="B77" s="104"/>
      <c r="C77" s="113"/>
      <c r="D77" s="119"/>
      <c r="E77" s="125"/>
      <c r="F77" s="127"/>
      <c r="G77" s="55"/>
      <c r="H77" s="69"/>
      <c r="I77" s="100"/>
    </row>
    <row r="78" spans="1:9" ht="21" customHeight="1">
      <c r="A78" s="93"/>
      <c r="B78" s="105"/>
      <c r="C78" s="95"/>
      <c r="D78" s="118"/>
      <c r="E78" s="124"/>
      <c r="F78" s="126"/>
      <c r="G78" s="52"/>
      <c r="H78" s="58"/>
      <c r="I78" s="101"/>
    </row>
    <row r="79" spans="1:9" ht="21" customHeight="1">
      <c r="A79" s="92"/>
      <c r="B79" s="104"/>
      <c r="C79" s="113"/>
      <c r="D79" s="119"/>
      <c r="E79" s="125"/>
      <c r="F79" s="127"/>
      <c r="G79" s="55"/>
      <c r="H79" s="69"/>
      <c r="I79" s="100"/>
    </row>
    <row r="80" spans="1:9" ht="21" customHeight="1">
      <c r="A80" s="93"/>
      <c r="B80" s="105"/>
      <c r="C80" s="95"/>
      <c r="D80" s="118"/>
      <c r="E80" s="124"/>
      <c r="F80" s="126"/>
      <c r="G80" s="52"/>
      <c r="H80" s="58"/>
      <c r="I80" s="101"/>
    </row>
    <row r="81" spans="1:9" ht="21" customHeight="1">
      <c r="A81" s="92"/>
      <c r="B81" s="104"/>
      <c r="C81" s="113"/>
      <c r="D81" s="119"/>
      <c r="E81" s="125"/>
      <c r="F81" s="127"/>
      <c r="G81" s="55"/>
      <c r="H81" s="69"/>
      <c r="I81" s="100"/>
    </row>
    <row r="82" spans="1:9" ht="21" customHeight="1">
      <c r="A82" s="93"/>
      <c r="B82" s="105"/>
      <c r="C82" s="95"/>
      <c r="D82" s="118"/>
      <c r="E82" s="124"/>
      <c r="F82" s="126"/>
      <c r="G82" s="52"/>
      <c r="H82" s="58"/>
      <c r="I82" s="101"/>
    </row>
    <row r="83" spans="1:9" s="7" customFormat="1" ht="21" customHeight="1">
      <c r="A83" s="92"/>
      <c r="B83" s="104"/>
      <c r="C83" s="113"/>
      <c r="D83" s="119"/>
      <c r="E83" s="125"/>
      <c r="F83" s="127"/>
      <c r="G83" s="119"/>
      <c r="H83" s="129"/>
      <c r="I83" s="106"/>
    </row>
    <row r="84" spans="1:9" s="7" customFormat="1" ht="21" customHeight="1">
      <c r="A84" s="91" t="s">
        <v>2474</v>
      </c>
      <c r="B84" s="105"/>
      <c r="C84" s="95"/>
      <c r="D84" s="118"/>
      <c r="E84" s="124"/>
      <c r="F84" s="126"/>
      <c r="G84" s="118"/>
      <c r="H84" s="124"/>
      <c r="I84" s="107"/>
    </row>
    <row r="85" spans="1:9" s="7" customFormat="1" ht="21" customHeight="1">
      <c r="A85" s="94"/>
      <c r="B85" s="104"/>
      <c r="C85" s="113"/>
      <c r="D85" s="119"/>
      <c r="E85" s="125"/>
      <c r="F85" s="127"/>
      <c r="G85" s="119"/>
      <c r="H85" s="129"/>
      <c r="I85" s="106"/>
    </row>
    <row r="86" spans="1:9" s="7" customFormat="1" ht="21" customHeight="1">
      <c r="A86" s="93" t="s">
        <v>1732</v>
      </c>
      <c r="B86" s="105" t="s">
        <v>2432</v>
      </c>
      <c r="C86" s="95" t="s">
        <v>2070</v>
      </c>
      <c r="D86" s="118">
        <v>5.6</v>
      </c>
      <c r="E86" s="124"/>
      <c r="F86" s="126"/>
      <c r="G86" s="118"/>
      <c r="H86" s="124"/>
      <c r="I86" s="107"/>
    </row>
    <row r="87" spans="1:9" s="7" customFormat="1" ht="21" customHeight="1">
      <c r="A87" s="94"/>
      <c r="B87" s="104"/>
      <c r="C87" s="113"/>
      <c r="D87" s="119"/>
      <c r="E87" s="125"/>
      <c r="F87" s="127"/>
      <c r="G87" s="119"/>
      <c r="H87" s="129"/>
      <c r="I87" s="106"/>
    </row>
    <row r="88" spans="1:9" s="7" customFormat="1" ht="21" customHeight="1">
      <c r="A88" s="93" t="s">
        <v>387</v>
      </c>
      <c r="B88" s="105" t="s">
        <v>2432</v>
      </c>
      <c r="C88" s="95" t="s">
        <v>2070</v>
      </c>
      <c r="D88" s="118">
        <v>7.2</v>
      </c>
      <c r="E88" s="124"/>
      <c r="F88" s="126"/>
      <c r="G88" s="118"/>
      <c r="H88" s="124"/>
      <c r="I88" s="107"/>
    </row>
    <row r="89" spans="1:9" s="7" customFormat="1" ht="21" customHeight="1">
      <c r="A89" s="94"/>
      <c r="B89" s="104"/>
      <c r="C89" s="113"/>
      <c r="D89" s="119"/>
      <c r="E89" s="125"/>
      <c r="F89" s="127"/>
      <c r="G89" s="119"/>
      <c r="H89" s="129"/>
      <c r="I89" s="106"/>
    </row>
    <row r="90" spans="1:9" s="7" customFormat="1" ht="21" customHeight="1">
      <c r="A90" s="93" t="s">
        <v>2264</v>
      </c>
      <c r="B90" s="105" t="s">
        <v>2432</v>
      </c>
      <c r="C90" s="95" t="s">
        <v>2070</v>
      </c>
      <c r="D90" s="118">
        <v>0.2</v>
      </c>
      <c r="E90" s="124"/>
      <c r="F90" s="126"/>
      <c r="G90" s="118"/>
      <c r="H90" s="124"/>
      <c r="I90" s="107"/>
    </row>
    <row r="91" spans="1:9" s="7" customFormat="1" ht="21" customHeight="1">
      <c r="A91" s="94"/>
      <c r="B91" s="104"/>
      <c r="C91" s="113"/>
      <c r="D91" s="119"/>
      <c r="E91" s="125"/>
      <c r="F91" s="127"/>
      <c r="G91" s="119"/>
      <c r="H91" s="129"/>
      <c r="I91" s="106"/>
    </row>
    <row r="92" spans="1:9" s="7" customFormat="1" ht="21" customHeight="1">
      <c r="A92" s="93" t="s">
        <v>2473</v>
      </c>
      <c r="B92" s="105" t="s">
        <v>754</v>
      </c>
      <c r="C92" s="95" t="s">
        <v>2070</v>
      </c>
      <c r="D92" s="118">
        <v>5.0999999999999996</v>
      </c>
      <c r="E92" s="124"/>
      <c r="F92" s="126"/>
      <c r="G92" s="118"/>
      <c r="H92" s="124"/>
      <c r="I92" s="107"/>
    </row>
    <row r="93" spans="1:9" s="7" customFormat="1" ht="21" customHeight="1">
      <c r="A93" s="94"/>
      <c r="B93" s="104"/>
      <c r="C93" s="113"/>
      <c r="D93" s="119"/>
      <c r="E93" s="125"/>
      <c r="F93" s="127"/>
      <c r="G93" s="119"/>
      <c r="H93" s="129"/>
      <c r="I93" s="106"/>
    </row>
    <row r="94" spans="1:9" s="7" customFormat="1" ht="21" customHeight="1">
      <c r="A94" s="93" t="s">
        <v>1494</v>
      </c>
      <c r="B94" s="105" t="s">
        <v>754</v>
      </c>
      <c r="C94" s="95" t="s">
        <v>2070</v>
      </c>
      <c r="D94" s="118">
        <v>0.6</v>
      </c>
      <c r="E94" s="124"/>
      <c r="F94" s="126"/>
      <c r="G94" s="118"/>
      <c r="H94" s="124"/>
      <c r="I94" s="107"/>
    </row>
    <row r="95" spans="1:9" s="7" customFormat="1" ht="21" customHeight="1">
      <c r="A95" s="94"/>
      <c r="B95" s="104"/>
      <c r="C95" s="113"/>
      <c r="D95" s="119"/>
      <c r="E95" s="125"/>
      <c r="F95" s="127"/>
      <c r="G95" s="119"/>
      <c r="H95" s="129"/>
      <c r="I95" s="106"/>
    </row>
    <row r="96" spans="1:9" s="7" customFormat="1" ht="21" customHeight="1">
      <c r="A96" s="93" t="s">
        <v>2264</v>
      </c>
      <c r="B96" s="105" t="s">
        <v>754</v>
      </c>
      <c r="C96" s="95" t="s">
        <v>2070</v>
      </c>
      <c r="D96" s="118">
        <v>2.2999999999999998</v>
      </c>
      <c r="E96" s="124"/>
      <c r="F96" s="126"/>
      <c r="G96" s="118"/>
      <c r="H96" s="124"/>
      <c r="I96" s="107"/>
    </row>
    <row r="97" spans="1:9" s="7" customFormat="1" ht="21" customHeight="1">
      <c r="A97" s="94"/>
      <c r="B97" s="104"/>
      <c r="C97" s="113"/>
      <c r="D97" s="119"/>
      <c r="E97" s="125"/>
      <c r="F97" s="127"/>
      <c r="G97" s="119"/>
      <c r="H97" s="129"/>
      <c r="I97" s="106"/>
    </row>
    <row r="98" spans="1:9" s="7" customFormat="1" ht="21" customHeight="1">
      <c r="A98" s="93" t="s">
        <v>2371</v>
      </c>
      <c r="B98" s="105" t="s">
        <v>754</v>
      </c>
      <c r="C98" s="95" t="s">
        <v>2070</v>
      </c>
      <c r="D98" s="118">
        <v>0.2</v>
      </c>
      <c r="E98" s="124"/>
      <c r="F98" s="126"/>
      <c r="G98" s="118"/>
      <c r="H98" s="124"/>
      <c r="I98" s="107"/>
    </row>
    <row r="99" spans="1:9" s="7" customFormat="1" ht="21" customHeight="1">
      <c r="A99" s="94"/>
      <c r="B99" s="104"/>
      <c r="C99" s="113"/>
      <c r="D99" s="119"/>
      <c r="E99" s="125"/>
      <c r="F99" s="127"/>
      <c r="G99" s="119"/>
      <c r="H99" s="129"/>
      <c r="I99" s="106"/>
    </row>
    <row r="100" spans="1:9" s="7" customFormat="1" ht="21" customHeight="1">
      <c r="A100" s="93" t="s">
        <v>2181</v>
      </c>
      <c r="B100" s="105" t="s">
        <v>754</v>
      </c>
      <c r="C100" s="95" t="s">
        <v>2070</v>
      </c>
      <c r="D100" s="118">
        <v>0.4</v>
      </c>
      <c r="E100" s="124"/>
      <c r="F100" s="126"/>
      <c r="G100" s="118"/>
      <c r="H100" s="124"/>
      <c r="I100" s="107"/>
    </row>
    <row r="101" spans="1:9" ht="21" customHeight="1">
      <c r="A101" s="92"/>
      <c r="B101" s="104"/>
      <c r="C101" s="113"/>
      <c r="D101" s="119"/>
      <c r="E101" s="125"/>
      <c r="F101" s="127"/>
      <c r="G101" s="119"/>
      <c r="H101" s="129"/>
      <c r="I101" s="106"/>
    </row>
    <row r="102" spans="1:9" ht="21" customHeight="1">
      <c r="A102" s="93" t="s">
        <v>2472</v>
      </c>
      <c r="B102" s="105" t="s">
        <v>2435</v>
      </c>
      <c r="C102" s="95" t="s">
        <v>2070</v>
      </c>
      <c r="D102" s="118">
        <v>3.6</v>
      </c>
      <c r="E102" s="124"/>
      <c r="F102" s="126"/>
      <c r="G102" s="118"/>
      <c r="H102" s="124"/>
      <c r="I102" s="107"/>
    </row>
    <row r="103" spans="1:9" ht="21" customHeight="1">
      <c r="A103" s="92"/>
      <c r="B103" s="104"/>
      <c r="C103" s="113"/>
      <c r="D103" s="119"/>
      <c r="E103" s="125"/>
      <c r="F103" s="127"/>
      <c r="G103" s="119"/>
      <c r="H103" s="129"/>
      <c r="I103" s="106"/>
    </row>
    <row r="104" spans="1:9" ht="21" customHeight="1">
      <c r="A104" s="93" t="s">
        <v>940</v>
      </c>
      <c r="B104" s="105" t="s">
        <v>1704</v>
      </c>
      <c r="C104" s="95" t="s">
        <v>2070</v>
      </c>
      <c r="D104" s="118">
        <v>1.8</v>
      </c>
      <c r="E104" s="124"/>
      <c r="F104" s="126"/>
      <c r="G104" s="118"/>
      <c r="H104" s="124"/>
      <c r="I104" s="107"/>
    </row>
    <row r="105" spans="1:9" s="7" customFormat="1" ht="21" customHeight="1">
      <c r="A105" s="96"/>
      <c r="B105" s="150"/>
      <c r="C105" s="113"/>
      <c r="D105" s="119"/>
      <c r="E105" s="125"/>
      <c r="F105" s="127"/>
      <c r="G105" s="119"/>
      <c r="H105" s="129"/>
      <c r="I105" s="106"/>
    </row>
    <row r="106" spans="1:9" s="7" customFormat="1" ht="21" customHeight="1">
      <c r="A106" s="97" t="s">
        <v>810</v>
      </c>
      <c r="B106" s="74" t="s">
        <v>754</v>
      </c>
      <c r="C106" s="95" t="s">
        <v>2070</v>
      </c>
      <c r="D106" s="118">
        <v>0.6</v>
      </c>
      <c r="E106" s="124"/>
      <c r="F106" s="126"/>
      <c r="G106" s="118"/>
      <c r="H106" s="124"/>
      <c r="I106" s="107"/>
    </row>
    <row r="107" spans="1:9" s="7" customFormat="1" ht="21" customHeight="1">
      <c r="A107" s="96"/>
      <c r="B107" s="150"/>
      <c r="C107" s="113"/>
      <c r="D107" s="119"/>
      <c r="E107" s="125"/>
      <c r="F107" s="127"/>
      <c r="G107" s="119"/>
      <c r="H107" s="129"/>
      <c r="I107" s="106"/>
    </row>
    <row r="108" spans="1:9" s="7" customFormat="1" ht="21" customHeight="1">
      <c r="A108" s="97" t="s">
        <v>2187</v>
      </c>
      <c r="B108" s="74" t="s">
        <v>754</v>
      </c>
      <c r="C108" s="95" t="s">
        <v>2070</v>
      </c>
      <c r="D108" s="118">
        <v>0.7</v>
      </c>
      <c r="E108" s="124"/>
      <c r="F108" s="126"/>
      <c r="G108" s="118"/>
      <c r="H108" s="124"/>
      <c r="I108" s="107"/>
    </row>
    <row r="109" spans="1:9" ht="21" customHeight="1">
      <c r="A109" s="92"/>
      <c r="B109" s="150"/>
      <c r="C109" s="113"/>
      <c r="D109" s="119"/>
      <c r="E109" s="125"/>
      <c r="F109" s="127"/>
      <c r="G109" s="119"/>
      <c r="H109" s="129"/>
      <c r="I109" s="106"/>
    </row>
    <row r="110" spans="1:9" ht="21" customHeight="1">
      <c r="A110" s="93" t="s">
        <v>2471</v>
      </c>
      <c r="B110" s="74" t="s">
        <v>2428</v>
      </c>
      <c r="C110" s="95" t="s">
        <v>2070</v>
      </c>
      <c r="D110" s="118">
        <v>1.1000000000000001</v>
      </c>
      <c r="E110" s="124"/>
      <c r="F110" s="126"/>
      <c r="G110" s="118"/>
      <c r="H110" s="124"/>
      <c r="I110" s="107"/>
    </row>
    <row r="111" spans="1:9" s="7" customFormat="1" ht="21" customHeight="1">
      <c r="A111" s="94"/>
      <c r="B111" s="104"/>
      <c r="C111" s="113"/>
      <c r="D111" s="119"/>
      <c r="E111" s="125"/>
      <c r="F111" s="127"/>
      <c r="G111" s="119"/>
      <c r="H111" s="129"/>
      <c r="I111" s="106"/>
    </row>
    <row r="112" spans="1:9" s="7" customFormat="1" ht="21" customHeight="1">
      <c r="A112" s="93" t="s">
        <v>2273</v>
      </c>
      <c r="B112" s="105" t="s">
        <v>2432</v>
      </c>
      <c r="C112" s="95" t="s">
        <v>2070</v>
      </c>
      <c r="D112" s="118">
        <v>0.2</v>
      </c>
      <c r="E112" s="124"/>
      <c r="F112" s="126"/>
      <c r="G112" s="118"/>
      <c r="H112" s="124"/>
      <c r="I112" s="107"/>
    </row>
    <row r="113" spans="1:9" ht="21" customHeight="1">
      <c r="A113" s="92"/>
      <c r="B113" s="104"/>
      <c r="C113" s="113"/>
      <c r="D113" s="119"/>
      <c r="E113" s="125"/>
      <c r="F113" s="127"/>
      <c r="G113" s="119"/>
      <c r="H113" s="129"/>
      <c r="I113" s="106"/>
    </row>
    <row r="114" spans="1:9" ht="21" customHeight="1">
      <c r="A114" s="93" t="s">
        <v>2434</v>
      </c>
      <c r="B114" s="105" t="s">
        <v>2432</v>
      </c>
      <c r="C114" s="95" t="s">
        <v>2070</v>
      </c>
      <c r="D114" s="118">
        <v>0.4</v>
      </c>
      <c r="E114" s="124"/>
      <c r="F114" s="126"/>
      <c r="G114" s="118"/>
      <c r="H114" s="124"/>
      <c r="I114" s="107"/>
    </row>
    <row r="115" spans="1:9" ht="21" customHeight="1">
      <c r="A115" s="92"/>
      <c r="B115" s="104"/>
      <c r="C115" s="113"/>
      <c r="D115" s="119"/>
      <c r="E115" s="125"/>
      <c r="F115" s="127"/>
      <c r="G115" s="119"/>
      <c r="H115" s="129"/>
      <c r="I115" s="106"/>
    </row>
    <row r="116" spans="1:9" ht="21" customHeight="1">
      <c r="A116" s="93" t="s">
        <v>2433</v>
      </c>
      <c r="B116" s="105" t="s">
        <v>2432</v>
      </c>
      <c r="C116" s="95" t="s">
        <v>2070</v>
      </c>
      <c r="D116" s="118">
        <v>2.2000000000000002</v>
      </c>
      <c r="E116" s="124"/>
      <c r="F116" s="126"/>
      <c r="G116" s="118"/>
      <c r="H116" s="124"/>
      <c r="I116" s="107"/>
    </row>
    <row r="117" spans="1:9" ht="21" customHeight="1">
      <c r="A117" s="92"/>
      <c r="B117" s="104"/>
      <c r="C117" s="113"/>
      <c r="D117" s="119"/>
      <c r="E117" s="125"/>
      <c r="F117" s="127"/>
      <c r="G117" s="119"/>
      <c r="H117" s="129"/>
      <c r="I117" s="106"/>
    </row>
    <row r="118" spans="1:9" ht="21" customHeight="1">
      <c r="A118" s="93" t="s">
        <v>2454</v>
      </c>
      <c r="B118" s="105" t="s">
        <v>2432</v>
      </c>
      <c r="C118" s="95" t="s">
        <v>2070</v>
      </c>
      <c r="D118" s="118">
        <v>0.6</v>
      </c>
      <c r="E118" s="124"/>
      <c r="F118" s="126"/>
      <c r="G118" s="118"/>
      <c r="H118" s="124"/>
      <c r="I118" s="107"/>
    </row>
    <row r="119" spans="1:9" ht="21" customHeight="1">
      <c r="A119" s="92"/>
      <c r="B119" s="104"/>
      <c r="C119" s="113"/>
      <c r="D119" s="119"/>
      <c r="E119" s="125"/>
      <c r="F119" s="127"/>
      <c r="G119" s="119"/>
      <c r="H119" s="129"/>
      <c r="I119" s="106"/>
    </row>
    <row r="120" spans="1:9" ht="21" customHeight="1">
      <c r="A120" s="93" t="s">
        <v>1875</v>
      </c>
      <c r="B120" s="105" t="s">
        <v>1004</v>
      </c>
      <c r="C120" s="95" t="s">
        <v>2070</v>
      </c>
      <c r="D120" s="118">
        <v>0.1</v>
      </c>
      <c r="E120" s="124"/>
      <c r="F120" s="126"/>
      <c r="G120" s="118"/>
      <c r="H120" s="124"/>
      <c r="I120" s="107"/>
    </row>
    <row r="121" spans="1:9" ht="21" customHeight="1">
      <c r="A121" s="94"/>
      <c r="B121" s="104"/>
      <c r="C121" s="113"/>
      <c r="D121" s="119"/>
      <c r="E121" s="125"/>
      <c r="F121" s="127"/>
      <c r="G121" s="119"/>
      <c r="H121" s="129"/>
      <c r="I121" s="106"/>
    </row>
    <row r="122" spans="1:9" ht="21" customHeight="1">
      <c r="A122" s="93" t="s">
        <v>1145</v>
      </c>
      <c r="B122" s="105" t="s">
        <v>1421</v>
      </c>
      <c r="C122" s="95" t="s">
        <v>2070</v>
      </c>
      <c r="D122" s="118">
        <v>0.4</v>
      </c>
      <c r="E122" s="124"/>
      <c r="F122" s="126"/>
      <c r="G122" s="118"/>
      <c r="H122" s="124"/>
      <c r="I122" s="107"/>
    </row>
    <row r="123" spans="1:9" ht="21" customHeight="1">
      <c r="A123" s="94"/>
      <c r="B123" s="104"/>
      <c r="C123" s="113"/>
      <c r="D123" s="119"/>
      <c r="E123" s="125"/>
      <c r="F123" s="127"/>
      <c r="G123" s="119"/>
      <c r="H123" s="129"/>
      <c r="I123" s="106"/>
    </row>
    <row r="124" spans="1:9" ht="21" customHeight="1">
      <c r="A124" s="93" t="s">
        <v>2470</v>
      </c>
      <c r="B124" s="105" t="s">
        <v>1421</v>
      </c>
      <c r="C124" s="95" t="s">
        <v>2070</v>
      </c>
      <c r="D124" s="118">
        <v>0.5</v>
      </c>
      <c r="E124" s="124"/>
      <c r="F124" s="126"/>
      <c r="G124" s="118"/>
      <c r="H124" s="124"/>
      <c r="I124" s="107"/>
    </row>
    <row r="125" spans="1:9" ht="21" customHeight="1">
      <c r="A125" s="92"/>
      <c r="B125" s="104"/>
      <c r="C125" s="113"/>
      <c r="D125" s="119"/>
      <c r="E125" s="125"/>
      <c r="F125" s="127"/>
      <c r="G125" s="119"/>
      <c r="H125" s="129"/>
      <c r="I125" s="106"/>
    </row>
    <row r="126" spans="1:9" ht="21" customHeight="1">
      <c r="A126" s="93" t="s">
        <v>2427</v>
      </c>
      <c r="B126" s="105" t="s">
        <v>1412</v>
      </c>
      <c r="C126" s="95" t="s">
        <v>2069</v>
      </c>
      <c r="D126" s="118">
        <v>184</v>
      </c>
      <c r="E126" s="124"/>
      <c r="F126" s="126"/>
      <c r="G126" s="118"/>
      <c r="H126" s="124"/>
      <c r="I126" s="145"/>
    </row>
    <row r="127" spans="1:9" s="7" customFormat="1" ht="21" customHeight="1">
      <c r="A127" s="92"/>
      <c r="B127" s="104"/>
      <c r="C127" s="113"/>
      <c r="D127" s="119"/>
      <c r="E127" s="125"/>
      <c r="F127" s="127"/>
      <c r="G127" s="119"/>
      <c r="H127" s="129"/>
      <c r="I127" s="106"/>
    </row>
    <row r="128" spans="1:9" s="7" customFormat="1" ht="21" customHeight="1">
      <c r="A128" s="93" t="s">
        <v>2462</v>
      </c>
      <c r="B128" s="105" t="s">
        <v>1412</v>
      </c>
      <c r="C128" s="95" t="s">
        <v>2069</v>
      </c>
      <c r="D128" s="118">
        <v>192</v>
      </c>
      <c r="E128" s="124"/>
      <c r="F128" s="126"/>
      <c r="G128" s="118"/>
      <c r="H128" s="124"/>
      <c r="I128" s="145"/>
    </row>
    <row r="129" spans="1:9" s="7" customFormat="1" ht="21" customHeight="1">
      <c r="A129" s="92"/>
      <c r="B129" s="104"/>
      <c r="C129" s="113"/>
      <c r="D129" s="119"/>
      <c r="E129" s="125"/>
      <c r="F129" s="127"/>
      <c r="G129" s="119"/>
      <c r="H129" s="129"/>
      <c r="I129" s="106"/>
    </row>
    <row r="130" spans="1:9" s="7" customFormat="1" ht="21" customHeight="1">
      <c r="A130" s="93" t="s">
        <v>2094</v>
      </c>
      <c r="B130" s="105" t="s">
        <v>1412</v>
      </c>
      <c r="C130" s="95" t="s">
        <v>2069</v>
      </c>
      <c r="D130" s="118">
        <v>230</v>
      </c>
      <c r="E130" s="124"/>
      <c r="F130" s="126"/>
      <c r="G130" s="118"/>
      <c r="H130" s="124"/>
      <c r="I130" s="145"/>
    </row>
    <row r="131" spans="1:9" s="7" customFormat="1" ht="21" customHeight="1">
      <c r="A131" s="92"/>
      <c r="B131" s="104"/>
      <c r="C131" s="113"/>
      <c r="D131" s="119"/>
      <c r="E131" s="125"/>
      <c r="F131" s="127"/>
      <c r="G131" s="119"/>
      <c r="H131" s="129"/>
      <c r="I131" s="106"/>
    </row>
    <row r="132" spans="1:9" s="7" customFormat="1" ht="21" customHeight="1">
      <c r="A132" s="93" t="s">
        <v>869</v>
      </c>
      <c r="B132" s="105" t="s">
        <v>1412</v>
      </c>
      <c r="C132" s="95" t="s">
        <v>2069</v>
      </c>
      <c r="D132" s="118">
        <v>126</v>
      </c>
      <c r="E132" s="124"/>
      <c r="F132" s="126"/>
      <c r="G132" s="118"/>
      <c r="H132" s="124"/>
      <c r="I132" s="145"/>
    </row>
    <row r="133" spans="1:9" s="7" customFormat="1" ht="21" customHeight="1">
      <c r="A133" s="92"/>
      <c r="B133" s="104"/>
      <c r="C133" s="113"/>
      <c r="D133" s="119"/>
      <c r="E133" s="125"/>
      <c r="F133" s="127"/>
      <c r="G133" s="119"/>
      <c r="H133" s="129"/>
      <c r="I133" s="106"/>
    </row>
    <row r="134" spans="1:9" s="7" customFormat="1" ht="21" customHeight="1">
      <c r="A134" s="93" t="s">
        <v>2469</v>
      </c>
      <c r="B134" s="105" t="s">
        <v>1412</v>
      </c>
      <c r="C134" s="95" t="s">
        <v>2069</v>
      </c>
      <c r="D134" s="118">
        <v>600</v>
      </c>
      <c r="E134" s="124"/>
      <c r="F134" s="126"/>
      <c r="G134" s="118"/>
      <c r="H134" s="124"/>
      <c r="I134" s="145"/>
    </row>
    <row r="135" spans="1:9" s="7" customFormat="1" ht="21" customHeight="1">
      <c r="A135" s="92"/>
      <c r="B135" s="104"/>
      <c r="C135" s="113"/>
      <c r="D135" s="119"/>
      <c r="E135" s="125"/>
      <c r="F135" s="127"/>
      <c r="G135" s="119"/>
      <c r="H135" s="129"/>
      <c r="I135" s="106"/>
    </row>
    <row r="136" spans="1:9" s="7" customFormat="1" ht="21" customHeight="1">
      <c r="A136" s="93" t="s">
        <v>962</v>
      </c>
      <c r="B136" s="105" t="s">
        <v>1412</v>
      </c>
      <c r="C136" s="95" t="s">
        <v>2069</v>
      </c>
      <c r="D136" s="118">
        <v>384</v>
      </c>
      <c r="E136" s="124"/>
      <c r="F136" s="126"/>
      <c r="G136" s="118"/>
      <c r="H136" s="124"/>
      <c r="I136" s="145"/>
    </row>
    <row r="137" spans="1:9" ht="21" customHeight="1">
      <c r="A137" s="94"/>
      <c r="B137" s="151"/>
      <c r="C137" s="152"/>
      <c r="D137" s="140"/>
      <c r="E137" s="125"/>
      <c r="F137" s="127"/>
      <c r="G137" s="119"/>
      <c r="H137" s="129"/>
      <c r="I137" s="106"/>
    </row>
    <row r="138" spans="1:9" ht="21" customHeight="1">
      <c r="A138" s="93" t="s">
        <v>2426</v>
      </c>
      <c r="B138" s="105"/>
      <c r="C138" s="95" t="s">
        <v>2070</v>
      </c>
      <c r="D138" s="118">
        <v>32.5</v>
      </c>
      <c r="E138" s="124"/>
      <c r="F138" s="126"/>
      <c r="G138" s="118"/>
      <c r="H138" s="124"/>
      <c r="I138" s="145"/>
    </row>
    <row r="139" spans="1:9" ht="21" customHeight="1">
      <c r="A139" s="96"/>
      <c r="B139" s="104"/>
      <c r="C139" s="115"/>
      <c r="D139" s="140"/>
      <c r="E139" s="125"/>
      <c r="F139" s="127"/>
      <c r="G139" s="119"/>
      <c r="H139" s="129"/>
      <c r="I139" s="106"/>
    </row>
    <row r="140" spans="1:9" ht="21" customHeight="1">
      <c r="A140" s="97" t="s">
        <v>2425</v>
      </c>
      <c r="B140" s="105"/>
      <c r="C140" s="95" t="s">
        <v>2070</v>
      </c>
      <c r="D140" s="118">
        <v>32.5</v>
      </c>
      <c r="E140" s="124"/>
      <c r="F140" s="126"/>
      <c r="G140" s="118"/>
      <c r="H140" s="124"/>
      <c r="I140" s="107"/>
    </row>
    <row r="141" spans="1:9" ht="21" customHeight="1">
      <c r="A141" s="94"/>
      <c r="B141" s="104"/>
      <c r="C141" s="113"/>
      <c r="D141" s="119"/>
      <c r="E141" s="125"/>
      <c r="F141" s="127"/>
      <c r="G141" s="119"/>
      <c r="H141" s="129"/>
      <c r="I141" s="106"/>
    </row>
    <row r="142" spans="1:9" ht="21" customHeight="1">
      <c r="A142" s="93" t="s">
        <v>2468</v>
      </c>
      <c r="B142" s="105" t="s">
        <v>2027</v>
      </c>
      <c r="C142" s="95" t="s">
        <v>2070</v>
      </c>
      <c r="D142" s="118">
        <v>32.5</v>
      </c>
      <c r="E142" s="124"/>
      <c r="F142" s="126"/>
      <c r="G142" s="118"/>
      <c r="H142" s="124"/>
      <c r="I142" s="107"/>
    </row>
    <row r="143" spans="1:9" ht="21" customHeight="1">
      <c r="A143" s="92"/>
      <c r="B143" s="104"/>
      <c r="C143" s="113"/>
      <c r="D143" s="140"/>
      <c r="E143" s="125"/>
      <c r="F143" s="127"/>
      <c r="G143" s="119"/>
      <c r="H143" s="129"/>
      <c r="I143" s="106"/>
    </row>
    <row r="144" spans="1:9" ht="21" customHeight="1">
      <c r="A144" s="93" t="s">
        <v>608</v>
      </c>
      <c r="B144" s="105" t="s">
        <v>184</v>
      </c>
      <c r="C144" s="95" t="s">
        <v>2070</v>
      </c>
      <c r="D144" s="118">
        <v>32.5</v>
      </c>
      <c r="E144" s="124"/>
      <c r="F144" s="126"/>
      <c r="G144" s="118"/>
      <c r="H144" s="124"/>
      <c r="I144" s="107"/>
    </row>
    <row r="145" spans="1:9" ht="21" customHeight="1">
      <c r="A145" s="94"/>
      <c r="B145" s="104"/>
      <c r="C145" s="113"/>
      <c r="D145" s="140"/>
      <c r="E145" s="125"/>
      <c r="F145" s="127"/>
      <c r="G145" s="119"/>
      <c r="H145" s="129"/>
      <c r="I145" s="106"/>
    </row>
    <row r="146" spans="1:9" ht="21" customHeight="1">
      <c r="A146" s="93" t="s">
        <v>2424</v>
      </c>
      <c r="B146" s="105"/>
      <c r="C146" s="95" t="s">
        <v>2070</v>
      </c>
      <c r="D146" s="118">
        <v>32.5</v>
      </c>
      <c r="E146" s="124"/>
      <c r="F146" s="126"/>
      <c r="G146" s="118"/>
      <c r="H146" s="124"/>
      <c r="I146" s="107"/>
    </row>
    <row r="147" spans="1:9" ht="21" customHeight="1">
      <c r="A147" s="92"/>
      <c r="B147" s="104"/>
      <c r="C147" s="113"/>
      <c r="D147" s="140"/>
      <c r="E147" s="125"/>
      <c r="F147" s="127"/>
      <c r="G147" s="119"/>
      <c r="H147" s="129"/>
      <c r="I147" s="106"/>
    </row>
    <row r="148" spans="1:9" ht="21" customHeight="1">
      <c r="A148" s="93" t="s">
        <v>2423</v>
      </c>
      <c r="B148" s="105"/>
      <c r="C148" s="95" t="s">
        <v>2070</v>
      </c>
      <c r="D148" s="118">
        <v>32.5</v>
      </c>
      <c r="E148" s="124"/>
      <c r="F148" s="126"/>
      <c r="G148" s="118"/>
      <c r="H148" s="124"/>
      <c r="I148" s="107"/>
    </row>
    <row r="149" spans="1:9" s="7" customFormat="1" ht="21" customHeight="1">
      <c r="A149" s="94"/>
      <c r="B149" s="104"/>
      <c r="C149" s="113"/>
      <c r="D149" s="119"/>
      <c r="E149" s="125"/>
      <c r="F149" s="127"/>
      <c r="G149" s="119"/>
      <c r="H149" s="129"/>
      <c r="I149" s="106"/>
    </row>
    <row r="150" spans="1:9" s="7" customFormat="1" ht="21" customHeight="1">
      <c r="A150" s="93"/>
      <c r="B150" s="105"/>
      <c r="C150" s="95"/>
      <c r="D150" s="118"/>
      <c r="E150" s="124"/>
      <c r="F150" s="126"/>
      <c r="G150" s="118"/>
      <c r="H150" s="124"/>
      <c r="I150" s="107"/>
    </row>
    <row r="151" spans="1:9" s="7" customFormat="1" ht="21" customHeight="1">
      <c r="A151" s="94"/>
      <c r="B151" s="104"/>
      <c r="C151" s="113"/>
      <c r="D151" s="119"/>
      <c r="E151" s="125"/>
      <c r="F151" s="127"/>
      <c r="G151" s="119"/>
      <c r="H151" s="129"/>
      <c r="I151" s="106"/>
    </row>
    <row r="152" spans="1:9" s="7" customFormat="1" ht="21" customHeight="1">
      <c r="A152" s="93"/>
      <c r="B152" s="105"/>
      <c r="C152" s="95"/>
      <c r="D152" s="118"/>
      <c r="E152" s="124"/>
      <c r="F152" s="126"/>
      <c r="G152" s="118"/>
      <c r="H152" s="124"/>
      <c r="I152" s="107"/>
    </row>
    <row r="153" spans="1:9" s="7" customFormat="1" ht="21" customHeight="1">
      <c r="A153" s="94"/>
      <c r="B153" s="104"/>
      <c r="C153" s="113"/>
      <c r="D153" s="119"/>
      <c r="E153" s="125"/>
      <c r="F153" s="127"/>
      <c r="G153" s="119"/>
      <c r="H153" s="129"/>
      <c r="I153" s="106"/>
    </row>
    <row r="154" spans="1:9" s="7" customFormat="1" ht="21" customHeight="1">
      <c r="A154" s="95" t="s">
        <v>2333</v>
      </c>
      <c r="B154" s="105"/>
      <c r="C154" s="95"/>
      <c r="D154" s="118"/>
      <c r="E154" s="124"/>
      <c r="F154" s="126"/>
      <c r="G154" s="118"/>
      <c r="H154" s="124"/>
      <c r="I154" s="107"/>
    </row>
    <row r="155" spans="1:9" s="7" customFormat="1" ht="21" customHeight="1">
      <c r="A155" s="94"/>
      <c r="B155" s="104"/>
      <c r="C155" s="113"/>
      <c r="D155" s="119"/>
      <c r="E155" s="125"/>
      <c r="F155" s="127"/>
      <c r="G155" s="119"/>
      <c r="H155" s="129"/>
      <c r="I155" s="106"/>
    </row>
    <row r="156" spans="1:9" s="7" customFormat="1" ht="21" customHeight="1">
      <c r="A156" s="93"/>
      <c r="B156" s="105"/>
      <c r="C156" s="95"/>
      <c r="D156" s="118"/>
      <c r="E156" s="124"/>
      <c r="F156" s="126"/>
      <c r="G156" s="118"/>
      <c r="H156" s="124"/>
      <c r="I156" s="107"/>
    </row>
    <row r="157" spans="1:9" ht="21" customHeight="1">
      <c r="A157" s="94"/>
      <c r="B157" s="104"/>
      <c r="C157" s="113"/>
      <c r="D157" s="119"/>
      <c r="E157" s="125"/>
      <c r="F157" s="127"/>
      <c r="G157" s="119"/>
      <c r="H157" s="129"/>
      <c r="I157" s="106"/>
    </row>
    <row r="158" spans="1:9" ht="21" customHeight="1">
      <c r="A158" s="93" t="s">
        <v>2568</v>
      </c>
      <c r="B158" s="105" t="s">
        <v>1892</v>
      </c>
      <c r="C158" s="95" t="s">
        <v>2070</v>
      </c>
      <c r="D158" s="118">
        <v>1.1000000000000001</v>
      </c>
      <c r="E158" s="146"/>
      <c r="F158" s="126"/>
      <c r="G158" s="118"/>
      <c r="H158" s="124"/>
      <c r="I158" s="107"/>
    </row>
    <row r="159" spans="1:9" s="7" customFormat="1" ht="21" customHeight="1">
      <c r="A159" s="94"/>
      <c r="B159" s="104"/>
      <c r="C159" s="113"/>
      <c r="D159" s="119"/>
      <c r="E159" s="125"/>
      <c r="F159" s="127"/>
      <c r="G159" s="119"/>
      <c r="H159" s="129"/>
      <c r="I159" s="106"/>
    </row>
    <row r="160" spans="1:9" s="7" customFormat="1" ht="21" customHeight="1">
      <c r="A160" s="93"/>
      <c r="B160" s="105"/>
      <c r="C160" s="95"/>
      <c r="D160" s="118"/>
      <c r="E160" s="124"/>
      <c r="F160" s="126"/>
      <c r="G160" s="118"/>
      <c r="H160" s="124"/>
      <c r="I160" s="107"/>
    </row>
    <row r="161" spans="1:9" s="7" customFormat="1" ht="21" customHeight="1">
      <c r="A161" s="94"/>
      <c r="B161" s="104"/>
      <c r="C161" s="113"/>
      <c r="D161" s="119"/>
      <c r="E161" s="125"/>
      <c r="F161" s="127"/>
      <c r="G161" s="119"/>
      <c r="H161" s="129"/>
      <c r="I161" s="106"/>
    </row>
    <row r="162" spans="1:9" s="7" customFormat="1" ht="21" customHeight="1">
      <c r="A162" s="93"/>
      <c r="B162" s="105"/>
      <c r="C162" s="95"/>
      <c r="D162" s="118"/>
      <c r="E162" s="124"/>
      <c r="F162" s="126"/>
      <c r="G162" s="118"/>
      <c r="H162" s="124"/>
      <c r="I162" s="107"/>
    </row>
    <row r="163" spans="1:9" ht="21" customHeight="1">
      <c r="A163" s="94"/>
      <c r="B163" s="104"/>
      <c r="C163" s="113"/>
      <c r="D163" s="119"/>
      <c r="E163" s="125"/>
      <c r="F163" s="127"/>
      <c r="G163" s="55"/>
      <c r="H163" s="69"/>
      <c r="I163" s="100"/>
    </row>
    <row r="164" spans="1:9" ht="21" customHeight="1">
      <c r="A164" s="93" t="s">
        <v>2467</v>
      </c>
      <c r="B164" s="105"/>
      <c r="C164" s="95"/>
      <c r="D164" s="118"/>
      <c r="E164" s="124"/>
      <c r="F164" s="126"/>
      <c r="G164" s="52"/>
      <c r="H164" s="58"/>
      <c r="I164" s="101"/>
    </row>
    <row r="165" spans="1:9" ht="21" customHeight="1">
      <c r="A165" s="92"/>
      <c r="B165" s="104"/>
      <c r="C165" s="113"/>
      <c r="D165" s="119"/>
      <c r="E165" s="125"/>
      <c r="F165" s="127"/>
      <c r="G165" s="119"/>
      <c r="H165" s="129"/>
      <c r="I165" s="106"/>
    </row>
    <row r="166" spans="1:9" ht="21" customHeight="1">
      <c r="A166" s="93" t="s">
        <v>2466</v>
      </c>
      <c r="B166" s="105" t="s">
        <v>1577</v>
      </c>
      <c r="C166" s="95" t="s">
        <v>2070</v>
      </c>
      <c r="D166" s="118">
        <v>0.1</v>
      </c>
      <c r="E166" s="124"/>
      <c r="F166" s="126"/>
      <c r="G166" s="118"/>
      <c r="H166" s="124"/>
      <c r="I166" s="107"/>
    </row>
    <row r="167" spans="1:9" ht="21" customHeight="1">
      <c r="A167" s="94"/>
      <c r="B167" s="104"/>
      <c r="C167" s="113"/>
      <c r="D167" s="119"/>
      <c r="E167" s="125"/>
      <c r="F167" s="127"/>
      <c r="G167" s="55"/>
      <c r="H167" s="69"/>
      <c r="I167" s="100"/>
    </row>
    <row r="168" spans="1:9" ht="21" customHeight="1">
      <c r="A168" s="93" t="s">
        <v>2464</v>
      </c>
      <c r="B168" s="105" t="s">
        <v>754</v>
      </c>
      <c r="C168" s="95" t="s">
        <v>2070</v>
      </c>
      <c r="D168" s="118">
        <v>1.2</v>
      </c>
      <c r="E168" s="124"/>
      <c r="F168" s="126"/>
      <c r="G168" s="52"/>
      <c r="H168" s="58"/>
      <c r="I168" s="101"/>
    </row>
    <row r="169" spans="1:9" ht="21" customHeight="1">
      <c r="A169" s="92"/>
      <c r="B169" s="104"/>
      <c r="C169" s="113"/>
      <c r="D169" s="119"/>
      <c r="E169" s="125"/>
      <c r="F169" s="127"/>
      <c r="G169" s="119"/>
      <c r="H169" s="129"/>
      <c r="I169" s="106"/>
    </row>
    <row r="170" spans="1:9" ht="21" customHeight="1">
      <c r="A170" s="93" t="s">
        <v>2434</v>
      </c>
      <c r="B170" s="105" t="s">
        <v>2432</v>
      </c>
      <c r="C170" s="95" t="s">
        <v>193</v>
      </c>
      <c r="D170" s="118">
        <v>16</v>
      </c>
      <c r="E170" s="124"/>
      <c r="F170" s="126"/>
      <c r="G170" s="118"/>
      <c r="H170" s="124"/>
      <c r="I170" s="107"/>
    </row>
    <row r="171" spans="1:9" ht="21" customHeight="1">
      <c r="A171" s="92"/>
      <c r="B171" s="104"/>
      <c r="C171" s="113"/>
      <c r="D171" s="119"/>
      <c r="E171" s="125"/>
      <c r="F171" s="127"/>
      <c r="G171" s="119"/>
      <c r="H171" s="129"/>
      <c r="I171" s="106"/>
    </row>
    <row r="172" spans="1:9" ht="21" customHeight="1">
      <c r="A172" s="93" t="s">
        <v>2050</v>
      </c>
      <c r="B172" s="105" t="s">
        <v>2153</v>
      </c>
      <c r="C172" s="95" t="s">
        <v>2070</v>
      </c>
      <c r="D172" s="118">
        <v>9.6</v>
      </c>
      <c r="E172" s="124"/>
      <c r="F172" s="126"/>
      <c r="G172" s="118"/>
      <c r="H172" s="124"/>
      <c r="I172" s="107"/>
    </row>
    <row r="173" spans="1:9" ht="21" customHeight="1">
      <c r="A173" s="92"/>
      <c r="B173" s="104"/>
      <c r="C173" s="113"/>
      <c r="D173" s="119"/>
      <c r="E173" s="125"/>
      <c r="F173" s="127"/>
      <c r="G173" s="55"/>
      <c r="H173" s="69"/>
      <c r="I173" s="100"/>
    </row>
    <row r="174" spans="1:9" ht="21" customHeight="1">
      <c r="A174" s="93" t="s">
        <v>1131</v>
      </c>
      <c r="B174" s="105" t="s">
        <v>754</v>
      </c>
      <c r="C174" s="95" t="s">
        <v>2069</v>
      </c>
      <c r="D174" s="118">
        <v>2308</v>
      </c>
      <c r="E174" s="124"/>
      <c r="F174" s="126"/>
      <c r="G174" s="52"/>
      <c r="H174" s="58"/>
      <c r="I174" s="101"/>
    </row>
    <row r="175" spans="1:9" ht="21" customHeight="1">
      <c r="A175" s="92"/>
      <c r="B175" s="104"/>
      <c r="C175" s="113"/>
      <c r="D175" s="119"/>
      <c r="E175" s="125"/>
      <c r="F175" s="127"/>
      <c r="G175" s="55"/>
      <c r="H175" s="69"/>
      <c r="I175" s="100"/>
    </row>
    <row r="176" spans="1:9" ht="21" customHeight="1">
      <c r="A176" s="93" t="s">
        <v>1866</v>
      </c>
      <c r="B176" s="105" t="s">
        <v>754</v>
      </c>
      <c r="C176" s="95" t="s">
        <v>2069</v>
      </c>
      <c r="D176" s="118">
        <v>12</v>
      </c>
      <c r="E176" s="124"/>
      <c r="F176" s="126"/>
      <c r="G176" s="52"/>
      <c r="H176" s="58"/>
      <c r="I176" s="101"/>
    </row>
    <row r="177" spans="1:9" ht="21" customHeight="1">
      <c r="A177" s="94"/>
      <c r="B177" s="151"/>
      <c r="C177" s="152"/>
      <c r="D177" s="119"/>
      <c r="E177" s="125"/>
      <c r="F177" s="127"/>
      <c r="G177" s="55"/>
      <c r="H177" s="69"/>
      <c r="I177" s="100"/>
    </row>
    <row r="178" spans="1:9" ht="21" customHeight="1">
      <c r="A178" s="93" t="s">
        <v>2451</v>
      </c>
      <c r="B178" s="105" t="s">
        <v>2450</v>
      </c>
      <c r="C178" s="95" t="s">
        <v>2070</v>
      </c>
      <c r="D178" s="118">
        <v>10.6</v>
      </c>
      <c r="E178" s="124"/>
      <c r="F178" s="126"/>
      <c r="G178" s="52"/>
      <c r="H178" s="58"/>
      <c r="I178" s="101"/>
    </row>
    <row r="179" spans="1:9" ht="21" customHeight="1">
      <c r="A179" s="92"/>
      <c r="B179" s="104"/>
      <c r="C179" s="113"/>
      <c r="D179" s="119"/>
      <c r="E179" s="125"/>
      <c r="F179" s="127"/>
      <c r="G179" s="55"/>
      <c r="H179" s="69"/>
      <c r="I179" s="100"/>
    </row>
    <row r="180" spans="1:9" ht="21" customHeight="1">
      <c r="A180" s="93"/>
      <c r="B180" s="105"/>
      <c r="C180" s="95"/>
      <c r="D180" s="118"/>
      <c r="E180" s="124"/>
      <c r="F180" s="126"/>
      <c r="G180" s="52"/>
      <c r="H180" s="58"/>
      <c r="I180" s="101"/>
    </row>
    <row r="181" spans="1:9" ht="21" customHeight="1">
      <c r="A181" s="92"/>
      <c r="B181" s="104"/>
      <c r="C181" s="113"/>
      <c r="D181" s="119"/>
      <c r="E181" s="125"/>
      <c r="F181" s="127"/>
      <c r="G181" s="55"/>
      <c r="H181" s="69"/>
      <c r="I181" s="100"/>
    </row>
    <row r="182" spans="1:9" ht="21" customHeight="1">
      <c r="A182" s="93"/>
      <c r="B182" s="105"/>
      <c r="C182" s="95"/>
      <c r="D182" s="118"/>
      <c r="E182" s="124"/>
      <c r="F182" s="126"/>
      <c r="G182" s="52"/>
      <c r="H182" s="58"/>
      <c r="I182" s="101"/>
    </row>
    <row r="183" spans="1:9" ht="21" customHeight="1">
      <c r="A183" s="92"/>
      <c r="B183" s="104"/>
      <c r="C183" s="113"/>
      <c r="D183" s="119"/>
      <c r="E183" s="125"/>
      <c r="F183" s="127"/>
      <c r="G183" s="55"/>
      <c r="H183" s="69"/>
      <c r="I183" s="100"/>
    </row>
    <row r="184" spans="1:9" ht="21" customHeight="1">
      <c r="A184" s="93"/>
      <c r="B184" s="105"/>
      <c r="C184" s="95"/>
      <c r="D184" s="118"/>
      <c r="E184" s="124"/>
      <c r="F184" s="126"/>
      <c r="G184" s="52"/>
      <c r="H184" s="58"/>
      <c r="I184" s="101"/>
    </row>
    <row r="185" spans="1:9" ht="21" customHeight="1">
      <c r="A185" s="92"/>
      <c r="B185" s="104"/>
      <c r="C185" s="113"/>
      <c r="D185" s="119"/>
      <c r="E185" s="125"/>
      <c r="F185" s="127"/>
      <c r="G185" s="55"/>
      <c r="H185" s="69"/>
      <c r="I185" s="100"/>
    </row>
    <row r="186" spans="1:9" ht="21" customHeight="1">
      <c r="A186" s="93"/>
      <c r="B186" s="105"/>
      <c r="C186" s="95"/>
      <c r="D186" s="118"/>
      <c r="E186" s="124"/>
      <c r="F186" s="126"/>
      <c r="G186" s="52"/>
      <c r="H186" s="58"/>
      <c r="I186" s="101"/>
    </row>
    <row r="187" spans="1:9" ht="21" customHeight="1">
      <c r="A187" s="92"/>
      <c r="B187" s="104"/>
      <c r="C187" s="113"/>
      <c r="D187" s="119"/>
      <c r="E187" s="125"/>
      <c r="F187" s="127"/>
      <c r="G187" s="55"/>
      <c r="H187" s="69"/>
      <c r="I187" s="100"/>
    </row>
    <row r="188" spans="1:9" ht="21" customHeight="1">
      <c r="A188" s="93"/>
      <c r="B188" s="105"/>
      <c r="C188" s="95"/>
      <c r="D188" s="118"/>
      <c r="E188" s="124"/>
      <c r="F188" s="126"/>
      <c r="G188" s="52"/>
      <c r="H188" s="58"/>
      <c r="I188" s="101"/>
    </row>
    <row r="189" spans="1:9" ht="21" customHeight="1">
      <c r="A189" s="92"/>
      <c r="B189" s="104"/>
      <c r="C189" s="113"/>
      <c r="D189" s="119"/>
      <c r="E189" s="125"/>
      <c r="F189" s="127"/>
      <c r="G189" s="55"/>
      <c r="H189" s="69"/>
      <c r="I189" s="100"/>
    </row>
    <row r="190" spans="1:9" ht="21" customHeight="1">
      <c r="A190" s="93"/>
      <c r="B190" s="105"/>
      <c r="C190" s="95"/>
      <c r="D190" s="118"/>
      <c r="E190" s="124"/>
      <c r="F190" s="126"/>
      <c r="G190" s="52"/>
      <c r="H190" s="58"/>
      <c r="I190" s="101"/>
    </row>
    <row r="191" spans="1:9" ht="21" customHeight="1">
      <c r="A191" s="92"/>
      <c r="B191" s="104"/>
      <c r="C191" s="113"/>
      <c r="D191" s="119"/>
      <c r="E191" s="125"/>
      <c r="F191" s="127"/>
      <c r="G191" s="55"/>
      <c r="H191" s="69"/>
      <c r="I191" s="100"/>
    </row>
    <row r="192" spans="1:9" ht="21" customHeight="1">
      <c r="A192" s="93"/>
      <c r="B192" s="105"/>
      <c r="C192" s="95"/>
      <c r="D192" s="118"/>
      <c r="E192" s="124"/>
      <c r="F192" s="126"/>
      <c r="G192" s="52"/>
      <c r="H192" s="58"/>
      <c r="I192" s="101"/>
    </row>
    <row r="193" spans="1:9" ht="21" customHeight="1">
      <c r="A193" s="92"/>
      <c r="B193" s="104"/>
      <c r="C193" s="113"/>
      <c r="D193" s="119"/>
      <c r="E193" s="125"/>
      <c r="F193" s="127"/>
      <c r="G193" s="55"/>
      <c r="H193" s="69"/>
      <c r="I193" s="100"/>
    </row>
    <row r="194" spans="1:9" ht="21" customHeight="1">
      <c r="A194" s="93"/>
      <c r="B194" s="105"/>
      <c r="C194" s="95"/>
      <c r="D194" s="118"/>
      <c r="E194" s="124"/>
      <c r="F194" s="126"/>
      <c r="G194" s="52"/>
      <c r="H194" s="58"/>
      <c r="I194" s="101"/>
    </row>
    <row r="195" spans="1:9" ht="21" customHeight="1">
      <c r="A195" s="92"/>
      <c r="B195" s="104"/>
      <c r="C195" s="113"/>
      <c r="D195" s="119"/>
      <c r="E195" s="125"/>
      <c r="F195" s="127"/>
      <c r="G195" s="55"/>
      <c r="H195" s="69"/>
      <c r="I195" s="100"/>
    </row>
    <row r="196" spans="1:9" ht="21" customHeight="1">
      <c r="A196" s="93"/>
      <c r="B196" s="105"/>
      <c r="C196" s="95"/>
      <c r="D196" s="118"/>
      <c r="E196" s="124"/>
      <c r="F196" s="126"/>
      <c r="G196" s="52"/>
      <c r="H196" s="58"/>
      <c r="I196" s="101"/>
    </row>
    <row r="197" spans="1:9" ht="21" customHeight="1">
      <c r="A197" s="92"/>
      <c r="B197" s="104"/>
      <c r="C197" s="113"/>
      <c r="D197" s="119"/>
      <c r="E197" s="125"/>
      <c r="F197" s="127"/>
      <c r="G197" s="55"/>
      <c r="H197" s="69"/>
      <c r="I197" s="100"/>
    </row>
    <row r="198" spans="1:9" ht="21" customHeight="1">
      <c r="A198" s="93"/>
      <c r="B198" s="105"/>
      <c r="C198" s="95"/>
      <c r="D198" s="118"/>
      <c r="E198" s="124"/>
      <c r="F198" s="126"/>
      <c r="G198" s="52"/>
      <c r="H198" s="58"/>
      <c r="I198" s="101"/>
    </row>
    <row r="199" spans="1:9" s="7" customFormat="1" ht="21" customHeight="1">
      <c r="A199" s="94"/>
      <c r="B199" s="104"/>
      <c r="C199" s="113"/>
      <c r="D199" s="119"/>
      <c r="E199" s="125"/>
      <c r="F199" s="127"/>
      <c r="G199" s="119"/>
      <c r="H199" s="129"/>
      <c r="I199" s="106"/>
    </row>
    <row r="200" spans="1:9" s="7" customFormat="1" ht="21" customHeight="1">
      <c r="A200" s="95" t="s">
        <v>2329</v>
      </c>
      <c r="B200" s="105"/>
      <c r="C200" s="95"/>
      <c r="D200" s="118"/>
      <c r="E200" s="124"/>
      <c r="F200" s="126"/>
      <c r="G200" s="118"/>
      <c r="H200" s="124"/>
      <c r="I200" s="107"/>
    </row>
    <row r="201" spans="1:9" ht="21" customHeight="1">
      <c r="A201" s="92"/>
      <c r="B201" s="104"/>
      <c r="C201" s="113"/>
      <c r="D201" s="119"/>
      <c r="E201" s="125"/>
      <c r="F201" s="127"/>
      <c r="G201" s="55"/>
      <c r="H201" s="69"/>
      <c r="I201" s="100"/>
    </row>
    <row r="202" spans="1:9" ht="21" customHeight="1">
      <c r="A202" s="93"/>
      <c r="B202" s="105"/>
      <c r="C202" s="95"/>
      <c r="D202" s="118"/>
      <c r="E202" s="124"/>
      <c r="F202" s="126"/>
      <c r="G202" s="52"/>
      <c r="H202" s="58"/>
      <c r="I202" s="101"/>
    </row>
    <row r="203" spans="1:9" ht="21" customHeight="1">
      <c r="A203" s="92"/>
      <c r="B203" s="104"/>
      <c r="C203" s="113"/>
      <c r="D203" s="119"/>
      <c r="E203" s="125"/>
      <c r="F203" s="127"/>
      <c r="G203" s="55"/>
      <c r="H203" s="69"/>
      <c r="I203" s="100"/>
    </row>
    <row r="204" spans="1:9" ht="21" customHeight="1">
      <c r="A204" s="93" t="s">
        <v>2465</v>
      </c>
      <c r="B204" s="105"/>
      <c r="C204" s="95"/>
      <c r="D204" s="118"/>
      <c r="E204" s="124"/>
      <c r="F204" s="126"/>
      <c r="G204" s="52"/>
      <c r="H204" s="58"/>
      <c r="I204" s="101"/>
    </row>
    <row r="205" spans="1:9" s="7" customFormat="1" ht="21" customHeight="1">
      <c r="A205" s="94"/>
      <c r="B205" s="104"/>
      <c r="C205" s="113"/>
      <c r="D205" s="119"/>
      <c r="E205" s="125"/>
      <c r="F205" s="127"/>
      <c r="G205" s="119"/>
      <c r="H205" s="129"/>
      <c r="I205" s="106"/>
    </row>
    <row r="206" spans="1:9" s="7" customFormat="1" ht="21" customHeight="1">
      <c r="A206" s="93" t="s">
        <v>1971</v>
      </c>
      <c r="B206" s="105" t="s">
        <v>754</v>
      </c>
      <c r="C206" s="95" t="s">
        <v>2070</v>
      </c>
      <c r="D206" s="118">
        <v>0.5</v>
      </c>
      <c r="E206" s="124"/>
      <c r="F206" s="126"/>
      <c r="G206" s="118"/>
      <c r="H206" s="124"/>
      <c r="I206" s="107"/>
    </row>
    <row r="207" spans="1:9" s="7" customFormat="1" ht="21" customHeight="1">
      <c r="A207" s="94"/>
      <c r="B207" s="104"/>
      <c r="C207" s="113"/>
      <c r="D207" s="119"/>
      <c r="E207" s="125"/>
      <c r="F207" s="127"/>
      <c r="G207" s="119"/>
      <c r="H207" s="129"/>
      <c r="I207" s="106"/>
    </row>
    <row r="208" spans="1:9" s="7" customFormat="1" ht="21" customHeight="1">
      <c r="A208" s="93" t="s">
        <v>2264</v>
      </c>
      <c r="B208" s="105" t="s">
        <v>754</v>
      </c>
      <c r="C208" s="95" t="s">
        <v>2070</v>
      </c>
      <c r="D208" s="118">
        <v>0.3</v>
      </c>
      <c r="E208" s="124"/>
      <c r="F208" s="126"/>
      <c r="G208" s="118"/>
      <c r="H208" s="124"/>
      <c r="I208" s="107"/>
    </row>
    <row r="209" spans="1:9" ht="21" customHeight="1">
      <c r="A209" s="94"/>
      <c r="B209" s="104"/>
      <c r="C209" s="113"/>
      <c r="D209" s="119"/>
      <c r="E209" s="125"/>
      <c r="F209" s="127"/>
      <c r="G209" s="55"/>
      <c r="H209" s="69"/>
      <c r="I209" s="100"/>
    </row>
    <row r="210" spans="1:9" ht="21" customHeight="1">
      <c r="A210" s="93" t="s">
        <v>2464</v>
      </c>
      <c r="B210" s="105" t="s">
        <v>754</v>
      </c>
      <c r="C210" s="95" t="s">
        <v>2070</v>
      </c>
      <c r="D210" s="118">
        <v>3.9</v>
      </c>
      <c r="E210" s="124"/>
      <c r="F210" s="126"/>
      <c r="G210" s="52"/>
      <c r="H210" s="58"/>
      <c r="I210" s="101"/>
    </row>
    <row r="211" spans="1:9" ht="21" customHeight="1">
      <c r="A211" s="94"/>
      <c r="B211" s="104"/>
      <c r="C211" s="113"/>
      <c r="D211" s="119"/>
      <c r="E211" s="125"/>
      <c r="F211" s="127"/>
      <c r="G211" s="55"/>
      <c r="H211" s="69"/>
      <c r="I211" s="100"/>
    </row>
    <row r="212" spans="1:9" ht="21" customHeight="1">
      <c r="A212" s="93" t="s">
        <v>2433</v>
      </c>
      <c r="B212" s="105" t="s">
        <v>754</v>
      </c>
      <c r="C212" s="95" t="s">
        <v>193</v>
      </c>
      <c r="D212" s="118">
        <v>37</v>
      </c>
      <c r="E212" s="124"/>
      <c r="F212" s="126"/>
      <c r="G212" s="52"/>
      <c r="H212" s="58"/>
      <c r="I212" s="101"/>
    </row>
    <row r="213" spans="1:9" ht="21" customHeight="1">
      <c r="A213" s="92"/>
      <c r="B213" s="104"/>
      <c r="C213" s="113"/>
      <c r="D213" s="119"/>
      <c r="E213" s="125"/>
      <c r="F213" s="127"/>
      <c r="G213" s="119"/>
      <c r="H213" s="129"/>
      <c r="I213" s="106"/>
    </row>
    <row r="214" spans="1:9" ht="21" customHeight="1">
      <c r="A214" s="93" t="s">
        <v>2433</v>
      </c>
      <c r="B214" s="105" t="s">
        <v>2432</v>
      </c>
      <c r="C214" s="95" t="s">
        <v>193</v>
      </c>
      <c r="D214" s="118">
        <v>21</v>
      </c>
      <c r="E214" s="124"/>
      <c r="F214" s="126"/>
      <c r="G214" s="118"/>
      <c r="H214" s="124"/>
      <c r="I214" s="107"/>
    </row>
    <row r="215" spans="1:9" ht="21" customHeight="1">
      <c r="A215" s="92"/>
      <c r="B215" s="104"/>
      <c r="C215" s="113"/>
      <c r="D215" s="119"/>
      <c r="E215" s="125"/>
      <c r="F215" s="127"/>
      <c r="G215" s="119"/>
      <c r="H215" s="129"/>
      <c r="I215" s="106"/>
    </row>
    <row r="216" spans="1:9" ht="21" customHeight="1">
      <c r="A216" s="93" t="s">
        <v>1875</v>
      </c>
      <c r="B216" s="105" t="s">
        <v>2432</v>
      </c>
      <c r="C216" s="95" t="s">
        <v>193</v>
      </c>
      <c r="D216" s="118">
        <v>40</v>
      </c>
      <c r="E216" s="124"/>
      <c r="F216" s="126"/>
      <c r="G216" s="118"/>
      <c r="H216" s="124"/>
      <c r="I216" s="107"/>
    </row>
    <row r="217" spans="1:9" ht="21" customHeight="1">
      <c r="A217" s="92"/>
      <c r="B217" s="104"/>
      <c r="C217" s="113"/>
      <c r="D217" s="119"/>
      <c r="E217" s="125"/>
      <c r="F217" s="127"/>
      <c r="G217" s="119"/>
      <c r="H217" s="129"/>
      <c r="I217" s="106"/>
    </row>
    <row r="218" spans="1:9" ht="21" customHeight="1">
      <c r="A218" s="93" t="s">
        <v>351</v>
      </c>
      <c r="B218" s="105" t="s">
        <v>2432</v>
      </c>
      <c r="C218" s="95" t="s">
        <v>2070</v>
      </c>
      <c r="D218" s="118">
        <v>5</v>
      </c>
      <c r="E218" s="124"/>
      <c r="F218" s="126"/>
      <c r="G218" s="118"/>
      <c r="H218" s="124"/>
      <c r="I218" s="107"/>
    </row>
    <row r="219" spans="1:9" ht="21" customHeight="1">
      <c r="A219" s="92"/>
      <c r="B219" s="104"/>
      <c r="C219" s="113"/>
      <c r="D219" s="119"/>
      <c r="E219" s="125"/>
      <c r="F219" s="127"/>
      <c r="G219" s="55"/>
      <c r="H219" s="69"/>
      <c r="I219" s="100"/>
    </row>
    <row r="220" spans="1:9" ht="21" customHeight="1">
      <c r="A220" s="93" t="s">
        <v>2463</v>
      </c>
      <c r="B220" s="105" t="s">
        <v>754</v>
      </c>
      <c r="C220" s="95" t="s">
        <v>2070</v>
      </c>
      <c r="D220" s="118">
        <v>0.4</v>
      </c>
      <c r="E220" s="124"/>
      <c r="F220" s="126"/>
      <c r="G220" s="52"/>
      <c r="H220" s="58"/>
      <c r="I220" s="101"/>
    </row>
    <row r="221" spans="1:9" ht="21" customHeight="1">
      <c r="A221" s="94"/>
      <c r="B221" s="104" t="s">
        <v>754</v>
      </c>
      <c r="C221" s="113"/>
      <c r="D221" s="119"/>
      <c r="E221" s="125"/>
      <c r="F221" s="127"/>
      <c r="G221" s="119"/>
      <c r="H221" s="129"/>
      <c r="I221" s="106"/>
    </row>
    <row r="222" spans="1:9" ht="21" customHeight="1">
      <c r="A222" s="93" t="s">
        <v>1623</v>
      </c>
      <c r="B222" s="105" t="s">
        <v>2452</v>
      </c>
      <c r="C222" s="95" t="s">
        <v>2430</v>
      </c>
      <c r="D222" s="118">
        <v>28</v>
      </c>
      <c r="E222" s="124"/>
      <c r="F222" s="126"/>
      <c r="G222" s="118"/>
      <c r="H222" s="124"/>
      <c r="I222" s="145"/>
    </row>
    <row r="223" spans="1:9" ht="21" customHeight="1">
      <c r="A223" s="94"/>
      <c r="B223" s="104" t="s">
        <v>754</v>
      </c>
      <c r="C223" s="113"/>
      <c r="D223" s="119"/>
      <c r="E223" s="125"/>
      <c r="F223" s="127"/>
      <c r="G223" s="119"/>
      <c r="H223" s="129"/>
      <c r="I223" s="106"/>
    </row>
    <row r="224" spans="1:9" ht="21" customHeight="1">
      <c r="A224" s="93" t="s">
        <v>2296</v>
      </c>
      <c r="B224" s="105" t="s">
        <v>2198</v>
      </c>
      <c r="C224" s="95" t="s">
        <v>2430</v>
      </c>
      <c r="D224" s="118">
        <v>40</v>
      </c>
      <c r="E224" s="124"/>
      <c r="F224" s="126"/>
      <c r="G224" s="118"/>
      <c r="H224" s="124"/>
      <c r="I224" s="145"/>
    </row>
    <row r="225" spans="1:9" ht="21" customHeight="1">
      <c r="A225" s="92"/>
      <c r="B225" s="104"/>
      <c r="C225" s="113"/>
      <c r="D225" s="119"/>
      <c r="E225" s="125"/>
      <c r="F225" s="127"/>
      <c r="G225" s="119"/>
      <c r="H225" s="129"/>
      <c r="I225" s="106"/>
    </row>
    <row r="226" spans="1:9" ht="21" customHeight="1">
      <c r="A226" s="93" t="s">
        <v>835</v>
      </c>
      <c r="B226" s="105" t="s">
        <v>1412</v>
      </c>
      <c r="C226" s="95" t="s">
        <v>2069</v>
      </c>
      <c r="D226" s="118">
        <v>24</v>
      </c>
      <c r="E226" s="124"/>
      <c r="F226" s="126"/>
      <c r="G226" s="118"/>
      <c r="H226" s="124"/>
      <c r="I226" s="145"/>
    </row>
    <row r="227" spans="1:9" s="7" customFormat="1" ht="21" customHeight="1">
      <c r="A227" s="92"/>
      <c r="B227" s="104"/>
      <c r="C227" s="113"/>
      <c r="D227" s="119"/>
      <c r="E227" s="125"/>
      <c r="F227" s="127"/>
      <c r="G227" s="119"/>
      <c r="H227" s="129"/>
      <c r="I227" s="106"/>
    </row>
    <row r="228" spans="1:9" s="7" customFormat="1" ht="21" customHeight="1">
      <c r="A228" s="93" t="s">
        <v>2462</v>
      </c>
      <c r="B228" s="105" t="s">
        <v>1412</v>
      </c>
      <c r="C228" s="95" t="s">
        <v>2069</v>
      </c>
      <c r="D228" s="118">
        <v>12</v>
      </c>
      <c r="E228" s="124"/>
      <c r="F228" s="126"/>
      <c r="G228" s="118"/>
      <c r="H228" s="124"/>
      <c r="I228" s="145"/>
    </row>
    <row r="229" spans="1:9" s="7" customFormat="1" ht="21" customHeight="1">
      <c r="A229" s="92"/>
      <c r="B229" s="104"/>
      <c r="C229" s="113"/>
      <c r="D229" s="119"/>
      <c r="E229" s="125"/>
      <c r="F229" s="127"/>
      <c r="G229" s="119"/>
      <c r="H229" s="129"/>
      <c r="I229" s="106"/>
    </row>
    <row r="230" spans="1:9" s="7" customFormat="1" ht="21" customHeight="1">
      <c r="A230" s="93" t="s">
        <v>1772</v>
      </c>
      <c r="B230" s="105" t="s">
        <v>1412</v>
      </c>
      <c r="C230" s="95" t="s">
        <v>2069</v>
      </c>
      <c r="D230" s="118">
        <v>44</v>
      </c>
      <c r="E230" s="124"/>
      <c r="F230" s="126"/>
      <c r="G230" s="118"/>
      <c r="H230" s="124"/>
      <c r="I230" s="145"/>
    </row>
    <row r="231" spans="1:9" ht="21" customHeight="1">
      <c r="A231" s="94"/>
      <c r="B231" s="151"/>
      <c r="C231" s="152"/>
      <c r="D231" s="119"/>
      <c r="E231" s="125"/>
      <c r="F231" s="127"/>
      <c r="G231" s="55"/>
      <c r="H231" s="69"/>
      <c r="I231" s="100"/>
    </row>
    <row r="232" spans="1:9" ht="21" customHeight="1">
      <c r="A232" s="93" t="s">
        <v>2451</v>
      </c>
      <c r="B232" s="105" t="s">
        <v>2450</v>
      </c>
      <c r="C232" s="95" t="s">
        <v>2070</v>
      </c>
      <c r="D232" s="118">
        <v>10</v>
      </c>
      <c r="E232" s="124"/>
      <c r="F232" s="126"/>
      <c r="G232" s="52"/>
      <c r="H232" s="58"/>
      <c r="I232" s="101"/>
    </row>
    <row r="233" spans="1:9" ht="21" customHeight="1">
      <c r="A233" s="92"/>
      <c r="B233" s="104"/>
      <c r="C233" s="113"/>
      <c r="D233" s="119"/>
      <c r="E233" s="125"/>
      <c r="F233" s="127"/>
      <c r="G233" s="55"/>
      <c r="H233" s="69"/>
      <c r="I233" s="100"/>
    </row>
    <row r="234" spans="1:9" ht="21" customHeight="1">
      <c r="A234" s="93"/>
      <c r="B234" s="105"/>
      <c r="C234" s="95"/>
      <c r="D234" s="118"/>
      <c r="E234" s="124"/>
      <c r="F234" s="126"/>
      <c r="G234" s="52"/>
      <c r="H234" s="58"/>
      <c r="I234" s="101"/>
    </row>
    <row r="235" spans="1:9" ht="21" customHeight="1">
      <c r="A235" s="92"/>
      <c r="B235" s="104"/>
      <c r="C235" s="113"/>
      <c r="D235" s="119"/>
      <c r="E235" s="125"/>
      <c r="F235" s="127"/>
      <c r="G235" s="55"/>
      <c r="H235" s="69"/>
      <c r="I235" s="100"/>
    </row>
    <row r="236" spans="1:9" ht="21" customHeight="1">
      <c r="A236" s="93"/>
      <c r="B236" s="105"/>
      <c r="C236" s="95"/>
      <c r="D236" s="118"/>
      <c r="E236" s="124"/>
      <c r="F236" s="126"/>
      <c r="G236" s="52"/>
      <c r="H236" s="58"/>
      <c r="I236" s="101"/>
    </row>
    <row r="237" spans="1:9" ht="21" customHeight="1">
      <c r="A237" s="92"/>
      <c r="B237" s="104"/>
      <c r="C237" s="113"/>
      <c r="D237" s="119"/>
      <c r="E237" s="125"/>
      <c r="F237" s="127"/>
      <c r="G237" s="55"/>
      <c r="H237" s="69"/>
      <c r="I237" s="100"/>
    </row>
    <row r="238" spans="1:9" ht="21" customHeight="1">
      <c r="A238" s="93"/>
      <c r="B238" s="105"/>
      <c r="C238" s="95"/>
      <c r="D238" s="118"/>
      <c r="E238" s="124"/>
      <c r="F238" s="126"/>
      <c r="G238" s="52"/>
      <c r="H238" s="58"/>
      <c r="I238" s="101"/>
    </row>
    <row r="239" spans="1:9" s="7" customFormat="1" ht="21" customHeight="1">
      <c r="A239" s="94"/>
      <c r="B239" s="104"/>
      <c r="C239" s="113"/>
      <c r="D239" s="119"/>
      <c r="E239" s="125"/>
      <c r="F239" s="127"/>
      <c r="G239" s="119"/>
      <c r="H239" s="129"/>
      <c r="I239" s="106"/>
    </row>
    <row r="240" spans="1:9" s="7" customFormat="1" ht="21" customHeight="1">
      <c r="A240" s="95" t="s">
        <v>1447</v>
      </c>
      <c r="B240" s="105"/>
      <c r="C240" s="95"/>
      <c r="D240" s="118"/>
      <c r="E240" s="124"/>
      <c r="F240" s="126"/>
      <c r="G240" s="118"/>
      <c r="H240" s="124"/>
      <c r="I240" s="107"/>
    </row>
    <row r="241" spans="1:9" ht="21" customHeight="1">
      <c r="A241" s="92"/>
      <c r="B241" s="104"/>
      <c r="C241" s="113"/>
      <c r="D241" s="119"/>
      <c r="E241" s="125"/>
      <c r="F241" s="127"/>
      <c r="G241" s="55"/>
      <c r="H241" s="69"/>
      <c r="I241" s="100"/>
    </row>
    <row r="242" spans="1:9" ht="21" customHeight="1">
      <c r="A242" s="93"/>
      <c r="B242" s="105"/>
      <c r="C242" s="95"/>
      <c r="D242" s="118"/>
      <c r="E242" s="124"/>
      <c r="F242" s="126"/>
      <c r="G242" s="52"/>
      <c r="H242" s="58"/>
      <c r="I242" s="101"/>
    </row>
    <row r="243" spans="1:9" ht="21" customHeight="1">
      <c r="A243" s="92"/>
      <c r="B243" s="104"/>
      <c r="C243" s="113"/>
      <c r="D243" s="119"/>
      <c r="E243" s="125"/>
      <c r="F243" s="127"/>
      <c r="G243" s="55"/>
      <c r="H243" s="69"/>
      <c r="I243" s="100"/>
    </row>
    <row r="244" spans="1:9" ht="21" customHeight="1">
      <c r="A244" s="93" t="s">
        <v>492</v>
      </c>
      <c r="B244" s="105"/>
      <c r="C244" s="95"/>
      <c r="D244" s="118"/>
      <c r="E244" s="124"/>
      <c r="F244" s="126"/>
      <c r="G244" s="52"/>
      <c r="H244" s="58"/>
      <c r="I244" s="101"/>
    </row>
    <row r="245" spans="1:9" s="7" customFormat="1" ht="21" customHeight="1">
      <c r="A245" s="94"/>
      <c r="B245" s="104"/>
      <c r="C245" s="113"/>
      <c r="D245" s="119"/>
      <c r="E245" s="125"/>
      <c r="F245" s="127"/>
      <c r="G245" s="119"/>
      <c r="H245" s="129"/>
      <c r="I245" s="106"/>
    </row>
    <row r="246" spans="1:9" s="7" customFormat="1" ht="21" customHeight="1">
      <c r="A246" s="93" t="s">
        <v>1971</v>
      </c>
      <c r="B246" s="105" t="s">
        <v>754</v>
      </c>
      <c r="C246" s="95" t="s">
        <v>2070</v>
      </c>
      <c r="D246" s="118">
        <v>0.2</v>
      </c>
      <c r="E246" s="124"/>
      <c r="F246" s="126"/>
      <c r="G246" s="118"/>
      <c r="H246" s="124"/>
      <c r="I246" s="107"/>
    </row>
    <row r="247" spans="1:9" s="7" customFormat="1" ht="21" customHeight="1">
      <c r="A247" s="94"/>
      <c r="B247" s="104"/>
      <c r="C247" s="113"/>
      <c r="D247" s="119"/>
      <c r="E247" s="125"/>
      <c r="F247" s="127"/>
      <c r="G247" s="119"/>
      <c r="H247" s="129"/>
      <c r="I247" s="106"/>
    </row>
    <row r="248" spans="1:9" s="7" customFormat="1" ht="21" customHeight="1">
      <c r="A248" s="93" t="s">
        <v>1494</v>
      </c>
      <c r="B248" s="105" t="s">
        <v>754</v>
      </c>
      <c r="C248" s="95" t="s">
        <v>2070</v>
      </c>
      <c r="D248" s="118">
        <v>0.3</v>
      </c>
      <c r="E248" s="124"/>
      <c r="F248" s="126"/>
      <c r="G248" s="118"/>
      <c r="H248" s="124"/>
      <c r="I248" s="107"/>
    </row>
    <row r="249" spans="1:9" ht="21" customHeight="1">
      <c r="A249" s="94"/>
      <c r="B249" s="104"/>
      <c r="C249" s="113"/>
      <c r="D249" s="119"/>
      <c r="E249" s="125"/>
      <c r="F249" s="127"/>
      <c r="G249" s="55"/>
      <c r="H249" s="69"/>
      <c r="I249" s="100"/>
    </row>
    <row r="250" spans="1:9" ht="21" customHeight="1">
      <c r="A250" s="93" t="s">
        <v>2464</v>
      </c>
      <c r="B250" s="105" t="s">
        <v>754</v>
      </c>
      <c r="C250" s="95" t="s">
        <v>2070</v>
      </c>
      <c r="D250" s="118">
        <v>1.4</v>
      </c>
      <c r="E250" s="124"/>
      <c r="F250" s="126"/>
      <c r="G250" s="52"/>
      <c r="H250" s="58"/>
      <c r="I250" s="101"/>
    </row>
    <row r="251" spans="1:9" ht="21" customHeight="1">
      <c r="A251" s="92"/>
      <c r="B251" s="104"/>
      <c r="C251" s="113"/>
      <c r="D251" s="119"/>
      <c r="E251" s="125"/>
      <c r="F251" s="127"/>
      <c r="G251" s="119"/>
      <c r="H251" s="129"/>
      <c r="I251" s="106"/>
    </row>
    <row r="252" spans="1:9" ht="21" customHeight="1">
      <c r="A252" s="93" t="s">
        <v>2433</v>
      </c>
      <c r="B252" s="105" t="s">
        <v>2432</v>
      </c>
      <c r="C252" s="95" t="s">
        <v>193</v>
      </c>
      <c r="D252" s="118">
        <v>30</v>
      </c>
      <c r="E252" s="124"/>
      <c r="F252" s="126"/>
      <c r="G252" s="118"/>
      <c r="H252" s="124"/>
      <c r="I252" s="107"/>
    </row>
    <row r="253" spans="1:9" ht="21" customHeight="1">
      <c r="A253" s="92"/>
      <c r="B253" s="104"/>
      <c r="C253" s="113"/>
      <c r="D253" s="119"/>
      <c r="E253" s="125"/>
      <c r="F253" s="127"/>
      <c r="G253" s="119"/>
      <c r="H253" s="129"/>
      <c r="I253" s="106"/>
    </row>
    <row r="254" spans="1:9" ht="21" customHeight="1">
      <c r="A254" s="93" t="s">
        <v>1875</v>
      </c>
      <c r="B254" s="105" t="s">
        <v>2432</v>
      </c>
      <c r="C254" s="95" t="s">
        <v>193</v>
      </c>
      <c r="D254" s="118">
        <v>13</v>
      </c>
      <c r="E254" s="124"/>
      <c r="F254" s="126"/>
      <c r="G254" s="118"/>
      <c r="H254" s="124"/>
      <c r="I254" s="107"/>
    </row>
    <row r="255" spans="1:9" ht="21" customHeight="1">
      <c r="A255" s="92"/>
      <c r="B255" s="104"/>
      <c r="C255" s="113"/>
      <c r="D255" s="119"/>
      <c r="E255" s="125"/>
      <c r="F255" s="127"/>
      <c r="G255" s="119"/>
      <c r="H255" s="129"/>
      <c r="I255" s="106"/>
    </row>
    <row r="256" spans="1:9" ht="21" customHeight="1">
      <c r="A256" s="93" t="s">
        <v>351</v>
      </c>
      <c r="B256" s="105" t="s">
        <v>2432</v>
      </c>
      <c r="C256" s="95" t="s">
        <v>2070</v>
      </c>
      <c r="D256" s="118">
        <v>3.3</v>
      </c>
      <c r="E256" s="124"/>
      <c r="F256" s="126"/>
      <c r="G256" s="118"/>
      <c r="H256" s="124"/>
      <c r="I256" s="107"/>
    </row>
    <row r="257" spans="1:9" ht="21" customHeight="1">
      <c r="A257" s="92"/>
      <c r="B257" s="104"/>
      <c r="C257" s="113"/>
      <c r="D257" s="119"/>
      <c r="E257" s="125"/>
      <c r="F257" s="127"/>
      <c r="G257" s="55"/>
      <c r="H257" s="69"/>
      <c r="I257" s="100"/>
    </row>
    <row r="258" spans="1:9" ht="21" customHeight="1">
      <c r="A258" s="93" t="s">
        <v>2463</v>
      </c>
      <c r="B258" s="105" t="s">
        <v>754</v>
      </c>
      <c r="C258" s="95" t="s">
        <v>2070</v>
      </c>
      <c r="D258" s="118">
        <v>0.3</v>
      </c>
      <c r="E258" s="124"/>
      <c r="F258" s="126"/>
      <c r="G258" s="52"/>
      <c r="H258" s="58"/>
      <c r="I258" s="101"/>
    </row>
    <row r="259" spans="1:9" ht="21" customHeight="1">
      <c r="A259" s="94"/>
      <c r="B259" s="104" t="s">
        <v>754</v>
      </c>
      <c r="C259" s="113"/>
      <c r="D259" s="119"/>
      <c r="E259" s="125"/>
      <c r="F259" s="127"/>
      <c r="G259" s="119"/>
      <c r="H259" s="129"/>
      <c r="I259" s="106"/>
    </row>
    <row r="260" spans="1:9" ht="21" customHeight="1">
      <c r="A260" s="93" t="s">
        <v>1623</v>
      </c>
      <c r="B260" s="105" t="s">
        <v>2452</v>
      </c>
      <c r="C260" s="95" t="s">
        <v>2430</v>
      </c>
      <c r="D260" s="118">
        <v>12</v>
      </c>
      <c r="E260" s="124"/>
      <c r="F260" s="126"/>
      <c r="G260" s="118"/>
      <c r="H260" s="124"/>
      <c r="I260" s="145"/>
    </row>
    <row r="261" spans="1:9" ht="21" customHeight="1">
      <c r="A261" s="94"/>
      <c r="B261" s="104" t="s">
        <v>754</v>
      </c>
      <c r="C261" s="113"/>
      <c r="D261" s="119"/>
      <c r="E261" s="125"/>
      <c r="F261" s="127"/>
      <c r="G261" s="119"/>
      <c r="H261" s="129"/>
      <c r="I261" s="106"/>
    </row>
    <row r="262" spans="1:9" ht="21" customHeight="1">
      <c r="A262" s="93" t="s">
        <v>2296</v>
      </c>
      <c r="B262" s="105" t="s">
        <v>2198</v>
      </c>
      <c r="C262" s="95" t="s">
        <v>2430</v>
      </c>
      <c r="D262" s="118">
        <v>32</v>
      </c>
      <c r="E262" s="124"/>
      <c r="F262" s="126"/>
      <c r="G262" s="118"/>
      <c r="H262" s="124"/>
      <c r="I262" s="145"/>
    </row>
    <row r="263" spans="1:9" ht="21" customHeight="1">
      <c r="A263" s="92"/>
      <c r="B263" s="104"/>
      <c r="C263" s="113"/>
      <c r="D263" s="119"/>
      <c r="E263" s="125"/>
      <c r="F263" s="127"/>
      <c r="G263" s="119"/>
      <c r="H263" s="129"/>
      <c r="I263" s="106"/>
    </row>
    <row r="264" spans="1:9" ht="21" customHeight="1">
      <c r="A264" s="93" t="s">
        <v>835</v>
      </c>
      <c r="B264" s="105" t="s">
        <v>1412</v>
      </c>
      <c r="C264" s="95" t="s">
        <v>2069</v>
      </c>
      <c r="D264" s="118">
        <v>8</v>
      </c>
      <c r="E264" s="124"/>
      <c r="F264" s="126"/>
      <c r="G264" s="118"/>
      <c r="H264" s="124"/>
      <c r="I264" s="145"/>
    </row>
    <row r="265" spans="1:9" s="7" customFormat="1" ht="21" customHeight="1">
      <c r="A265" s="92"/>
      <c r="B265" s="104"/>
      <c r="C265" s="113"/>
      <c r="D265" s="119"/>
      <c r="E265" s="125"/>
      <c r="F265" s="127"/>
      <c r="G265" s="119"/>
      <c r="H265" s="129"/>
      <c r="I265" s="106"/>
    </row>
    <row r="266" spans="1:9" s="7" customFormat="1" ht="21" customHeight="1">
      <c r="A266" s="93" t="s">
        <v>2462</v>
      </c>
      <c r="B266" s="105" t="s">
        <v>1412</v>
      </c>
      <c r="C266" s="95" t="s">
        <v>2069</v>
      </c>
      <c r="D266" s="118">
        <v>12</v>
      </c>
      <c r="E266" s="124"/>
      <c r="F266" s="126"/>
      <c r="G266" s="118"/>
      <c r="H266" s="124"/>
      <c r="I266" s="145"/>
    </row>
    <row r="267" spans="1:9" s="7" customFormat="1" ht="21" customHeight="1">
      <c r="A267" s="92"/>
      <c r="B267" s="104"/>
      <c r="C267" s="113"/>
      <c r="D267" s="119"/>
      <c r="E267" s="125"/>
      <c r="F267" s="127"/>
      <c r="G267" s="119"/>
      <c r="H267" s="129"/>
      <c r="I267" s="106"/>
    </row>
    <row r="268" spans="1:9" s="7" customFormat="1" ht="21" customHeight="1">
      <c r="A268" s="93" t="s">
        <v>1772</v>
      </c>
      <c r="B268" s="105" t="s">
        <v>1412</v>
      </c>
      <c r="C268" s="95" t="s">
        <v>2069</v>
      </c>
      <c r="D268" s="118">
        <v>28</v>
      </c>
      <c r="E268" s="124"/>
      <c r="F268" s="126"/>
      <c r="G268" s="118"/>
      <c r="H268" s="124"/>
      <c r="I268" s="145"/>
    </row>
    <row r="269" spans="1:9" ht="21" customHeight="1">
      <c r="A269" s="94"/>
      <c r="B269" s="151"/>
      <c r="C269" s="152"/>
      <c r="D269" s="119"/>
      <c r="E269" s="125"/>
      <c r="F269" s="127"/>
      <c r="G269" s="55"/>
      <c r="H269" s="69"/>
      <c r="I269" s="100"/>
    </row>
    <row r="270" spans="1:9" ht="21" customHeight="1">
      <c r="A270" s="93" t="s">
        <v>2451</v>
      </c>
      <c r="B270" s="105" t="s">
        <v>2450</v>
      </c>
      <c r="C270" s="95" t="s">
        <v>2070</v>
      </c>
      <c r="D270" s="118">
        <v>5.3</v>
      </c>
      <c r="E270" s="124"/>
      <c r="F270" s="126"/>
      <c r="G270" s="52"/>
      <c r="H270" s="58"/>
      <c r="I270" s="101"/>
    </row>
    <row r="271" spans="1:9" ht="21" customHeight="1">
      <c r="A271" s="92"/>
      <c r="B271" s="104"/>
      <c r="C271" s="113"/>
      <c r="D271" s="119"/>
      <c r="E271" s="125"/>
      <c r="F271" s="127"/>
      <c r="G271" s="55"/>
      <c r="H271" s="69"/>
      <c r="I271" s="100"/>
    </row>
    <row r="272" spans="1:9" ht="21" customHeight="1">
      <c r="A272" s="93"/>
      <c r="B272" s="105"/>
      <c r="C272" s="95"/>
      <c r="D272" s="118"/>
      <c r="E272" s="124"/>
      <c r="F272" s="126"/>
      <c r="G272" s="52"/>
      <c r="H272" s="58"/>
      <c r="I272" s="101"/>
    </row>
    <row r="273" spans="1:9" ht="21" customHeight="1">
      <c r="A273" s="92"/>
      <c r="B273" s="104"/>
      <c r="C273" s="113"/>
      <c r="D273" s="119"/>
      <c r="E273" s="125"/>
      <c r="F273" s="127"/>
      <c r="G273" s="55"/>
      <c r="H273" s="69"/>
      <c r="I273" s="100"/>
    </row>
    <row r="274" spans="1:9" ht="21" customHeight="1">
      <c r="A274" s="93"/>
      <c r="B274" s="105"/>
      <c r="C274" s="95"/>
      <c r="D274" s="118"/>
      <c r="E274" s="124"/>
      <c r="F274" s="126"/>
      <c r="G274" s="52"/>
      <c r="H274" s="58"/>
      <c r="I274" s="101"/>
    </row>
    <row r="275" spans="1:9" ht="21" customHeight="1">
      <c r="A275" s="92"/>
      <c r="B275" s="104"/>
      <c r="C275" s="113"/>
      <c r="D275" s="119"/>
      <c r="E275" s="125"/>
      <c r="F275" s="127"/>
      <c r="G275" s="55"/>
      <c r="H275" s="69"/>
      <c r="I275" s="100"/>
    </row>
    <row r="276" spans="1:9" ht="21" customHeight="1">
      <c r="A276" s="93"/>
      <c r="B276" s="105"/>
      <c r="C276" s="95"/>
      <c r="D276" s="118"/>
      <c r="E276" s="124"/>
      <c r="F276" s="126"/>
      <c r="G276" s="52"/>
      <c r="H276" s="58"/>
      <c r="I276" s="101"/>
    </row>
    <row r="277" spans="1:9" ht="21" customHeight="1">
      <c r="A277" s="92"/>
      <c r="B277" s="104"/>
      <c r="C277" s="113"/>
      <c r="D277" s="119"/>
      <c r="E277" s="125"/>
      <c r="F277" s="127"/>
      <c r="G277" s="55"/>
      <c r="H277" s="69"/>
      <c r="I277" s="100"/>
    </row>
    <row r="278" spans="1:9" ht="21" customHeight="1">
      <c r="A278" s="93"/>
      <c r="B278" s="105"/>
      <c r="C278" s="95"/>
      <c r="D278" s="118"/>
      <c r="E278" s="124"/>
      <c r="F278" s="126"/>
      <c r="G278" s="52"/>
      <c r="H278" s="58"/>
      <c r="I278" s="101"/>
    </row>
    <row r="279" spans="1:9" ht="21" customHeight="1">
      <c r="A279" s="94"/>
      <c r="B279" s="104"/>
      <c r="C279" s="113"/>
      <c r="D279" s="119"/>
      <c r="E279" s="125"/>
      <c r="F279" s="127"/>
      <c r="G279" s="55"/>
      <c r="H279" s="69"/>
      <c r="I279" s="100"/>
    </row>
    <row r="280" spans="1:9" ht="21" customHeight="1">
      <c r="A280" s="95" t="s">
        <v>942</v>
      </c>
      <c r="B280" s="105"/>
      <c r="C280" s="95"/>
      <c r="D280" s="118"/>
      <c r="E280" s="124"/>
      <c r="F280" s="126"/>
      <c r="G280" s="52"/>
      <c r="H280" s="58"/>
      <c r="I280" s="101"/>
    </row>
    <row r="281" spans="1:9" ht="21" customHeight="1">
      <c r="A281" s="92"/>
      <c r="B281" s="104"/>
      <c r="C281" s="113"/>
      <c r="D281" s="119"/>
      <c r="E281" s="125"/>
      <c r="F281" s="127"/>
      <c r="G281" s="55"/>
      <c r="H281" s="69"/>
      <c r="I281" s="100"/>
    </row>
    <row r="282" spans="1:9" ht="21" customHeight="1">
      <c r="A282" s="93"/>
      <c r="B282" s="105"/>
      <c r="C282" s="95"/>
      <c r="D282" s="118"/>
      <c r="E282" s="124"/>
      <c r="F282" s="126"/>
      <c r="G282" s="52"/>
      <c r="H282" s="58"/>
      <c r="I282" s="101"/>
    </row>
    <row r="283" spans="1:9" ht="21" customHeight="1">
      <c r="A283" s="92"/>
      <c r="B283" s="104"/>
      <c r="C283" s="113"/>
      <c r="D283" s="119"/>
      <c r="E283" s="125"/>
      <c r="F283" s="127"/>
      <c r="G283" s="55"/>
      <c r="H283" s="69"/>
      <c r="I283" s="100"/>
    </row>
    <row r="284" spans="1:9" ht="21" customHeight="1">
      <c r="A284" s="93" t="s">
        <v>2461</v>
      </c>
      <c r="B284" s="105"/>
      <c r="C284" s="95"/>
      <c r="D284" s="118"/>
      <c r="E284" s="124"/>
      <c r="F284" s="126"/>
      <c r="G284" s="52"/>
      <c r="H284" s="58"/>
      <c r="I284" s="101"/>
    </row>
    <row r="285" spans="1:9" s="7" customFormat="1" ht="21" customHeight="1">
      <c r="A285" s="94"/>
      <c r="B285" s="104"/>
      <c r="C285" s="113"/>
      <c r="D285" s="119"/>
      <c r="E285" s="125"/>
      <c r="F285" s="127"/>
      <c r="G285" s="119"/>
      <c r="H285" s="129"/>
      <c r="I285" s="106"/>
    </row>
    <row r="286" spans="1:9" s="7" customFormat="1" ht="21" customHeight="1">
      <c r="A286" s="93" t="s">
        <v>1971</v>
      </c>
      <c r="B286" s="105" t="s">
        <v>754</v>
      </c>
      <c r="C286" s="95" t="s">
        <v>2070</v>
      </c>
      <c r="D286" s="118">
        <v>0.1</v>
      </c>
      <c r="E286" s="124"/>
      <c r="F286" s="126"/>
      <c r="G286" s="118"/>
      <c r="H286" s="124"/>
      <c r="I286" s="107"/>
    </row>
    <row r="287" spans="1:9" s="7" customFormat="1" ht="21" customHeight="1">
      <c r="A287" s="96"/>
      <c r="B287" s="104"/>
      <c r="C287" s="113"/>
      <c r="D287" s="119"/>
      <c r="E287" s="125"/>
      <c r="F287" s="127"/>
      <c r="G287" s="119"/>
      <c r="H287" s="129"/>
      <c r="I287" s="106"/>
    </row>
    <row r="288" spans="1:9" s="7" customFormat="1" ht="21" customHeight="1">
      <c r="A288" s="97" t="s">
        <v>2459</v>
      </c>
      <c r="B288" s="105" t="s">
        <v>754</v>
      </c>
      <c r="C288" s="95" t="s">
        <v>2070</v>
      </c>
      <c r="D288" s="118">
        <v>1.7</v>
      </c>
      <c r="E288" s="124"/>
      <c r="F288" s="126"/>
      <c r="G288" s="118"/>
      <c r="H288" s="124"/>
      <c r="I288" s="107"/>
    </row>
    <row r="289" spans="1:9" s="7" customFormat="1" ht="21" customHeight="1">
      <c r="A289" s="96"/>
      <c r="B289" s="104"/>
      <c r="C289" s="113"/>
      <c r="D289" s="119"/>
      <c r="E289" s="125"/>
      <c r="F289" s="127"/>
      <c r="G289" s="119"/>
      <c r="H289" s="129"/>
      <c r="I289" s="106"/>
    </row>
    <row r="290" spans="1:9" s="7" customFormat="1" ht="21" customHeight="1">
      <c r="A290" s="97" t="s">
        <v>1483</v>
      </c>
      <c r="B290" s="105" t="s">
        <v>754</v>
      </c>
      <c r="C290" s="95" t="s">
        <v>2070</v>
      </c>
      <c r="D290" s="118">
        <v>0.1</v>
      </c>
      <c r="E290" s="124"/>
      <c r="F290" s="126"/>
      <c r="G290" s="118"/>
      <c r="H290" s="124"/>
      <c r="I290" s="107"/>
    </row>
    <row r="291" spans="1:9" s="7" customFormat="1" ht="21" customHeight="1">
      <c r="A291" s="96"/>
      <c r="B291" s="104"/>
      <c r="C291" s="113"/>
      <c r="D291" s="119"/>
      <c r="E291" s="125"/>
      <c r="F291" s="127"/>
      <c r="G291" s="119"/>
      <c r="H291" s="129"/>
      <c r="I291" s="106"/>
    </row>
    <row r="292" spans="1:9" s="7" customFormat="1" ht="21" customHeight="1">
      <c r="A292" s="97" t="s">
        <v>2457</v>
      </c>
      <c r="B292" s="105" t="s">
        <v>754</v>
      </c>
      <c r="C292" s="95" t="s">
        <v>2070</v>
      </c>
      <c r="D292" s="118">
        <v>2.6</v>
      </c>
      <c r="E292" s="124"/>
      <c r="F292" s="126"/>
      <c r="G292" s="118"/>
      <c r="H292" s="124"/>
      <c r="I292" s="107"/>
    </row>
    <row r="293" spans="1:9" ht="21" customHeight="1">
      <c r="A293" s="92"/>
      <c r="B293" s="104"/>
      <c r="C293" s="113"/>
      <c r="D293" s="119"/>
      <c r="E293" s="125"/>
      <c r="F293" s="127"/>
      <c r="G293" s="119"/>
      <c r="H293" s="129"/>
      <c r="I293" s="106"/>
    </row>
    <row r="294" spans="1:9" ht="21" customHeight="1">
      <c r="A294" s="93" t="s">
        <v>2434</v>
      </c>
      <c r="B294" s="105" t="s">
        <v>2432</v>
      </c>
      <c r="C294" s="95" t="s">
        <v>193</v>
      </c>
      <c r="D294" s="118">
        <v>15</v>
      </c>
      <c r="E294" s="124"/>
      <c r="F294" s="126"/>
      <c r="G294" s="118"/>
      <c r="H294" s="124"/>
      <c r="I294" s="107"/>
    </row>
    <row r="295" spans="1:9" ht="21" customHeight="1">
      <c r="A295" s="92"/>
      <c r="B295" s="104"/>
      <c r="C295" s="113"/>
      <c r="D295" s="119"/>
      <c r="E295" s="125"/>
      <c r="F295" s="127"/>
      <c r="G295" s="119"/>
      <c r="H295" s="129"/>
      <c r="I295" s="106"/>
    </row>
    <row r="296" spans="1:9" ht="21" customHeight="1">
      <c r="A296" s="93" t="s">
        <v>2433</v>
      </c>
      <c r="B296" s="105" t="s">
        <v>2432</v>
      </c>
      <c r="C296" s="95" t="s">
        <v>2070</v>
      </c>
      <c r="D296" s="118">
        <v>0.1</v>
      </c>
      <c r="E296" s="124"/>
      <c r="F296" s="126"/>
      <c r="G296" s="118"/>
      <c r="H296" s="124"/>
      <c r="I296" s="107"/>
    </row>
    <row r="297" spans="1:9" ht="21" customHeight="1">
      <c r="A297" s="92"/>
      <c r="B297" s="104"/>
      <c r="C297" s="113"/>
      <c r="D297" s="119"/>
      <c r="E297" s="125"/>
      <c r="F297" s="127"/>
      <c r="G297" s="119"/>
      <c r="H297" s="129"/>
      <c r="I297" s="106"/>
    </row>
    <row r="298" spans="1:9" ht="21" customHeight="1">
      <c r="A298" s="93" t="s">
        <v>1875</v>
      </c>
      <c r="B298" s="105" t="s">
        <v>2432</v>
      </c>
      <c r="C298" s="95" t="s">
        <v>2070</v>
      </c>
      <c r="D298" s="118">
        <v>0.4</v>
      </c>
      <c r="E298" s="124"/>
      <c r="F298" s="126"/>
      <c r="G298" s="118"/>
      <c r="H298" s="124"/>
      <c r="I298" s="107"/>
    </row>
    <row r="299" spans="1:9" s="7" customFormat="1" ht="21" customHeight="1">
      <c r="A299" s="94"/>
      <c r="B299" s="104"/>
      <c r="C299" s="113"/>
      <c r="D299" s="119"/>
      <c r="E299" s="125"/>
      <c r="F299" s="127"/>
      <c r="G299" s="119"/>
      <c r="H299" s="129"/>
      <c r="I299" s="106"/>
    </row>
    <row r="300" spans="1:9" s="7" customFormat="1" ht="21" customHeight="1">
      <c r="A300" s="93" t="s">
        <v>1145</v>
      </c>
      <c r="B300" s="105" t="s">
        <v>2432</v>
      </c>
      <c r="C300" s="95" t="s">
        <v>193</v>
      </c>
      <c r="D300" s="118">
        <v>5</v>
      </c>
      <c r="E300" s="124"/>
      <c r="F300" s="126"/>
      <c r="G300" s="118"/>
      <c r="H300" s="124"/>
      <c r="I300" s="107"/>
    </row>
    <row r="301" spans="1:9" ht="21" customHeight="1">
      <c r="A301" s="96"/>
      <c r="B301" s="104"/>
      <c r="C301" s="115"/>
      <c r="D301" s="119"/>
      <c r="E301" s="125"/>
      <c r="F301" s="127"/>
      <c r="G301" s="55"/>
      <c r="H301" s="69"/>
      <c r="I301" s="100"/>
    </row>
    <row r="302" spans="1:9" ht="21" customHeight="1">
      <c r="A302" s="97" t="s">
        <v>2456</v>
      </c>
      <c r="B302" s="105" t="s">
        <v>754</v>
      </c>
      <c r="C302" s="95" t="s">
        <v>193</v>
      </c>
      <c r="D302" s="118">
        <v>37</v>
      </c>
      <c r="E302" s="124"/>
      <c r="F302" s="126"/>
      <c r="G302" s="52"/>
      <c r="H302" s="58"/>
      <c r="I302" s="101"/>
    </row>
    <row r="303" spans="1:9" ht="21" customHeight="1">
      <c r="A303" s="96"/>
      <c r="B303" s="104"/>
      <c r="C303" s="115"/>
      <c r="D303" s="119"/>
      <c r="E303" s="125"/>
      <c r="F303" s="127"/>
      <c r="G303" s="55"/>
      <c r="H303" s="69"/>
      <c r="I303" s="100"/>
    </row>
    <row r="304" spans="1:9" ht="21" customHeight="1">
      <c r="A304" s="97" t="s">
        <v>240</v>
      </c>
      <c r="B304" s="105" t="s">
        <v>754</v>
      </c>
      <c r="C304" s="95" t="s">
        <v>2070</v>
      </c>
      <c r="D304" s="118">
        <v>0.2</v>
      </c>
      <c r="E304" s="124"/>
      <c r="F304" s="126"/>
      <c r="G304" s="52"/>
      <c r="H304" s="58"/>
      <c r="I304" s="101"/>
    </row>
    <row r="305" spans="1:9" ht="21" customHeight="1">
      <c r="A305" s="96"/>
      <c r="B305" s="104"/>
      <c r="C305" s="115"/>
      <c r="D305" s="119"/>
      <c r="E305" s="125"/>
      <c r="F305" s="127"/>
      <c r="G305" s="55"/>
      <c r="H305" s="69"/>
      <c r="I305" s="100"/>
    </row>
    <row r="306" spans="1:9" ht="21" customHeight="1">
      <c r="A306" s="97" t="s">
        <v>2295</v>
      </c>
      <c r="B306" s="105" t="s">
        <v>754</v>
      </c>
      <c r="C306" s="95" t="s">
        <v>2070</v>
      </c>
      <c r="D306" s="118">
        <v>0.1</v>
      </c>
      <c r="E306" s="124"/>
      <c r="F306" s="126"/>
      <c r="G306" s="52"/>
      <c r="H306" s="58"/>
      <c r="I306" s="101"/>
    </row>
    <row r="307" spans="1:9" ht="21" customHeight="1">
      <c r="A307" s="94"/>
      <c r="B307" s="104" t="s">
        <v>754</v>
      </c>
      <c r="C307" s="113"/>
      <c r="D307" s="119"/>
      <c r="E307" s="125"/>
      <c r="F307" s="127"/>
      <c r="G307" s="55"/>
      <c r="H307" s="69"/>
      <c r="I307" s="100"/>
    </row>
    <row r="308" spans="1:9" ht="21" customHeight="1">
      <c r="A308" s="93" t="s">
        <v>1623</v>
      </c>
      <c r="B308" s="105" t="s">
        <v>2452</v>
      </c>
      <c r="C308" s="95" t="s">
        <v>2430</v>
      </c>
      <c r="D308" s="118">
        <v>104</v>
      </c>
      <c r="E308" s="124"/>
      <c r="F308" s="126"/>
      <c r="G308" s="52"/>
      <c r="H308" s="58"/>
      <c r="I308" s="101"/>
    </row>
    <row r="309" spans="1:9" ht="21" customHeight="1">
      <c r="A309" s="92"/>
      <c r="B309" s="104"/>
      <c r="C309" s="113"/>
      <c r="D309" s="119"/>
      <c r="E309" s="125"/>
      <c r="F309" s="127"/>
      <c r="G309" s="119"/>
      <c r="H309" s="129"/>
      <c r="I309" s="106"/>
    </row>
    <row r="310" spans="1:9" ht="21" customHeight="1">
      <c r="A310" s="93" t="s">
        <v>2427</v>
      </c>
      <c r="B310" s="105" t="s">
        <v>1412</v>
      </c>
      <c r="C310" s="95" t="s">
        <v>2069</v>
      </c>
      <c r="D310" s="118">
        <v>108</v>
      </c>
      <c r="E310" s="124"/>
      <c r="F310" s="126"/>
      <c r="G310" s="118"/>
      <c r="H310" s="124"/>
      <c r="I310" s="145"/>
    </row>
    <row r="311" spans="1:9" ht="21" customHeight="1">
      <c r="A311" s="92"/>
      <c r="B311" s="104"/>
      <c r="C311" s="113"/>
      <c r="D311" s="119"/>
      <c r="E311" s="125"/>
      <c r="F311" s="127"/>
      <c r="G311" s="119"/>
      <c r="H311" s="129"/>
      <c r="I311" s="106"/>
    </row>
    <row r="312" spans="1:9" ht="21" customHeight="1">
      <c r="A312" s="93" t="s">
        <v>1920</v>
      </c>
      <c r="B312" s="105" t="s">
        <v>1412</v>
      </c>
      <c r="C312" s="95" t="s">
        <v>2069</v>
      </c>
      <c r="D312" s="118">
        <v>4</v>
      </c>
      <c r="E312" s="124"/>
      <c r="F312" s="126"/>
      <c r="G312" s="118"/>
      <c r="H312" s="124"/>
      <c r="I312" s="145"/>
    </row>
    <row r="313" spans="1:9" s="7" customFormat="1" ht="21" customHeight="1">
      <c r="A313" s="92"/>
      <c r="B313" s="104"/>
      <c r="C313" s="113"/>
      <c r="D313" s="119"/>
      <c r="E313" s="125"/>
      <c r="F313" s="127"/>
      <c r="G313" s="119"/>
      <c r="H313" s="129"/>
      <c r="I313" s="106"/>
    </row>
    <row r="314" spans="1:9" s="7" customFormat="1" ht="21" customHeight="1">
      <c r="A314" s="93" t="s">
        <v>2094</v>
      </c>
      <c r="B314" s="105" t="s">
        <v>1412</v>
      </c>
      <c r="C314" s="95" t="s">
        <v>2069</v>
      </c>
      <c r="D314" s="118">
        <v>48</v>
      </c>
      <c r="E314" s="124"/>
      <c r="F314" s="126"/>
      <c r="G314" s="118"/>
      <c r="H314" s="124"/>
      <c r="I314" s="145"/>
    </row>
    <row r="315" spans="1:9" ht="21" customHeight="1">
      <c r="A315" s="94"/>
      <c r="B315" s="151"/>
      <c r="C315" s="152"/>
      <c r="D315" s="119"/>
      <c r="E315" s="125"/>
      <c r="F315" s="127"/>
      <c r="G315" s="55"/>
      <c r="H315" s="69"/>
      <c r="I315" s="100"/>
    </row>
    <row r="316" spans="1:9" ht="21" customHeight="1">
      <c r="A316" s="93" t="s">
        <v>2451</v>
      </c>
      <c r="B316" s="105" t="s">
        <v>2450</v>
      </c>
      <c r="C316" s="95" t="s">
        <v>2070</v>
      </c>
      <c r="D316" s="118">
        <v>5.5</v>
      </c>
      <c r="E316" s="124"/>
      <c r="F316" s="126"/>
      <c r="G316" s="52"/>
      <c r="H316" s="58"/>
      <c r="I316" s="101"/>
    </row>
    <row r="317" spans="1:9" ht="21" customHeight="1">
      <c r="A317" s="92"/>
      <c r="B317" s="104"/>
      <c r="C317" s="113"/>
      <c r="D317" s="119"/>
      <c r="E317" s="125"/>
      <c r="F317" s="127"/>
      <c r="G317" s="55"/>
      <c r="H317" s="69"/>
      <c r="I317" s="100"/>
    </row>
    <row r="318" spans="1:9" ht="21" customHeight="1">
      <c r="A318" s="93"/>
      <c r="B318" s="105"/>
      <c r="C318" s="95"/>
      <c r="D318" s="118"/>
      <c r="E318" s="124"/>
      <c r="F318" s="126"/>
      <c r="G318" s="52"/>
      <c r="H318" s="58"/>
      <c r="I318" s="101"/>
    </row>
    <row r="319" spans="1:9" s="7" customFormat="1" ht="21" customHeight="1">
      <c r="A319" s="94"/>
      <c r="B319" s="104"/>
      <c r="C319" s="113"/>
      <c r="D319" s="119"/>
      <c r="E319" s="125"/>
      <c r="F319" s="127"/>
      <c r="G319" s="119"/>
      <c r="H319" s="129"/>
      <c r="I319" s="106"/>
    </row>
    <row r="320" spans="1:9" s="7" customFormat="1" ht="21" customHeight="1">
      <c r="A320" s="95" t="s">
        <v>1646</v>
      </c>
      <c r="B320" s="105"/>
      <c r="C320" s="95"/>
      <c r="D320" s="118"/>
      <c r="E320" s="124"/>
      <c r="F320" s="126"/>
      <c r="G320" s="118"/>
      <c r="H320" s="124"/>
      <c r="I320" s="107"/>
    </row>
    <row r="321" spans="1:9" ht="21" customHeight="1">
      <c r="A321" s="92"/>
      <c r="B321" s="104"/>
      <c r="C321" s="113"/>
      <c r="D321" s="119"/>
      <c r="E321" s="125"/>
      <c r="F321" s="127"/>
      <c r="G321" s="55"/>
      <c r="H321" s="69"/>
      <c r="I321" s="100"/>
    </row>
    <row r="322" spans="1:9" ht="21" customHeight="1">
      <c r="A322" s="93"/>
      <c r="B322" s="105"/>
      <c r="C322" s="95"/>
      <c r="D322" s="118"/>
      <c r="E322" s="124"/>
      <c r="F322" s="126"/>
      <c r="G322" s="52"/>
      <c r="H322" s="58"/>
      <c r="I322" s="101"/>
    </row>
    <row r="323" spans="1:9" ht="21" customHeight="1">
      <c r="A323" s="94"/>
      <c r="B323" s="104"/>
      <c r="C323" s="113"/>
      <c r="D323" s="119"/>
      <c r="E323" s="125"/>
      <c r="F323" s="127"/>
      <c r="G323" s="55"/>
      <c r="H323" s="69"/>
      <c r="I323" s="100"/>
    </row>
    <row r="324" spans="1:9" ht="21" customHeight="1">
      <c r="A324" s="93" t="s">
        <v>2455</v>
      </c>
      <c r="B324" s="105"/>
      <c r="C324" s="95"/>
      <c r="D324" s="118"/>
      <c r="E324" s="124"/>
      <c r="F324" s="126"/>
      <c r="G324" s="52"/>
      <c r="H324" s="58"/>
      <c r="I324" s="101"/>
    </row>
    <row r="325" spans="1:9" s="7" customFormat="1" ht="21" customHeight="1">
      <c r="A325" s="94"/>
      <c r="B325" s="104"/>
      <c r="C325" s="113"/>
      <c r="D325" s="119"/>
      <c r="E325" s="125"/>
      <c r="F325" s="127"/>
      <c r="G325" s="119"/>
      <c r="H325" s="129"/>
      <c r="I325" s="106"/>
    </row>
    <row r="326" spans="1:9" s="7" customFormat="1" ht="21" customHeight="1">
      <c r="A326" s="93" t="s">
        <v>2181</v>
      </c>
      <c r="B326" s="105" t="s">
        <v>754</v>
      </c>
      <c r="C326" s="95" t="s">
        <v>2070</v>
      </c>
      <c r="D326" s="118">
        <v>1</v>
      </c>
      <c r="E326" s="124"/>
      <c r="F326" s="126"/>
      <c r="G326" s="118"/>
      <c r="H326" s="124"/>
      <c r="I326" s="107"/>
    </row>
    <row r="327" spans="1:9" ht="21" customHeight="1">
      <c r="A327" s="92"/>
      <c r="B327" s="104"/>
      <c r="C327" s="113"/>
      <c r="D327" s="119"/>
      <c r="E327" s="125"/>
      <c r="F327" s="127"/>
      <c r="G327" s="119"/>
      <c r="H327" s="129"/>
      <c r="I327" s="106"/>
    </row>
    <row r="328" spans="1:9" ht="21" customHeight="1">
      <c r="A328" s="93" t="s">
        <v>2434</v>
      </c>
      <c r="B328" s="105" t="s">
        <v>754</v>
      </c>
      <c r="C328" s="95" t="s">
        <v>193</v>
      </c>
      <c r="D328" s="118">
        <v>32</v>
      </c>
      <c r="E328" s="124"/>
      <c r="F328" s="126"/>
      <c r="G328" s="118"/>
      <c r="H328" s="124"/>
      <c r="I328" s="107"/>
    </row>
    <row r="329" spans="1:9" ht="21" customHeight="1">
      <c r="A329" s="92"/>
      <c r="B329" s="104"/>
      <c r="C329" s="113"/>
      <c r="D329" s="119"/>
      <c r="E329" s="125"/>
      <c r="F329" s="127"/>
      <c r="G329" s="119"/>
      <c r="H329" s="129"/>
      <c r="I329" s="106"/>
    </row>
    <row r="330" spans="1:9" ht="21" customHeight="1">
      <c r="A330" s="93" t="s">
        <v>2434</v>
      </c>
      <c r="B330" s="105" t="s">
        <v>2432</v>
      </c>
      <c r="C330" s="95" t="s">
        <v>193</v>
      </c>
      <c r="D330" s="118">
        <v>9</v>
      </c>
      <c r="E330" s="124"/>
      <c r="F330" s="126"/>
      <c r="G330" s="118"/>
      <c r="H330" s="124"/>
      <c r="I330" s="107"/>
    </row>
    <row r="331" spans="1:9" ht="21" customHeight="1">
      <c r="A331" s="92"/>
      <c r="B331" s="104"/>
      <c r="C331" s="113"/>
      <c r="D331" s="119"/>
      <c r="E331" s="125"/>
      <c r="F331" s="127"/>
      <c r="G331" s="119"/>
      <c r="H331" s="129"/>
      <c r="I331" s="106"/>
    </row>
    <row r="332" spans="1:9" ht="21" customHeight="1">
      <c r="A332" s="93" t="s">
        <v>2433</v>
      </c>
      <c r="B332" s="105" t="s">
        <v>2432</v>
      </c>
      <c r="C332" s="95" t="s">
        <v>193</v>
      </c>
      <c r="D332" s="118">
        <v>31</v>
      </c>
      <c r="E332" s="124"/>
      <c r="F332" s="126"/>
      <c r="G332" s="118"/>
      <c r="H332" s="124"/>
      <c r="I332" s="107"/>
    </row>
    <row r="333" spans="1:9" ht="21" customHeight="1">
      <c r="A333" s="92"/>
      <c r="B333" s="104"/>
      <c r="C333" s="113"/>
      <c r="D333" s="119"/>
      <c r="E333" s="125"/>
      <c r="F333" s="127"/>
      <c r="G333" s="119"/>
      <c r="H333" s="129"/>
      <c r="I333" s="106"/>
    </row>
    <row r="334" spans="1:9" ht="21" customHeight="1">
      <c r="A334" s="93" t="s">
        <v>2454</v>
      </c>
      <c r="B334" s="105" t="s">
        <v>2432</v>
      </c>
      <c r="C334" s="95" t="s">
        <v>193</v>
      </c>
      <c r="D334" s="118">
        <v>68</v>
      </c>
      <c r="E334" s="124"/>
      <c r="F334" s="126"/>
      <c r="G334" s="118"/>
      <c r="H334" s="124"/>
      <c r="I334" s="107"/>
    </row>
    <row r="335" spans="1:9" ht="21" customHeight="1">
      <c r="A335" s="92"/>
      <c r="B335" s="104"/>
      <c r="C335" s="113"/>
      <c r="D335" s="119"/>
      <c r="E335" s="125"/>
      <c r="F335" s="127"/>
      <c r="G335" s="119"/>
      <c r="H335" s="129"/>
      <c r="I335" s="106"/>
    </row>
    <row r="336" spans="1:9" ht="21" customHeight="1">
      <c r="A336" s="93" t="s">
        <v>1875</v>
      </c>
      <c r="B336" s="105" t="s">
        <v>2432</v>
      </c>
      <c r="C336" s="95" t="s">
        <v>193</v>
      </c>
      <c r="D336" s="118">
        <v>31</v>
      </c>
      <c r="E336" s="124"/>
      <c r="F336" s="126"/>
      <c r="G336" s="118"/>
      <c r="H336" s="124"/>
      <c r="I336" s="107"/>
    </row>
    <row r="337" spans="1:9" ht="21" customHeight="1">
      <c r="A337" s="94"/>
      <c r="B337" s="104"/>
      <c r="C337" s="113"/>
      <c r="D337" s="119"/>
      <c r="E337" s="125"/>
      <c r="F337" s="127"/>
      <c r="G337" s="119"/>
      <c r="H337" s="129"/>
      <c r="I337" s="106"/>
    </row>
    <row r="338" spans="1:9" ht="21" customHeight="1">
      <c r="A338" s="93" t="s">
        <v>1875</v>
      </c>
      <c r="B338" s="105" t="s">
        <v>1421</v>
      </c>
      <c r="C338" s="95" t="s">
        <v>193</v>
      </c>
      <c r="D338" s="118">
        <v>24</v>
      </c>
      <c r="E338" s="124"/>
      <c r="F338" s="126"/>
      <c r="G338" s="118"/>
      <c r="H338" s="124"/>
      <c r="I338" s="145"/>
    </row>
    <row r="339" spans="1:9" ht="21" customHeight="1">
      <c r="A339" s="92"/>
      <c r="B339" s="104"/>
      <c r="C339" s="113"/>
      <c r="D339" s="119"/>
      <c r="E339" s="125"/>
      <c r="F339" s="127"/>
      <c r="G339" s="119"/>
      <c r="H339" s="129"/>
      <c r="I339" s="106"/>
    </row>
    <row r="340" spans="1:9" ht="21" customHeight="1">
      <c r="A340" s="93" t="s">
        <v>2453</v>
      </c>
      <c r="B340" s="105" t="s">
        <v>2153</v>
      </c>
      <c r="C340" s="95" t="s">
        <v>2070</v>
      </c>
      <c r="D340" s="118">
        <v>0.2</v>
      </c>
      <c r="E340" s="124"/>
      <c r="F340" s="126"/>
      <c r="G340" s="118"/>
      <c r="H340" s="124"/>
      <c r="I340" s="107"/>
    </row>
    <row r="341" spans="1:9" ht="21" customHeight="1">
      <c r="A341" s="94"/>
      <c r="B341" s="104" t="s">
        <v>754</v>
      </c>
      <c r="C341" s="113"/>
      <c r="D341" s="119"/>
      <c r="E341" s="125"/>
      <c r="F341" s="127"/>
      <c r="G341" s="55"/>
      <c r="H341" s="69"/>
      <c r="I341" s="100"/>
    </row>
    <row r="342" spans="1:9" ht="21" customHeight="1">
      <c r="A342" s="93" t="s">
        <v>1623</v>
      </c>
      <c r="B342" s="105" t="s">
        <v>2452</v>
      </c>
      <c r="C342" s="95" t="s">
        <v>2430</v>
      </c>
      <c r="D342" s="118">
        <v>48</v>
      </c>
      <c r="E342" s="124"/>
      <c r="F342" s="126"/>
      <c r="G342" s="52"/>
      <c r="H342" s="58"/>
      <c r="I342" s="101"/>
    </row>
    <row r="343" spans="1:9" ht="21" customHeight="1">
      <c r="A343" s="92"/>
      <c r="B343" s="104"/>
      <c r="C343" s="113"/>
      <c r="D343" s="119"/>
      <c r="E343" s="125"/>
      <c r="F343" s="127"/>
      <c r="G343" s="119"/>
      <c r="H343" s="129"/>
      <c r="I343" s="106"/>
    </row>
    <row r="344" spans="1:9" ht="21" customHeight="1">
      <c r="A344" s="93" t="s">
        <v>2427</v>
      </c>
      <c r="B344" s="105" t="s">
        <v>1412</v>
      </c>
      <c r="C344" s="95" t="s">
        <v>2069</v>
      </c>
      <c r="D344" s="118">
        <v>108</v>
      </c>
      <c r="E344" s="124"/>
      <c r="F344" s="126"/>
      <c r="G344" s="118"/>
      <c r="H344" s="124"/>
      <c r="I344" s="145"/>
    </row>
    <row r="345" spans="1:9" ht="21" customHeight="1">
      <c r="A345" s="92"/>
      <c r="B345" s="104"/>
      <c r="C345" s="113"/>
      <c r="D345" s="119"/>
      <c r="E345" s="125"/>
      <c r="F345" s="127"/>
      <c r="G345" s="119"/>
      <c r="H345" s="129"/>
      <c r="I345" s="106"/>
    </row>
    <row r="346" spans="1:9" ht="21" customHeight="1">
      <c r="A346" s="93" t="s">
        <v>1920</v>
      </c>
      <c r="B346" s="105" t="s">
        <v>1412</v>
      </c>
      <c r="C346" s="95" t="s">
        <v>2069</v>
      </c>
      <c r="D346" s="118">
        <v>192</v>
      </c>
      <c r="E346" s="124"/>
      <c r="F346" s="126"/>
      <c r="G346" s="118"/>
      <c r="H346" s="124"/>
      <c r="I346" s="145"/>
    </row>
    <row r="347" spans="1:9" s="7" customFormat="1" ht="21" customHeight="1">
      <c r="A347" s="92"/>
      <c r="B347" s="104"/>
      <c r="C347" s="113"/>
      <c r="D347" s="119"/>
      <c r="E347" s="125"/>
      <c r="F347" s="127"/>
      <c r="G347" s="119"/>
      <c r="H347" s="129"/>
      <c r="I347" s="106"/>
    </row>
    <row r="348" spans="1:9" s="7" customFormat="1" ht="21" customHeight="1">
      <c r="A348" s="93" t="s">
        <v>835</v>
      </c>
      <c r="B348" s="105" t="s">
        <v>1412</v>
      </c>
      <c r="C348" s="95" t="s">
        <v>2069</v>
      </c>
      <c r="D348" s="118">
        <v>48</v>
      </c>
      <c r="E348" s="124"/>
      <c r="F348" s="126"/>
      <c r="G348" s="118"/>
      <c r="H348" s="124"/>
      <c r="I348" s="145"/>
    </row>
    <row r="349" spans="1:9" ht="21" customHeight="1">
      <c r="A349" s="94"/>
      <c r="B349" s="151"/>
      <c r="C349" s="152"/>
      <c r="D349" s="119"/>
      <c r="E349" s="125"/>
      <c r="F349" s="127"/>
      <c r="G349" s="55"/>
      <c r="H349" s="69"/>
      <c r="I349" s="100"/>
    </row>
    <row r="350" spans="1:9" ht="21" customHeight="1">
      <c r="A350" s="93" t="s">
        <v>2451</v>
      </c>
      <c r="B350" s="105" t="s">
        <v>2450</v>
      </c>
      <c r="C350" s="95" t="s">
        <v>2070</v>
      </c>
      <c r="D350" s="118">
        <v>1.5</v>
      </c>
      <c r="E350" s="124"/>
      <c r="F350" s="126"/>
      <c r="G350" s="52"/>
      <c r="H350" s="58"/>
      <c r="I350" s="101"/>
    </row>
    <row r="351" spans="1:9" ht="21" customHeight="1">
      <c r="A351" s="92"/>
      <c r="B351" s="104"/>
      <c r="C351" s="113"/>
      <c r="D351" s="119"/>
      <c r="E351" s="125"/>
      <c r="F351" s="127"/>
      <c r="G351" s="55"/>
      <c r="H351" s="69"/>
      <c r="I351" s="100"/>
    </row>
    <row r="352" spans="1:9" ht="21" customHeight="1">
      <c r="A352" s="93"/>
      <c r="B352" s="105"/>
      <c r="C352" s="95"/>
      <c r="D352" s="118"/>
      <c r="E352" s="124"/>
      <c r="F352" s="126"/>
      <c r="G352" s="52"/>
      <c r="H352" s="58"/>
      <c r="I352" s="101"/>
    </row>
    <row r="353" spans="1:9" ht="21" customHeight="1">
      <c r="A353" s="92"/>
      <c r="B353" s="104"/>
      <c r="C353" s="113"/>
      <c r="D353" s="119"/>
      <c r="E353" s="125"/>
      <c r="F353" s="127"/>
      <c r="G353" s="55"/>
      <c r="H353" s="69"/>
      <c r="I353" s="100"/>
    </row>
    <row r="354" spans="1:9" ht="21" customHeight="1">
      <c r="A354" s="93"/>
      <c r="B354" s="105"/>
      <c r="C354" s="95"/>
      <c r="D354" s="118"/>
      <c r="E354" s="124"/>
      <c r="F354" s="126"/>
      <c r="G354" s="52"/>
      <c r="H354" s="58"/>
      <c r="I354" s="101"/>
    </row>
    <row r="355" spans="1:9" ht="21" customHeight="1">
      <c r="A355" s="92"/>
      <c r="B355" s="104"/>
      <c r="C355" s="113"/>
      <c r="D355" s="119"/>
      <c r="E355" s="125"/>
      <c r="F355" s="127"/>
      <c r="G355" s="55"/>
      <c r="H355" s="69"/>
      <c r="I355" s="100"/>
    </row>
    <row r="356" spans="1:9" ht="21" customHeight="1">
      <c r="A356" s="93"/>
      <c r="B356" s="105"/>
      <c r="C356" s="95"/>
      <c r="D356" s="118"/>
      <c r="E356" s="124"/>
      <c r="F356" s="126"/>
      <c r="G356" s="52"/>
      <c r="H356" s="58"/>
      <c r="I356" s="101"/>
    </row>
    <row r="357" spans="1:9" ht="21" customHeight="1">
      <c r="A357" s="92"/>
      <c r="B357" s="104"/>
      <c r="C357" s="113"/>
      <c r="D357" s="119"/>
      <c r="E357" s="125"/>
      <c r="F357" s="127"/>
      <c r="G357" s="55"/>
      <c r="H357" s="69"/>
      <c r="I357" s="100"/>
    </row>
    <row r="358" spans="1:9" ht="21" customHeight="1">
      <c r="A358" s="93"/>
      <c r="B358" s="105"/>
      <c r="C358" s="95"/>
      <c r="D358" s="118"/>
      <c r="E358" s="124"/>
      <c r="F358" s="126"/>
      <c r="G358" s="52"/>
      <c r="H358" s="58"/>
      <c r="I358" s="101"/>
    </row>
    <row r="359" spans="1:9" ht="21" customHeight="1">
      <c r="A359" s="94"/>
      <c r="B359" s="104"/>
      <c r="C359" s="113"/>
      <c r="D359" s="119"/>
      <c r="E359" s="125"/>
      <c r="F359" s="127"/>
      <c r="G359" s="55"/>
      <c r="H359" s="69"/>
      <c r="I359" s="100"/>
    </row>
    <row r="360" spans="1:9" ht="21" customHeight="1">
      <c r="A360" s="95" t="s">
        <v>884</v>
      </c>
      <c r="B360" s="105"/>
      <c r="C360" s="95"/>
      <c r="D360" s="118"/>
      <c r="E360" s="124"/>
      <c r="F360" s="126"/>
      <c r="G360" s="52"/>
      <c r="H360" s="58"/>
      <c r="I360" s="101"/>
    </row>
    <row r="361" spans="1:9" ht="21" customHeight="1">
      <c r="A361" s="92"/>
      <c r="B361" s="104"/>
      <c r="C361" s="113"/>
      <c r="D361" s="119"/>
      <c r="E361" s="125"/>
      <c r="F361" s="127"/>
      <c r="G361" s="55"/>
      <c r="H361" s="69"/>
      <c r="I361" s="100"/>
    </row>
    <row r="362" spans="1:9" ht="21" customHeight="1">
      <c r="A362" s="93"/>
      <c r="B362" s="105"/>
      <c r="C362" s="95"/>
      <c r="D362" s="118"/>
      <c r="E362" s="124"/>
      <c r="F362" s="126"/>
      <c r="G362" s="52"/>
      <c r="H362" s="58"/>
      <c r="I362" s="101"/>
    </row>
    <row r="363" spans="1:9" s="7" customFormat="1" ht="21" customHeight="1">
      <c r="A363" s="94"/>
      <c r="B363" s="151"/>
      <c r="C363" s="113"/>
      <c r="D363" s="140"/>
      <c r="E363" s="125"/>
      <c r="F363" s="127"/>
      <c r="G363" s="119"/>
      <c r="H363" s="129"/>
      <c r="I363" s="106"/>
    </row>
    <row r="364" spans="1:9" s="7" customFormat="1" ht="21" customHeight="1">
      <c r="A364" s="93" t="s">
        <v>2449</v>
      </c>
      <c r="B364" s="105"/>
      <c r="C364" s="95"/>
      <c r="D364" s="118"/>
      <c r="E364" s="124"/>
      <c r="F364" s="126"/>
      <c r="G364" s="118"/>
      <c r="H364" s="124"/>
      <c r="I364" s="107"/>
    </row>
    <row r="365" spans="1:9" s="7" customFormat="1" ht="21" customHeight="1">
      <c r="A365" s="94"/>
      <c r="B365" s="104"/>
      <c r="C365" s="113"/>
      <c r="D365" s="140"/>
      <c r="E365" s="125"/>
      <c r="F365" s="127"/>
      <c r="G365" s="119"/>
      <c r="H365" s="129"/>
      <c r="I365" s="106"/>
    </row>
    <row r="366" spans="1:9" s="7" customFormat="1" ht="21" customHeight="1">
      <c r="A366" s="93" t="s">
        <v>2448</v>
      </c>
      <c r="B366" s="105" t="s">
        <v>532</v>
      </c>
      <c r="C366" s="95" t="s">
        <v>2070</v>
      </c>
      <c r="D366" s="118">
        <v>32.5</v>
      </c>
      <c r="E366" s="124"/>
      <c r="F366" s="126"/>
      <c r="G366" s="118"/>
      <c r="H366" s="124"/>
      <c r="I366" s="107"/>
    </row>
    <row r="367" spans="1:9" ht="21" customHeight="1">
      <c r="A367" s="92"/>
      <c r="B367" s="104" t="s">
        <v>2298</v>
      </c>
      <c r="C367" s="113"/>
      <c r="D367" s="119"/>
      <c r="E367" s="125"/>
      <c r="F367" s="127"/>
      <c r="G367" s="55"/>
      <c r="H367" s="69"/>
      <c r="I367" s="100"/>
    </row>
    <row r="368" spans="1:9" ht="21" customHeight="1">
      <c r="A368" s="97" t="s">
        <v>2447</v>
      </c>
      <c r="B368" s="105" t="s">
        <v>2446</v>
      </c>
      <c r="C368" s="95" t="s">
        <v>2445</v>
      </c>
      <c r="D368" s="118">
        <v>11</v>
      </c>
      <c r="E368" s="124"/>
      <c r="F368" s="126"/>
      <c r="G368" s="52"/>
      <c r="H368" s="58"/>
      <c r="I368" s="101"/>
    </row>
    <row r="369" spans="1:9" ht="21" customHeight="1">
      <c r="A369" s="92"/>
      <c r="B369" s="104" t="s">
        <v>817</v>
      </c>
      <c r="C369" s="113"/>
      <c r="D369" s="119"/>
      <c r="E369" s="125"/>
      <c r="F369" s="127"/>
      <c r="G369" s="55"/>
      <c r="H369" s="69"/>
      <c r="I369" s="100"/>
    </row>
    <row r="370" spans="1:9" ht="21" customHeight="1">
      <c r="A370" s="97" t="s">
        <v>2145</v>
      </c>
      <c r="B370" s="105" t="s">
        <v>2446</v>
      </c>
      <c r="C370" s="95" t="s">
        <v>2445</v>
      </c>
      <c r="D370" s="118">
        <v>1</v>
      </c>
      <c r="E370" s="124"/>
      <c r="F370" s="126"/>
      <c r="G370" s="52"/>
      <c r="H370" s="58"/>
      <c r="I370" s="101"/>
    </row>
    <row r="371" spans="1:9" ht="21" customHeight="1">
      <c r="A371" s="94"/>
      <c r="B371" s="104"/>
      <c r="C371" s="113"/>
      <c r="D371" s="119"/>
      <c r="E371" s="125"/>
      <c r="F371" s="127"/>
      <c r="G371" s="55"/>
      <c r="H371" s="69"/>
      <c r="I371" s="100"/>
    </row>
    <row r="372" spans="1:9" ht="21" customHeight="1">
      <c r="A372" s="93" t="s">
        <v>2418</v>
      </c>
      <c r="B372" s="105" t="s">
        <v>2019</v>
      </c>
      <c r="C372" s="95" t="s">
        <v>2444</v>
      </c>
      <c r="D372" s="118">
        <v>12</v>
      </c>
      <c r="E372" s="124"/>
      <c r="F372" s="126"/>
      <c r="G372" s="52"/>
      <c r="H372" s="58"/>
      <c r="I372" s="101"/>
    </row>
    <row r="373" spans="1:9" s="7" customFormat="1" ht="21" customHeight="1">
      <c r="A373" s="92"/>
      <c r="B373" s="104"/>
      <c r="C373" s="113"/>
      <c r="D373" s="119"/>
      <c r="E373" s="125"/>
      <c r="F373" s="127"/>
      <c r="G373" s="119"/>
      <c r="H373" s="129"/>
      <c r="I373" s="106"/>
    </row>
    <row r="374" spans="1:9" s="7" customFormat="1" ht="21" customHeight="1">
      <c r="A374" s="93" t="s">
        <v>2121</v>
      </c>
      <c r="B374" s="105" t="s">
        <v>2287</v>
      </c>
      <c r="C374" s="95" t="s">
        <v>2420</v>
      </c>
      <c r="D374" s="118">
        <v>192</v>
      </c>
      <c r="E374" s="124"/>
      <c r="F374" s="126"/>
      <c r="G374" s="118"/>
      <c r="H374" s="124"/>
      <c r="I374" s="107"/>
    </row>
    <row r="375" spans="1:9" s="7" customFormat="1" ht="21" customHeight="1">
      <c r="A375" s="92"/>
      <c r="B375" s="104"/>
      <c r="C375" s="113"/>
      <c r="D375" s="119"/>
      <c r="E375" s="125"/>
      <c r="F375" s="127"/>
      <c r="G375" s="119"/>
      <c r="H375" s="129"/>
      <c r="I375" s="106"/>
    </row>
    <row r="376" spans="1:9" s="7" customFormat="1" ht="21" customHeight="1">
      <c r="A376" s="97" t="s">
        <v>2145</v>
      </c>
      <c r="B376" s="105" t="s">
        <v>2421</v>
      </c>
      <c r="C376" s="95" t="s">
        <v>2420</v>
      </c>
      <c r="D376" s="118">
        <v>72</v>
      </c>
      <c r="E376" s="124"/>
      <c r="F376" s="126"/>
      <c r="G376" s="118"/>
      <c r="H376" s="124"/>
      <c r="I376" s="107"/>
    </row>
    <row r="377" spans="1:9" ht="21" customHeight="1">
      <c r="A377" s="92"/>
      <c r="B377" s="104"/>
      <c r="C377" s="113"/>
      <c r="D377" s="119"/>
      <c r="E377" s="125"/>
      <c r="F377" s="127"/>
      <c r="G377" s="55"/>
      <c r="H377" s="69"/>
      <c r="I377" s="106"/>
    </row>
    <row r="378" spans="1:9" ht="21" customHeight="1">
      <c r="A378" s="93" t="s">
        <v>2419</v>
      </c>
      <c r="B378" s="105" t="s">
        <v>907</v>
      </c>
      <c r="C378" s="95" t="s">
        <v>232</v>
      </c>
      <c r="D378" s="118">
        <v>4</v>
      </c>
      <c r="E378" s="124"/>
      <c r="F378" s="126"/>
      <c r="G378" s="52"/>
      <c r="H378" s="58"/>
      <c r="I378" s="131"/>
    </row>
    <row r="379" spans="1:9" ht="21" customHeight="1">
      <c r="A379" s="92"/>
      <c r="B379" s="104"/>
      <c r="C379" s="113"/>
      <c r="D379" s="119"/>
      <c r="E379" s="125"/>
      <c r="F379" s="127"/>
      <c r="G379" s="55"/>
      <c r="H379" s="69"/>
      <c r="I379" s="106"/>
    </row>
    <row r="380" spans="1:9" ht="21" customHeight="1">
      <c r="A380" s="97" t="s">
        <v>2145</v>
      </c>
      <c r="B380" s="105" t="s">
        <v>2443</v>
      </c>
      <c r="C380" s="95" t="s">
        <v>232</v>
      </c>
      <c r="D380" s="118">
        <v>24</v>
      </c>
      <c r="E380" s="124"/>
      <c r="F380" s="126"/>
      <c r="G380" s="52"/>
      <c r="H380" s="58"/>
      <c r="I380" s="131"/>
    </row>
    <row r="381" spans="1:9" ht="21" customHeight="1">
      <c r="A381" s="92"/>
      <c r="B381" s="104"/>
      <c r="C381" s="113"/>
      <c r="D381" s="119"/>
      <c r="E381" s="125"/>
      <c r="F381" s="127"/>
      <c r="G381" s="55"/>
      <c r="H381" s="69"/>
      <c r="I381" s="106"/>
    </row>
    <row r="382" spans="1:9" ht="21" customHeight="1">
      <c r="A382" s="97" t="s">
        <v>2145</v>
      </c>
      <c r="B382" s="105" t="s">
        <v>1142</v>
      </c>
      <c r="C382" s="95" t="s">
        <v>232</v>
      </c>
      <c r="D382" s="118">
        <v>12</v>
      </c>
      <c r="E382" s="124"/>
      <c r="F382" s="126"/>
      <c r="G382" s="52"/>
      <c r="H382" s="58"/>
      <c r="I382" s="131"/>
    </row>
    <row r="383" spans="1:9" ht="21" customHeight="1">
      <c r="A383" s="92"/>
      <c r="B383" s="104"/>
      <c r="C383" s="113"/>
      <c r="D383" s="119"/>
      <c r="E383" s="125"/>
      <c r="F383" s="127"/>
      <c r="G383" s="55"/>
      <c r="H383" s="69"/>
      <c r="I383" s="106"/>
    </row>
    <row r="384" spans="1:9" ht="21" customHeight="1">
      <c r="A384" s="97" t="s">
        <v>2145</v>
      </c>
      <c r="B384" s="105" t="s">
        <v>2442</v>
      </c>
      <c r="C384" s="95" t="s">
        <v>232</v>
      </c>
      <c r="D384" s="118">
        <v>2</v>
      </c>
      <c r="E384" s="124"/>
      <c r="F384" s="126"/>
      <c r="G384" s="52"/>
      <c r="H384" s="58"/>
      <c r="I384" s="131"/>
    </row>
    <row r="385" spans="1:10" ht="21" customHeight="1">
      <c r="A385" s="92"/>
      <c r="B385" s="104"/>
      <c r="C385" s="113"/>
      <c r="D385" s="119"/>
      <c r="E385" s="125"/>
      <c r="F385" s="127"/>
      <c r="G385" s="55"/>
      <c r="H385" s="69"/>
      <c r="I385" s="106"/>
    </row>
    <row r="386" spans="1:10" ht="21" customHeight="1">
      <c r="A386" s="97" t="s">
        <v>2145</v>
      </c>
      <c r="B386" s="105" t="s">
        <v>261</v>
      </c>
      <c r="C386" s="95" t="s">
        <v>232</v>
      </c>
      <c r="D386" s="118">
        <v>24</v>
      </c>
      <c r="E386" s="124"/>
      <c r="F386" s="126"/>
      <c r="G386" s="52"/>
      <c r="H386" s="58"/>
      <c r="I386" s="131"/>
    </row>
    <row r="387" spans="1:10" ht="21" customHeight="1">
      <c r="A387" s="92"/>
      <c r="B387" s="104"/>
      <c r="C387" s="113"/>
      <c r="D387" s="119"/>
      <c r="E387" s="125"/>
      <c r="F387" s="127"/>
      <c r="G387" s="55"/>
      <c r="H387" s="69"/>
      <c r="I387" s="106"/>
    </row>
    <row r="388" spans="1:10" ht="21" customHeight="1">
      <c r="A388" s="97" t="s">
        <v>2145</v>
      </c>
      <c r="B388" s="105" t="s">
        <v>2441</v>
      </c>
      <c r="C388" s="95" t="s">
        <v>232</v>
      </c>
      <c r="D388" s="118">
        <v>24</v>
      </c>
      <c r="E388" s="124"/>
      <c r="F388" s="126"/>
      <c r="G388" s="52"/>
      <c r="H388" s="58"/>
      <c r="I388" s="131"/>
    </row>
    <row r="389" spans="1:10" ht="21" customHeight="1">
      <c r="A389" s="92"/>
      <c r="B389" s="104"/>
      <c r="C389" s="113"/>
      <c r="D389" s="119"/>
      <c r="E389" s="125"/>
      <c r="F389" s="127"/>
      <c r="G389" s="55"/>
      <c r="H389" s="69"/>
      <c r="I389" s="106"/>
    </row>
    <row r="390" spans="1:10" ht="21" customHeight="1">
      <c r="A390" s="97" t="s">
        <v>2145</v>
      </c>
      <c r="B390" s="105" t="s">
        <v>2440</v>
      </c>
      <c r="C390" s="95" t="s">
        <v>232</v>
      </c>
      <c r="D390" s="118">
        <v>16</v>
      </c>
      <c r="E390" s="124"/>
      <c r="F390" s="126"/>
      <c r="G390" s="52"/>
      <c r="H390" s="58"/>
      <c r="I390" s="131"/>
    </row>
    <row r="391" spans="1:10" ht="21" customHeight="1">
      <c r="A391" s="92"/>
      <c r="B391" s="104"/>
      <c r="C391" s="115"/>
      <c r="D391" s="119"/>
      <c r="E391" s="125"/>
      <c r="F391" s="127"/>
      <c r="G391" s="55"/>
      <c r="H391" s="69"/>
      <c r="I391" s="106"/>
    </row>
    <row r="392" spans="1:10" ht="21" customHeight="1">
      <c r="A392" s="93" t="s">
        <v>2415</v>
      </c>
      <c r="B392" s="105" t="s">
        <v>2414</v>
      </c>
      <c r="C392" s="95" t="s">
        <v>68</v>
      </c>
      <c r="D392" s="118">
        <v>1</v>
      </c>
      <c r="E392" s="124"/>
      <c r="F392" s="126"/>
      <c r="G392" s="52"/>
      <c r="H392" s="58"/>
      <c r="I392" s="131"/>
    </row>
    <row r="393" spans="1:10" s="7" customFormat="1" ht="21" customHeight="1">
      <c r="A393" s="92"/>
      <c r="B393" s="106" t="s">
        <v>1490</v>
      </c>
      <c r="C393" s="152"/>
      <c r="D393" s="119"/>
      <c r="E393" s="125"/>
      <c r="F393" s="127"/>
      <c r="G393" s="119"/>
      <c r="H393" s="129"/>
      <c r="I393" s="130"/>
    </row>
    <row r="394" spans="1:10" s="7" customFormat="1" ht="21" customHeight="1">
      <c r="A394" s="93" t="s">
        <v>2439</v>
      </c>
      <c r="B394" s="107" t="s">
        <v>2438</v>
      </c>
      <c r="C394" s="95" t="s">
        <v>667</v>
      </c>
      <c r="D394" s="118">
        <v>2</v>
      </c>
      <c r="E394" s="124"/>
      <c r="F394" s="126"/>
      <c r="G394" s="118"/>
      <c r="H394" s="124"/>
      <c r="I394" s="131"/>
    </row>
    <row r="395" spans="1:10" s="7" customFormat="1" ht="21" customHeight="1">
      <c r="A395" s="92"/>
      <c r="B395" s="106" t="s">
        <v>1490</v>
      </c>
      <c r="C395" s="152"/>
      <c r="D395" s="119"/>
      <c r="E395" s="125"/>
      <c r="F395" s="127"/>
      <c r="G395" s="119"/>
      <c r="H395" s="129"/>
      <c r="I395" s="130"/>
    </row>
    <row r="396" spans="1:10" s="7" customFormat="1" ht="21" customHeight="1">
      <c r="A396" s="93" t="s">
        <v>2145</v>
      </c>
      <c r="B396" s="107" t="s">
        <v>1462</v>
      </c>
      <c r="C396" s="95" t="s">
        <v>667</v>
      </c>
      <c r="D396" s="118">
        <v>3</v>
      </c>
      <c r="E396" s="124"/>
      <c r="F396" s="126"/>
      <c r="G396" s="118"/>
      <c r="H396" s="124"/>
      <c r="I396" s="131"/>
    </row>
    <row r="397" spans="1:10" ht="21" customHeight="1">
      <c r="A397" s="92"/>
      <c r="B397" s="104"/>
      <c r="C397" s="115"/>
      <c r="D397" s="119"/>
      <c r="E397" s="125"/>
      <c r="F397" s="127"/>
      <c r="G397" s="55"/>
      <c r="H397" s="69"/>
      <c r="I397" s="106"/>
    </row>
    <row r="398" spans="1:10" ht="21" customHeight="1">
      <c r="A398" s="93"/>
      <c r="B398" s="105"/>
      <c r="C398" s="95"/>
      <c r="D398" s="118"/>
      <c r="E398" s="124"/>
      <c r="F398" s="126"/>
      <c r="G398" s="52"/>
      <c r="H398" s="58"/>
      <c r="I398" s="131"/>
    </row>
    <row r="399" spans="1:10" ht="21" customHeight="1">
      <c r="A399" s="149"/>
      <c r="B399" s="104"/>
      <c r="C399" s="113"/>
      <c r="D399" s="119"/>
      <c r="E399" s="125"/>
      <c r="F399" s="127"/>
      <c r="G399" s="55"/>
      <c r="H399" s="69"/>
      <c r="I399" s="100"/>
    </row>
    <row r="400" spans="1:10" ht="21" customHeight="1">
      <c r="A400" s="42" t="s">
        <v>440</v>
      </c>
      <c r="B400" s="105"/>
      <c r="C400" s="95"/>
      <c r="D400" s="118"/>
      <c r="E400" s="124"/>
      <c r="F400" s="126"/>
      <c r="G400" s="52"/>
      <c r="H400" s="58"/>
      <c r="I400" s="101"/>
      <c r="J400" s="133"/>
    </row>
    <row r="401" spans="1:10" ht="21" customHeight="1">
      <c r="A401" s="92"/>
      <c r="B401" s="104"/>
      <c r="C401" s="115"/>
      <c r="D401" s="119"/>
      <c r="E401" s="125"/>
      <c r="F401" s="127"/>
      <c r="G401" s="55"/>
      <c r="H401" s="69"/>
      <c r="I401" s="106"/>
    </row>
    <row r="402" spans="1:10" ht="21" customHeight="1">
      <c r="A402" s="93"/>
      <c r="B402" s="105"/>
      <c r="C402" s="95"/>
      <c r="D402" s="118"/>
      <c r="E402" s="124"/>
      <c r="F402" s="126"/>
      <c r="G402" s="52"/>
      <c r="H402" s="58"/>
      <c r="I402" s="131"/>
    </row>
    <row r="403" spans="1:10" ht="21" customHeight="1">
      <c r="A403" s="90"/>
      <c r="B403" s="106"/>
      <c r="C403" s="114"/>
      <c r="D403" s="120"/>
      <c r="E403" s="125"/>
      <c r="F403" s="127"/>
      <c r="G403" s="128"/>
      <c r="H403" s="129"/>
      <c r="I403" s="106"/>
    </row>
    <row r="404" spans="1:10" ht="21" customHeight="1">
      <c r="A404" s="93" t="s">
        <v>339</v>
      </c>
      <c r="B404" s="107"/>
      <c r="C404" s="95"/>
      <c r="D404" s="118"/>
      <c r="E404" s="124"/>
      <c r="F404" s="126"/>
      <c r="G404" s="118"/>
      <c r="H404" s="124"/>
      <c r="I404" s="107"/>
      <c r="J404" s="133"/>
    </row>
    <row r="405" spans="1:10" s="7" customFormat="1" ht="21" customHeight="1">
      <c r="A405" s="94"/>
      <c r="B405" s="104"/>
      <c r="C405" s="113"/>
      <c r="D405" s="119"/>
      <c r="E405" s="125"/>
      <c r="F405" s="127"/>
      <c r="G405" s="119"/>
      <c r="H405" s="129"/>
      <c r="I405" s="106"/>
    </row>
    <row r="406" spans="1:10" s="7" customFormat="1" ht="21" customHeight="1">
      <c r="A406" s="93"/>
      <c r="B406" s="105"/>
      <c r="C406" s="95"/>
      <c r="D406" s="118"/>
      <c r="E406" s="124"/>
      <c r="F406" s="126"/>
      <c r="G406" s="118"/>
      <c r="H406" s="124"/>
      <c r="I406" s="107"/>
    </row>
    <row r="407" spans="1:10" s="7" customFormat="1" ht="21" customHeight="1">
      <c r="A407" s="90"/>
      <c r="B407" s="102"/>
      <c r="C407" s="112"/>
      <c r="D407" s="153"/>
      <c r="E407" s="125"/>
      <c r="F407" s="127"/>
      <c r="G407" s="119"/>
      <c r="H407" s="129"/>
      <c r="I407" s="106"/>
    </row>
    <row r="408" spans="1:10" s="7" customFormat="1" ht="21" customHeight="1">
      <c r="A408" s="91" t="s">
        <v>899</v>
      </c>
      <c r="B408" s="103"/>
      <c r="C408" s="42" t="s">
        <v>1939</v>
      </c>
      <c r="D408" s="154">
        <v>1</v>
      </c>
      <c r="E408" s="124"/>
      <c r="F408" s="126"/>
      <c r="G408" s="118"/>
      <c r="H408" s="124"/>
      <c r="I408" s="107"/>
    </row>
    <row r="409" spans="1:10" ht="21" customHeight="1">
      <c r="A409" s="92"/>
      <c r="B409" s="104"/>
      <c r="C409" s="112"/>
      <c r="D409" s="153"/>
      <c r="E409" s="125"/>
      <c r="F409" s="127"/>
      <c r="G409" s="55"/>
      <c r="H409" s="69"/>
      <c r="I409" s="100"/>
    </row>
    <row r="410" spans="1:10" ht="21" customHeight="1">
      <c r="A410" s="93" t="s">
        <v>2017</v>
      </c>
      <c r="B410" s="105"/>
      <c r="C410" s="42" t="s">
        <v>1939</v>
      </c>
      <c r="D410" s="154">
        <v>1</v>
      </c>
      <c r="E410" s="124"/>
      <c r="F410" s="126"/>
      <c r="G410" s="52"/>
      <c r="H410" s="58"/>
      <c r="I410" s="101"/>
    </row>
    <row r="411" spans="1:10" s="7" customFormat="1" ht="21" customHeight="1">
      <c r="A411" s="94"/>
      <c r="B411" s="104"/>
      <c r="C411" s="113"/>
      <c r="D411" s="153"/>
      <c r="E411" s="125"/>
      <c r="F411" s="127"/>
      <c r="G411" s="119"/>
      <c r="H411" s="129"/>
      <c r="I411" s="106"/>
    </row>
    <row r="412" spans="1:10" s="7" customFormat="1" ht="21" customHeight="1">
      <c r="A412" s="93"/>
      <c r="B412" s="105"/>
      <c r="C412" s="95"/>
      <c r="D412" s="154"/>
      <c r="E412" s="124"/>
      <c r="F412" s="126"/>
      <c r="G412" s="118"/>
      <c r="H412" s="124"/>
      <c r="I412" s="107"/>
    </row>
    <row r="413" spans="1:10" s="7" customFormat="1" ht="21" customHeight="1">
      <c r="A413" s="94"/>
      <c r="B413" s="104"/>
      <c r="C413" s="113"/>
      <c r="D413" s="153"/>
      <c r="E413" s="125"/>
      <c r="F413" s="127"/>
      <c r="G413" s="119"/>
      <c r="H413" s="129"/>
      <c r="I413" s="106"/>
    </row>
    <row r="414" spans="1:10" s="7" customFormat="1" ht="21" customHeight="1">
      <c r="A414" s="93"/>
      <c r="B414" s="105"/>
      <c r="C414" s="95"/>
      <c r="D414" s="154"/>
      <c r="E414" s="124"/>
      <c r="F414" s="126"/>
      <c r="G414" s="118"/>
      <c r="H414" s="124"/>
      <c r="I414" s="107"/>
    </row>
    <row r="415" spans="1:10" ht="21" customHeight="1">
      <c r="A415" s="92"/>
      <c r="B415" s="104"/>
      <c r="C415" s="113"/>
      <c r="D415" s="153"/>
      <c r="E415" s="125"/>
      <c r="F415" s="127"/>
      <c r="G415" s="55"/>
      <c r="H415" s="69"/>
      <c r="I415" s="100"/>
    </row>
    <row r="416" spans="1:10" ht="21" customHeight="1">
      <c r="A416" s="93"/>
      <c r="B416" s="105"/>
      <c r="C416" s="95"/>
      <c r="D416" s="154"/>
      <c r="E416" s="124"/>
      <c r="F416" s="126"/>
      <c r="G416" s="52"/>
      <c r="H416" s="58"/>
      <c r="I416" s="101"/>
    </row>
    <row r="417" spans="1:9" ht="21" customHeight="1">
      <c r="A417" s="92"/>
      <c r="B417" s="104"/>
      <c r="C417" s="113"/>
      <c r="D417" s="153"/>
      <c r="E417" s="125"/>
      <c r="F417" s="127"/>
      <c r="G417" s="55"/>
      <c r="H417" s="69"/>
      <c r="I417" s="100"/>
    </row>
    <row r="418" spans="1:9" ht="21" customHeight="1">
      <c r="A418" s="93"/>
      <c r="B418" s="105"/>
      <c r="C418" s="95"/>
      <c r="D418" s="154"/>
      <c r="E418" s="124"/>
      <c r="F418" s="126"/>
      <c r="G418" s="52"/>
      <c r="H418" s="58"/>
      <c r="I418" s="101"/>
    </row>
    <row r="419" spans="1:9" ht="21" customHeight="1">
      <c r="A419" s="92"/>
      <c r="B419" s="104"/>
      <c r="C419" s="113"/>
      <c r="D419" s="153"/>
      <c r="E419" s="125"/>
      <c r="F419" s="127"/>
      <c r="G419" s="55"/>
      <c r="H419" s="69"/>
      <c r="I419" s="100"/>
    </row>
    <row r="420" spans="1:9" ht="21" customHeight="1">
      <c r="A420" s="93"/>
      <c r="B420" s="105"/>
      <c r="C420" s="95"/>
      <c r="D420" s="154"/>
      <c r="E420" s="124"/>
      <c r="F420" s="126"/>
      <c r="G420" s="52"/>
      <c r="H420" s="58"/>
      <c r="I420" s="101"/>
    </row>
    <row r="421" spans="1:9" ht="21" customHeight="1">
      <c r="A421" s="92"/>
      <c r="B421" s="104"/>
      <c r="C421" s="113"/>
      <c r="D421" s="153"/>
      <c r="E421" s="125"/>
      <c r="F421" s="127"/>
      <c r="G421" s="55"/>
      <c r="H421" s="69"/>
      <c r="I421" s="100"/>
    </row>
    <row r="422" spans="1:9" ht="21" customHeight="1">
      <c r="A422" s="93"/>
      <c r="B422" s="105"/>
      <c r="C422" s="95"/>
      <c r="D422" s="154"/>
      <c r="E422" s="124"/>
      <c r="F422" s="126"/>
      <c r="G422" s="52"/>
      <c r="H422" s="58"/>
      <c r="I422" s="101"/>
    </row>
    <row r="423" spans="1:9" ht="21" customHeight="1">
      <c r="A423" s="92"/>
      <c r="B423" s="104"/>
      <c r="C423" s="113"/>
      <c r="D423" s="153"/>
      <c r="E423" s="125"/>
      <c r="F423" s="127"/>
      <c r="G423" s="55"/>
      <c r="H423" s="69"/>
      <c r="I423" s="100"/>
    </row>
    <row r="424" spans="1:9" ht="21" customHeight="1">
      <c r="A424" s="93"/>
      <c r="B424" s="105"/>
      <c r="C424" s="95"/>
      <c r="D424" s="154"/>
      <c r="E424" s="124"/>
      <c r="F424" s="126"/>
      <c r="G424" s="52"/>
      <c r="H424" s="58"/>
      <c r="I424" s="101"/>
    </row>
    <row r="425" spans="1:9" ht="21" customHeight="1">
      <c r="A425" s="92"/>
      <c r="B425" s="104"/>
      <c r="C425" s="113"/>
      <c r="D425" s="153"/>
      <c r="E425" s="125"/>
      <c r="F425" s="127"/>
      <c r="G425" s="55"/>
      <c r="H425" s="69"/>
      <c r="I425" s="100"/>
    </row>
    <row r="426" spans="1:9" ht="21" customHeight="1">
      <c r="A426" s="93"/>
      <c r="B426" s="105"/>
      <c r="C426" s="95"/>
      <c r="D426" s="154"/>
      <c r="E426" s="124"/>
      <c r="F426" s="126"/>
      <c r="G426" s="52"/>
      <c r="H426" s="58"/>
      <c r="I426" s="101"/>
    </row>
    <row r="427" spans="1:9" ht="21" customHeight="1">
      <c r="A427" s="92"/>
      <c r="B427" s="104"/>
      <c r="C427" s="113"/>
      <c r="D427" s="153"/>
      <c r="E427" s="125"/>
      <c r="F427" s="127"/>
      <c r="G427" s="55"/>
      <c r="H427" s="69"/>
      <c r="I427" s="100"/>
    </row>
    <row r="428" spans="1:9" ht="21" customHeight="1">
      <c r="A428" s="95" t="s">
        <v>2272</v>
      </c>
      <c r="B428" s="105"/>
      <c r="C428" s="95"/>
      <c r="D428" s="154"/>
      <c r="E428" s="124"/>
      <c r="F428" s="126"/>
      <c r="G428" s="52"/>
      <c r="H428" s="58"/>
      <c r="I428" s="101"/>
    </row>
    <row r="429" spans="1:9" ht="21" customHeight="1">
      <c r="A429" s="92"/>
      <c r="B429" s="104"/>
      <c r="C429" s="113"/>
      <c r="D429" s="153"/>
      <c r="E429" s="125"/>
      <c r="F429" s="127"/>
      <c r="G429" s="55"/>
      <c r="H429" s="69"/>
      <c r="I429" s="100"/>
    </row>
    <row r="430" spans="1:9" ht="21" customHeight="1">
      <c r="A430" s="93"/>
      <c r="B430" s="105"/>
      <c r="C430" s="95"/>
      <c r="D430" s="154"/>
      <c r="E430" s="124"/>
      <c r="F430" s="126"/>
      <c r="G430" s="52"/>
      <c r="H430" s="58"/>
      <c r="I430" s="101"/>
    </row>
    <row r="431" spans="1:9" ht="21" customHeight="1">
      <c r="A431" s="92"/>
      <c r="B431" s="104"/>
      <c r="C431" s="113"/>
      <c r="D431" s="153"/>
      <c r="E431" s="125"/>
      <c r="F431" s="127"/>
      <c r="G431" s="55"/>
      <c r="H431" s="69"/>
      <c r="I431" s="100"/>
    </row>
    <row r="432" spans="1:9" ht="21" customHeight="1">
      <c r="A432" s="93"/>
      <c r="B432" s="105"/>
      <c r="C432" s="95"/>
      <c r="D432" s="154"/>
      <c r="E432" s="124"/>
      <c r="F432" s="126"/>
      <c r="G432" s="52"/>
      <c r="H432" s="58"/>
      <c r="I432" s="101"/>
    </row>
    <row r="433" spans="1:9" ht="21" customHeight="1">
      <c r="A433" s="92"/>
      <c r="B433" s="104"/>
      <c r="C433" s="113"/>
      <c r="D433" s="153"/>
      <c r="E433" s="125"/>
      <c r="F433" s="127"/>
      <c r="G433" s="55"/>
      <c r="H433" s="69"/>
      <c r="I433" s="100"/>
    </row>
    <row r="434" spans="1:9" ht="21" customHeight="1">
      <c r="A434" s="93" t="s">
        <v>2567</v>
      </c>
      <c r="B434" s="105" t="s">
        <v>385</v>
      </c>
      <c r="C434" s="95" t="s">
        <v>2143</v>
      </c>
      <c r="D434" s="154">
        <v>1</v>
      </c>
      <c r="E434" s="124"/>
      <c r="F434" s="126"/>
      <c r="G434" s="52"/>
      <c r="H434" s="58"/>
      <c r="I434" s="101"/>
    </row>
    <row r="435" spans="1:9" ht="21" customHeight="1">
      <c r="A435" s="92"/>
      <c r="B435" s="104"/>
      <c r="C435" s="113"/>
      <c r="D435" s="119"/>
      <c r="E435" s="125"/>
      <c r="F435" s="127"/>
      <c r="G435" s="55"/>
      <c r="H435" s="69"/>
      <c r="I435" s="100"/>
    </row>
    <row r="436" spans="1:9" ht="21" customHeight="1">
      <c r="A436" s="93"/>
      <c r="B436" s="105"/>
      <c r="C436" s="95"/>
      <c r="D436" s="118"/>
      <c r="E436" s="124"/>
      <c r="F436" s="126"/>
      <c r="G436" s="52"/>
      <c r="H436" s="58"/>
      <c r="I436" s="101"/>
    </row>
    <row r="437" spans="1:9" ht="21" customHeight="1">
      <c r="A437" s="92"/>
      <c r="B437" s="104"/>
      <c r="C437" s="113"/>
      <c r="D437" s="119"/>
      <c r="E437" s="125"/>
      <c r="F437" s="127"/>
      <c r="G437" s="55"/>
      <c r="H437" s="69"/>
      <c r="I437" s="100"/>
    </row>
    <row r="438" spans="1:9" ht="21" customHeight="1">
      <c r="A438" s="93"/>
      <c r="B438" s="105"/>
      <c r="C438" s="95"/>
      <c r="D438" s="118"/>
      <c r="E438" s="124"/>
      <c r="F438" s="126"/>
      <c r="G438" s="52"/>
      <c r="H438" s="58"/>
      <c r="I438" s="101"/>
    </row>
    <row r="439" spans="1:9" ht="21" customHeight="1">
      <c r="A439" s="92"/>
      <c r="B439" s="104"/>
      <c r="C439" s="113"/>
      <c r="D439" s="119"/>
      <c r="E439" s="125"/>
      <c r="F439" s="127"/>
      <c r="G439" s="55"/>
      <c r="H439" s="69"/>
      <c r="I439" s="100"/>
    </row>
    <row r="440" spans="1:9" ht="21" customHeight="1">
      <c r="A440" s="93"/>
      <c r="B440" s="105"/>
      <c r="C440" s="95"/>
      <c r="D440" s="118"/>
      <c r="E440" s="124"/>
      <c r="F440" s="126"/>
      <c r="G440" s="52"/>
      <c r="H440" s="58"/>
      <c r="I440" s="101"/>
    </row>
    <row r="441" spans="1:9" ht="21" customHeight="1">
      <c r="A441" s="92"/>
      <c r="B441" s="104"/>
      <c r="C441" s="113"/>
      <c r="D441" s="119"/>
      <c r="E441" s="125"/>
      <c r="F441" s="127"/>
      <c r="G441" s="55"/>
      <c r="H441" s="69"/>
      <c r="I441" s="100"/>
    </row>
    <row r="442" spans="1:9" ht="21" customHeight="1">
      <c r="A442" s="93"/>
      <c r="B442" s="105"/>
      <c r="C442" s="95"/>
      <c r="D442" s="118"/>
      <c r="E442" s="124"/>
      <c r="F442" s="126"/>
      <c r="G442" s="52"/>
      <c r="H442" s="58"/>
      <c r="I442" s="101"/>
    </row>
    <row r="443" spans="1:9" s="7" customFormat="1" ht="21" customHeight="1">
      <c r="A443" s="94"/>
      <c r="B443" s="151"/>
      <c r="C443" s="113"/>
      <c r="D443" s="140"/>
      <c r="E443" s="125"/>
      <c r="F443" s="127"/>
      <c r="G443" s="119"/>
      <c r="H443" s="129"/>
      <c r="I443" s="106"/>
    </row>
    <row r="444" spans="1:9" s="7" customFormat="1" ht="21" customHeight="1">
      <c r="A444" s="91" t="s">
        <v>899</v>
      </c>
      <c r="B444" s="105"/>
      <c r="C444" s="95"/>
      <c r="D444" s="118"/>
      <c r="E444" s="124"/>
      <c r="F444" s="126"/>
      <c r="G444" s="118"/>
      <c r="H444" s="124"/>
      <c r="I444" s="107"/>
    </row>
    <row r="445" spans="1:9" s="7" customFormat="1" ht="21" customHeight="1">
      <c r="A445" s="94"/>
      <c r="B445" s="104"/>
      <c r="C445" s="113"/>
      <c r="D445" s="119"/>
      <c r="E445" s="125"/>
      <c r="F445" s="127"/>
      <c r="G445" s="119"/>
      <c r="H445" s="129"/>
      <c r="I445" s="106"/>
    </row>
    <row r="446" spans="1:9" s="7" customFormat="1" ht="21" customHeight="1">
      <c r="A446" s="93" t="s">
        <v>2371</v>
      </c>
      <c r="B446" s="105" t="s">
        <v>754</v>
      </c>
      <c r="C446" s="95" t="s">
        <v>2070</v>
      </c>
      <c r="D446" s="118">
        <v>0.4</v>
      </c>
      <c r="E446" s="124"/>
      <c r="F446" s="126"/>
      <c r="G446" s="118"/>
      <c r="H446" s="124"/>
      <c r="I446" s="107"/>
    </row>
    <row r="447" spans="1:9" s="7" customFormat="1" ht="21" customHeight="1">
      <c r="A447" s="94"/>
      <c r="B447" s="104"/>
      <c r="C447" s="113"/>
      <c r="D447" s="119"/>
      <c r="E447" s="125"/>
      <c r="F447" s="127"/>
      <c r="G447" s="119"/>
      <c r="H447" s="129"/>
      <c r="I447" s="106"/>
    </row>
    <row r="448" spans="1:9" s="7" customFormat="1" ht="21" customHeight="1">
      <c r="A448" s="93" t="s">
        <v>1096</v>
      </c>
      <c r="B448" s="105" t="s">
        <v>2432</v>
      </c>
      <c r="C448" s="95" t="s">
        <v>2070</v>
      </c>
      <c r="D448" s="118">
        <v>2</v>
      </c>
      <c r="E448" s="124"/>
      <c r="F448" s="126"/>
      <c r="G448" s="118"/>
      <c r="H448" s="124"/>
      <c r="I448" s="107"/>
    </row>
    <row r="449" spans="1:9" ht="21" customHeight="1">
      <c r="A449" s="92"/>
      <c r="B449" s="104"/>
      <c r="C449" s="113"/>
      <c r="D449" s="119"/>
      <c r="E449" s="125"/>
      <c r="F449" s="127"/>
      <c r="G449" s="119"/>
      <c r="H449" s="129"/>
      <c r="I449" s="106"/>
    </row>
    <row r="450" spans="1:9" ht="21" customHeight="1">
      <c r="A450" s="93" t="s">
        <v>2436</v>
      </c>
      <c r="B450" s="105" t="s">
        <v>2435</v>
      </c>
      <c r="C450" s="95" t="s">
        <v>2070</v>
      </c>
      <c r="D450" s="118">
        <v>1.8</v>
      </c>
      <c r="E450" s="124"/>
      <c r="F450" s="126"/>
      <c r="G450" s="118"/>
      <c r="H450" s="124"/>
      <c r="I450" s="107"/>
    </row>
    <row r="451" spans="1:9" ht="21" customHeight="1">
      <c r="A451" s="92"/>
      <c r="B451" s="104"/>
      <c r="C451" s="113"/>
      <c r="D451" s="119"/>
      <c r="E451" s="125"/>
      <c r="F451" s="127"/>
      <c r="G451" s="119"/>
      <c r="H451" s="129"/>
      <c r="I451" s="106"/>
    </row>
    <row r="452" spans="1:9" ht="21" customHeight="1">
      <c r="A452" s="93" t="s">
        <v>2434</v>
      </c>
      <c r="B452" s="105" t="s">
        <v>2432</v>
      </c>
      <c r="C452" s="95" t="s">
        <v>2070</v>
      </c>
      <c r="D452" s="118">
        <v>0.2</v>
      </c>
      <c r="E452" s="124"/>
      <c r="F452" s="126"/>
      <c r="G452" s="118"/>
      <c r="H452" s="124"/>
      <c r="I452" s="107"/>
    </row>
    <row r="453" spans="1:9" ht="21" customHeight="1">
      <c r="A453" s="92"/>
      <c r="B453" s="104"/>
      <c r="C453" s="113"/>
      <c r="D453" s="119"/>
      <c r="E453" s="125"/>
      <c r="F453" s="127"/>
      <c r="G453" s="119"/>
      <c r="H453" s="129"/>
      <c r="I453" s="106"/>
    </row>
    <row r="454" spans="1:9" ht="21" customHeight="1">
      <c r="A454" s="93" t="s">
        <v>2433</v>
      </c>
      <c r="B454" s="105" t="s">
        <v>2432</v>
      </c>
      <c r="C454" s="95" t="s">
        <v>2070</v>
      </c>
      <c r="D454" s="118">
        <v>0.7</v>
      </c>
      <c r="E454" s="124"/>
      <c r="F454" s="126"/>
      <c r="G454" s="118"/>
      <c r="H454" s="124"/>
      <c r="I454" s="107"/>
    </row>
    <row r="455" spans="1:9" ht="21" customHeight="1">
      <c r="A455" s="94"/>
      <c r="B455" s="104"/>
      <c r="C455" s="113"/>
      <c r="D455" s="119"/>
      <c r="E455" s="125"/>
      <c r="F455" s="127"/>
      <c r="G455" s="119"/>
      <c r="H455" s="129"/>
      <c r="I455" s="106"/>
    </row>
    <row r="456" spans="1:9" ht="21" customHeight="1">
      <c r="A456" s="93" t="s">
        <v>1875</v>
      </c>
      <c r="B456" s="105" t="s">
        <v>1421</v>
      </c>
      <c r="C456" s="95" t="s">
        <v>2070</v>
      </c>
      <c r="D456" s="118">
        <v>0.1</v>
      </c>
      <c r="E456" s="124"/>
      <c r="F456" s="126"/>
      <c r="G456" s="118"/>
      <c r="H456" s="124"/>
      <c r="I456" s="145"/>
    </row>
    <row r="457" spans="1:9" ht="21" customHeight="1">
      <c r="A457" s="94"/>
      <c r="B457" s="104"/>
      <c r="C457" s="113"/>
      <c r="D457" s="119"/>
      <c r="E457" s="125"/>
      <c r="F457" s="127"/>
      <c r="G457" s="119"/>
      <c r="H457" s="129"/>
      <c r="I457" s="106"/>
    </row>
    <row r="458" spans="1:9" ht="21" customHeight="1">
      <c r="A458" s="93" t="s">
        <v>1758</v>
      </c>
      <c r="B458" s="105" t="s">
        <v>1421</v>
      </c>
      <c r="C458" s="95" t="s">
        <v>2070</v>
      </c>
      <c r="D458" s="118">
        <v>0.3</v>
      </c>
      <c r="E458" s="124"/>
      <c r="F458" s="126"/>
      <c r="G458" s="118"/>
      <c r="H458" s="124"/>
      <c r="I458" s="107"/>
    </row>
    <row r="459" spans="1:9" s="7" customFormat="1" ht="21" customHeight="1">
      <c r="A459" s="94"/>
      <c r="B459" s="104"/>
      <c r="C459" s="113"/>
      <c r="D459" s="119"/>
      <c r="E459" s="125"/>
      <c r="F459" s="127"/>
      <c r="G459" s="119"/>
      <c r="H459" s="129"/>
      <c r="I459" s="106"/>
    </row>
    <row r="460" spans="1:9" s="7" customFormat="1" ht="21" customHeight="1">
      <c r="A460" s="93" t="s">
        <v>921</v>
      </c>
      <c r="B460" s="105" t="s">
        <v>2432</v>
      </c>
      <c r="C460" s="95" t="s">
        <v>193</v>
      </c>
      <c r="D460" s="118">
        <v>46</v>
      </c>
      <c r="E460" s="124"/>
      <c r="F460" s="126"/>
      <c r="G460" s="118"/>
      <c r="H460" s="124"/>
      <c r="I460" s="107"/>
    </row>
    <row r="461" spans="1:9" s="7" customFormat="1" ht="21" customHeight="1">
      <c r="A461" s="96"/>
      <c r="B461" s="150"/>
      <c r="C461" s="113"/>
      <c r="D461" s="119"/>
      <c r="E461" s="125"/>
      <c r="F461" s="127"/>
      <c r="G461" s="119"/>
      <c r="H461" s="129"/>
      <c r="I461" s="106"/>
    </row>
    <row r="462" spans="1:9" s="7" customFormat="1" ht="21" customHeight="1">
      <c r="A462" s="97" t="s">
        <v>2187</v>
      </c>
      <c r="B462" s="74" t="s">
        <v>754</v>
      </c>
      <c r="C462" s="95" t="s">
        <v>2070</v>
      </c>
      <c r="D462" s="118">
        <v>0.1</v>
      </c>
      <c r="E462" s="124"/>
      <c r="F462" s="126"/>
      <c r="G462" s="118"/>
      <c r="H462" s="124"/>
      <c r="I462" s="107"/>
    </row>
    <row r="463" spans="1:9" ht="21" customHeight="1">
      <c r="A463" s="94"/>
      <c r="B463" s="104" t="s">
        <v>144</v>
      </c>
      <c r="C463" s="113"/>
      <c r="D463" s="119"/>
      <c r="E463" s="125"/>
      <c r="F463" s="127"/>
      <c r="G463" s="55"/>
      <c r="H463" s="69"/>
      <c r="I463" s="100"/>
    </row>
    <row r="464" spans="1:9" ht="21" customHeight="1">
      <c r="A464" s="93" t="s">
        <v>2296</v>
      </c>
      <c r="B464" s="105" t="s">
        <v>2198</v>
      </c>
      <c r="C464" s="95" t="s">
        <v>2430</v>
      </c>
      <c r="D464" s="118">
        <v>40</v>
      </c>
      <c r="E464" s="124"/>
      <c r="F464" s="126"/>
      <c r="G464" s="52"/>
      <c r="H464" s="58"/>
      <c r="I464" s="101"/>
    </row>
    <row r="465" spans="1:9" ht="21" customHeight="1">
      <c r="A465" s="92"/>
      <c r="B465" s="150"/>
      <c r="C465" s="113"/>
      <c r="D465" s="119"/>
      <c r="E465" s="125"/>
      <c r="F465" s="127"/>
      <c r="G465" s="119"/>
      <c r="H465" s="129"/>
      <c r="I465" s="106"/>
    </row>
    <row r="466" spans="1:9" ht="21" customHeight="1">
      <c r="A466" s="93" t="s">
        <v>2429</v>
      </c>
      <c r="B466" s="74" t="s">
        <v>2428</v>
      </c>
      <c r="C466" s="95" t="s">
        <v>2070</v>
      </c>
      <c r="D466" s="118">
        <v>0.2</v>
      </c>
      <c r="E466" s="124"/>
      <c r="F466" s="126"/>
      <c r="G466" s="118"/>
      <c r="H466" s="124"/>
      <c r="I466" s="107"/>
    </row>
    <row r="467" spans="1:9" ht="21" customHeight="1">
      <c r="A467" s="92"/>
      <c r="B467" s="104"/>
      <c r="C467" s="113"/>
      <c r="D467" s="119"/>
      <c r="E467" s="125"/>
      <c r="F467" s="127"/>
      <c r="G467" s="119"/>
      <c r="H467" s="129"/>
      <c r="I467" s="106"/>
    </row>
    <row r="468" spans="1:9" ht="21" customHeight="1">
      <c r="A468" s="93" t="s">
        <v>2427</v>
      </c>
      <c r="B468" s="105" t="s">
        <v>2120</v>
      </c>
      <c r="C468" s="95" t="s">
        <v>2069</v>
      </c>
      <c r="D468" s="118">
        <v>48</v>
      </c>
      <c r="E468" s="124"/>
      <c r="F468" s="126"/>
      <c r="G468" s="118"/>
      <c r="H468" s="124"/>
      <c r="I468" s="145"/>
    </row>
    <row r="469" spans="1:9" s="7" customFormat="1" ht="21" customHeight="1">
      <c r="A469" s="92"/>
      <c r="B469" s="104"/>
      <c r="C469" s="113"/>
      <c r="D469" s="119"/>
      <c r="E469" s="125"/>
      <c r="F469" s="127"/>
      <c r="G469" s="119"/>
      <c r="H469" s="129"/>
      <c r="I469" s="106"/>
    </row>
    <row r="470" spans="1:9" s="7" customFormat="1" ht="21" customHeight="1">
      <c r="A470" s="93" t="s">
        <v>1920</v>
      </c>
      <c r="B470" s="105" t="s">
        <v>2120</v>
      </c>
      <c r="C470" s="95" t="s">
        <v>2069</v>
      </c>
      <c r="D470" s="118">
        <v>72</v>
      </c>
      <c r="E470" s="124"/>
      <c r="F470" s="126"/>
      <c r="G470" s="118"/>
      <c r="H470" s="124"/>
      <c r="I470" s="145"/>
    </row>
    <row r="471" spans="1:9" s="7" customFormat="1" ht="21" customHeight="1">
      <c r="A471" s="92"/>
      <c r="B471" s="104"/>
      <c r="C471" s="113"/>
      <c r="D471" s="119"/>
      <c r="E471" s="125"/>
      <c r="F471" s="127"/>
      <c r="G471" s="119"/>
      <c r="H471" s="129"/>
      <c r="I471" s="106"/>
    </row>
    <row r="472" spans="1:9" s="7" customFormat="1" ht="21" customHeight="1">
      <c r="A472" s="93" t="s">
        <v>835</v>
      </c>
      <c r="B472" s="105" t="s">
        <v>2120</v>
      </c>
      <c r="C472" s="95" t="s">
        <v>2069</v>
      </c>
      <c r="D472" s="118">
        <v>140</v>
      </c>
      <c r="E472" s="124"/>
      <c r="F472" s="126"/>
      <c r="G472" s="118"/>
      <c r="H472" s="124"/>
      <c r="I472" s="145"/>
    </row>
    <row r="473" spans="1:9" s="7" customFormat="1" ht="21" customHeight="1">
      <c r="A473" s="92"/>
      <c r="B473" s="104"/>
      <c r="C473" s="113"/>
      <c r="D473" s="119"/>
      <c r="E473" s="125"/>
      <c r="F473" s="127"/>
      <c r="G473" s="119"/>
      <c r="H473" s="129"/>
      <c r="I473" s="106"/>
    </row>
    <row r="474" spans="1:9" s="7" customFormat="1" ht="21" customHeight="1">
      <c r="A474" s="93" t="s">
        <v>952</v>
      </c>
      <c r="B474" s="105" t="s">
        <v>2120</v>
      </c>
      <c r="C474" s="95" t="s">
        <v>2069</v>
      </c>
      <c r="D474" s="118">
        <v>560</v>
      </c>
      <c r="E474" s="124"/>
      <c r="F474" s="126"/>
      <c r="G474" s="118"/>
      <c r="H474" s="124"/>
      <c r="I474" s="145"/>
    </row>
    <row r="475" spans="1:9" ht="21" customHeight="1">
      <c r="A475" s="94"/>
      <c r="B475" s="151"/>
      <c r="C475" s="152"/>
      <c r="D475" s="140"/>
      <c r="E475" s="125"/>
      <c r="F475" s="127"/>
      <c r="G475" s="119"/>
      <c r="H475" s="129"/>
      <c r="I475" s="106"/>
    </row>
    <row r="476" spans="1:9" ht="21" customHeight="1">
      <c r="A476" s="93" t="s">
        <v>2426</v>
      </c>
      <c r="B476" s="105"/>
      <c r="C476" s="95" t="s">
        <v>2070</v>
      </c>
      <c r="D476" s="118">
        <v>5.6</v>
      </c>
      <c r="E476" s="124"/>
      <c r="F476" s="126"/>
      <c r="G476" s="118"/>
      <c r="H476" s="124"/>
      <c r="I476" s="145"/>
    </row>
    <row r="477" spans="1:9" ht="21" customHeight="1">
      <c r="A477" s="96"/>
      <c r="B477" s="104"/>
      <c r="C477" s="115"/>
      <c r="D477" s="140"/>
      <c r="E477" s="125"/>
      <c r="F477" s="127"/>
      <c r="G477" s="119"/>
      <c r="H477" s="129"/>
      <c r="I477" s="106"/>
    </row>
    <row r="478" spans="1:9" ht="21" customHeight="1">
      <c r="A478" s="97" t="s">
        <v>2425</v>
      </c>
      <c r="B478" s="105"/>
      <c r="C478" s="95" t="s">
        <v>2070</v>
      </c>
      <c r="D478" s="118">
        <v>5.6</v>
      </c>
      <c r="E478" s="124"/>
      <c r="F478" s="126"/>
      <c r="G478" s="118"/>
      <c r="H478" s="124"/>
      <c r="I478" s="145"/>
    </row>
    <row r="479" spans="1:9" ht="21" customHeight="1">
      <c r="A479" s="92"/>
      <c r="B479" s="104"/>
      <c r="C479" s="113"/>
      <c r="D479" s="140"/>
      <c r="E479" s="125"/>
      <c r="F479" s="127"/>
      <c r="G479" s="119"/>
      <c r="H479" s="129"/>
      <c r="I479" s="106"/>
    </row>
    <row r="480" spans="1:9" ht="21" customHeight="1">
      <c r="A480" s="93" t="s">
        <v>608</v>
      </c>
      <c r="B480" s="105" t="s">
        <v>184</v>
      </c>
      <c r="C480" s="95" t="s">
        <v>2070</v>
      </c>
      <c r="D480" s="118">
        <v>5.6</v>
      </c>
      <c r="E480" s="124"/>
      <c r="F480" s="126"/>
      <c r="G480" s="118"/>
      <c r="H480" s="124"/>
      <c r="I480" s="107"/>
    </row>
    <row r="481" spans="1:9" ht="21" customHeight="1">
      <c r="A481" s="94"/>
      <c r="B481" s="104"/>
      <c r="C481" s="113"/>
      <c r="D481" s="140"/>
      <c r="E481" s="125"/>
      <c r="F481" s="127"/>
      <c r="G481" s="119"/>
      <c r="H481" s="129"/>
      <c r="I481" s="106"/>
    </row>
    <row r="482" spans="1:9" ht="21" customHeight="1">
      <c r="A482" s="93" t="s">
        <v>2424</v>
      </c>
      <c r="B482" s="105"/>
      <c r="C482" s="95" t="s">
        <v>2070</v>
      </c>
      <c r="D482" s="118">
        <v>5.6</v>
      </c>
      <c r="E482" s="124"/>
      <c r="F482" s="126"/>
      <c r="G482" s="118"/>
      <c r="H482" s="124"/>
      <c r="I482" s="107"/>
    </row>
    <row r="483" spans="1:9" ht="21" customHeight="1">
      <c r="A483" s="92"/>
      <c r="B483" s="104"/>
      <c r="C483" s="113"/>
      <c r="D483" s="140"/>
      <c r="E483" s="125"/>
      <c r="F483" s="127"/>
      <c r="G483" s="119"/>
      <c r="H483" s="129"/>
      <c r="I483" s="106"/>
    </row>
    <row r="484" spans="1:9" ht="21" customHeight="1">
      <c r="A484" s="93" t="s">
        <v>2423</v>
      </c>
      <c r="B484" s="105"/>
      <c r="C484" s="95" t="s">
        <v>2070</v>
      </c>
      <c r="D484" s="118">
        <v>5.6</v>
      </c>
      <c r="E484" s="124"/>
      <c r="F484" s="126"/>
      <c r="G484" s="118"/>
      <c r="H484" s="124"/>
      <c r="I484" s="107"/>
    </row>
    <row r="485" spans="1:9" s="7" customFormat="1" ht="21" customHeight="1">
      <c r="A485" s="94"/>
      <c r="B485" s="104"/>
      <c r="C485" s="113"/>
      <c r="D485" s="119"/>
      <c r="E485" s="125"/>
      <c r="F485" s="127"/>
      <c r="G485" s="119"/>
      <c r="H485" s="129"/>
      <c r="I485" s="106"/>
    </row>
    <row r="486" spans="1:9" s="7" customFormat="1" ht="21" customHeight="1">
      <c r="A486" s="93"/>
      <c r="B486" s="105"/>
      <c r="C486" s="95"/>
      <c r="D486" s="118"/>
      <c r="E486" s="124"/>
      <c r="F486" s="126"/>
      <c r="G486" s="118"/>
      <c r="H486" s="124"/>
      <c r="I486" s="107"/>
    </row>
    <row r="487" spans="1:9" s="7" customFormat="1" ht="21" customHeight="1">
      <c r="A487" s="94"/>
      <c r="B487" s="104"/>
      <c r="C487" s="113"/>
      <c r="D487" s="119"/>
      <c r="E487" s="125"/>
      <c r="F487" s="127"/>
      <c r="G487" s="119"/>
      <c r="H487" s="129"/>
      <c r="I487" s="106"/>
    </row>
    <row r="488" spans="1:9" s="7" customFormat="1" ht="21" customHeight="1">
      <c r="A488" s="95" t="s">
        <v>2261</v>
      </c>
      <c r="B488" s="105"/>
      <c r="C488" s="95"/>
      <c r="D488" s="118"/>
      <c r="E488" s="124"/>
      <c r="F488" s="126"/>
      <c r="G488" s="118"/>
      <c r="H488" s="124"/>
      <c r="I488" s="107"/>
    </row>
    <row r="489" spans="1:9" s="7" customFormat="1" ht="21" customHeight="1">
      <c r="A489" s="94"/>
      <c r="B489" s="104"/>
      <c r="C489" s="113"/>
      <c r="D489" s="119"/>
      <c r="E489" s="125"/>
      <c r="F489" s="127"/>
      <c r="G489" s="119"/>
      <c r="H489" s="129"/>
      <c r="I489" s="106"/>
    </row>
    <row r="490" spans="1:9" s="7" customFormat="1" ht="21" customHeight="1">
      <c r="A490" s="93"/>
      <c r="B490" s="105"/>
      <c r="C490" s="95"/>
      <c r="D490" s="118"/>
      <c r="E490" s="124"/>
      <c r="F490" s="126"/>
      <c r="G490" s="118"/>
      <c r="H490" s="124"/>
      <c r="I490" s="107"/>
    </row>
    <row r="491" spans="1:9" ht="21" customHeight="1">
      <c r="A491" s="94"/>
      <c r="B491" s="104"/>
      <c r="C491" s="113"/>
      <c r="D491" s="119"/>
      <c r="E491" s="125"/>
      <c r="F491" s="127"/>
      <c r="G491" s="119"/>
      <c r="H491" s="129"/>
      <c r="I491" s="106"/>
    </row>
    <row r="492" spans="1:9" ht="21" customHeight="1">
      <c r="A492" s="93" t="s">
        <v>2109</v>
      </c>
      <c r="B492" s="105" t="s">
        <v>1892</v>
      </c>
      <c r="C492" s="95" t="s">
        <v>2070</v>
      </c>
      <c r="D492" s="118">
        <v>0.2</v>
      </c>
      <c r="E492" s="146"/>
      <c r="F492" s="126"/>
      <c r="G492" s="118"/>
      <c r="H492" s="124"/>
      <c r="I492" s="107"/>
    </row>
    <row r="493" spans="1:9" s="7" customFormat="1" ht="21" customHeight="1">
      <c r="A493" s="94"/>
      <c r="B493" s="104"/>
      <c r="C493" s="113"/>
      <c r="D493" s="119"/>
      <c r="E493" s="125"/>
      <c r="F493" s="127"/>
      <c r="G493" s="119"/>
      <c r="H493" s="129"/>
      <c r="I493" s="106"/>
    </row>
    <row r="494" spans="1:9" s="7" customFormat="1" ht="21" customHeight="1">
      <c r="A494" s="93"/>
      <c r="B494" s="105"/>
      <c r="C494" s="95"/>
      <c r="D494" s="118"/>
      <c r="E494" s="124"/>
      <c r="F494" s="126"/>
      <c r="G494" s="118"/>
      <c r="H494" s="124"/>
      <c r="I494" s="107"/>
    </row>
    <row r="495" spans="1:9" s="7" customFormat="1" ht="21" customHeight="1">
      <c r="A495" s="94"/>
      <c r="B495" s="104"/>
      <c r="C495" s="113"/>
      <c r="D495" s="119"/>
      <c r="E495" s="125"/>
      <c r="F495" s="127"/>
      <c r="G495" s="119"/>
      <c r="H495" s="129"/>
      <c r="I495" s="106"/>
    </row>
    <row r="496" spans="1:9" s="7" customFormat="1" ht="21" customHeight="1">
      <c r="A496" s="93"/>
      <c r="B496" s="105"/>
      <c r="C496" s="95"/>
      <c r="D496" s="118"/>
      <c r="E496" s="124"/>
      <c r="F496" s="126"/>
      <c r="G496" s="118"/>
      <c r="H496" s="124"/>
      <c r="I496" s="107"/>
    </row>
    <row r="497" spans="1:9" ht="21" customHeight="1">
      <c r="A497" s="92"/>
      <c r="B497" s="104"/>
      <c r="C497" s="113"/>
      <c r="D497" s="119"/>
      <c r="E497" s="125"/>
      <c r="F497" s="127"/>
      <c r="G497" s="55"/>
      <c r="H497" s="69"/>
      <c r="I497" s="100"/>
    </row>
    <row r="498" spans="1:9" ht="21" customHeight="1">
      <c r="A498" s="93"/>
      <c r="B498" s="105"/>
      <c r="C498" s="95"/>
      <c r="D498" s="118"/>
      <c r="E498" s="124"/>
      <c r="F498" s="126"/>
      <c r="G498" s="52"/>
      <c r="H498" s="58"/>
      <c r="I498" s="101"/>
    </row>
    <row r="499" spans="1:9" ht="21" customHeight="1">
      <c r="A499" s="92"/>
      <c r="B499" s="104"/>
      <c r="C499" s="113"/>
      <c r="D499" s="119"/>
      <c r="E499" s="125"/>
      <c r="F499" s="127"/>
      <c r="G499" s="55"/>
      <c r="H499" s="69"/>
      <c r="I499" s="100"/>
    </row>
    <row r="500" spans="1:9" ht="21" customHeight="1">
      <c r="A500" s="93"/>
      <c r="B500" s="105"/>
      <c r="C500" s="95"/>
      <c r="D500" s="118"/>
      <c r="E500" s="124"/>
      <c r="F500" s="126"/>
      <c r="G500" s="52"/>
      <c r="H500" s="58"/>
      <c r="I500" s="101"/>
    </row>
    <row r="501" spans="1:9" s="7" customFormat="1" ht="21" customHeight="1">
      <c r="A501" s="94"/>
      <c r="B501" s="151"/>
      <c r="C501" s="113"/>
      <c r="D501" s="140"/>
      <c r="E501" s="125"/>
      <c r="F501" s="127"/>
      <c r="G501" s="119"/>
      <c r="H501" s="129"/>
      <c r="I501" s="106"/>
    </row>
    <row r="502" spans="1:9" s="7" customFormat="1" ht="21" customHeight="1">
      <c r="A502" s="93" t="s">
        <v>2017</v>
      </c>
      <c r="B502" s="105"/>
      <c r="C502" s="95"/>
      <c r="D502" s="118"/>
      <c r="E502" s="124"/>
      <c r="F502" s="126"/>
      <c r="G502" s="118"/>
      <c r="H502" s="124"/>
      <c r="I502" s="107"/>
    </row>
    <row r="503" spans="1:9" s="7" customFormat="1" ht="21" customHeight="1">
      <c r="A503" s="92"/>
      <c r="B503" s="104"/>
      <c r="C503" s="113"/>
      <c r="D503" s="119"/>
      <c r="E503" s="125"/>
      <c r="F503" s="127"/>
      <c r="G503" s="119"/>
      <c r="H503" s="129"/>
      <c r="I503" s="106"/>
    </row>
    <row r="504" spans="1:9" s="7" customFormat="1" ht="21" customHeight="1">
      <c r="A504" s="93" t="s">
        <v>2422</v>
      </c>
      <c r="B504" s="105"/>
      <c r="C504" s="95" t="s">
        <v>2070</v>
      </c>
      <c r="D504" s="118">
        <v>5.6</v>
      </c>
      <c r="E504" s="124"/>
      <c r="F504" s="126"/>
      <c r="G504" s="118"/>
      <c r="H504" s="124"/>
      <c r="I504" s="107"/>
    </row>
    <row r="505" spans="1:9" s="7" customFormat="1" ht="21" customHeight="1">
      <c r="A505" s="92"/>
      <c r="B505" s="104"/>
      <c r="C505" s="113"/>
      <c r="D505" s="119"/>
      <c r="E505" s="125"/>
      <c r="F505" s="127"/>
      <c r="G505" s="119"/>
      <c r="H505" s="129"/>
      <c r="I505" s="106"/>
    </row>
    <row r="506" spans="1:9" s="7" customFormat="1" ht="21" customHeight="1">
      <c r="A506" s="93" t="s">
        <v>2121</v>
      </c>
      <c r="B506" s="105" t="s">
        <v>2421</v>
      </c>
      <c r="C506" s="95" t="s">
        <v>2420</v>
      </c>
      <c r="D506" s="118">
        <v>40</v>
      </c>
      <c r="E506" s="124"/>
      <c r="F506" s="126"/>
      <c r="G506" s="118"/>
      <c r="H506" s="124"/>
      <c r="I506" s="107"/>
    </row>
    <row r="507" spans="1:9" s="7" customFormat="1" ht="21" customHeight="1">
      <c r="A507" s="92"/>
      <c r="B507" s="104"/>
      <c r="C507" s="113"/>
      <c r="D507" s="119"/>
      <c r="E507" s="125"/>
      <c r="F507" s="127"/>
      <c r="G507" s="119"/>
      <c r="H507" s="129"/>
      <c r="I507" s="106"/>
    </row>
    <row r="508" spans="1:9" s="7" customFormat="1" ht="21" customHeight="1">
      <c r="A508" s="93" t="s">
        <v>2419</v>
      </c>
      <c r="B508" s="105" t="s">
        <v>2417</v>
      </c>
      <c r="C508" s="95" t="s">
        <v>232</v>
      </c>
      <c r="D508" s="118">
        <v>10</v>
      </c>
      <c r="E508" s="124"/>
      <c r="F508" s="126"/>
      <c r="G508" s="118"/>
      <c r="H508" s="124"/>
      <c r="I508" s="107"/>
    </row>
    <row r="509" spans="1:9" ht="21" customHeight="1">
      <c r="A509" s="92"/>
      <c r="B509" s="104"/>
      <c r="C509" s="115"/>
      <c r="D509" s="119"/>
      <c r="E509" s="125"/>
      <c r="F509" s="127"/>
      <c r="G509" s="55"/>
      <c r="H509" s="69"/>
      <c r="I509" s="106"/>
    </row>
    <row r="510" spans="1:9" ht="21" customHeight="1">
      <c r="A510" s="93" t="s">
        <v>2415</v>
      </c>
      <c r="B510" s="105" t="s">
        <v>2414</v>
      </c>
      <c r="C510" s="95" t="s">
        <v>68</v>
      </c>
      <c r="D510" s="118">
        <v>1</v>
      </c>
      <c r="E510" s="124"/>
      <c r="F510" s="126"/>
      <c r="G510" s="52"/>
      <c r="H510" s="58"/>
      <c r="I510" s="131"/>
    </row>
    <row r="511" spans="1:9" ht="21" customHeight="1">
      <c r="A511" s="92"/>
      <c r="B511" s="104"/>
      <c r="C511" s="113"/>
      <c r="D511" s="119"/>
      <c r="E511" s="125"/>
      <c r="F511" s="127"/>
      <c r="G511" s="55"/>
      <c r="H511" s="69"/>
      <c r="I511" s="100"/>
    </row>
    <row r="512" spans="1:9" ht="21" customHeight="1">
      <c r="A512" s="93"/>
      <c r="B512" s="105"/>
      <c r="C512" s="95"/>
      <c r="D512" s="118"/>
      <c r="E512" s="124"/>
      <c r="F512" s="126"/>
      <c r="G512" s="52"/>
      <c r="H512" s="58"/>
      <c r="I512" s="101"/>
    </row>
    <row r="513" spans="1:10" ht="21" customHeight="1">
      <c r="A513" s="92"/>
      <c r="B513" s="104"/>
      <c r="C513" s="113"/>
      <c r="D513" s="119"/>
      <c r="E513" s="125"/>
      <c r="F513" s="127"/>
      <c r="G513" s="55"/>
      <c r="H513" s="69"/>
      <c r="I513" s="100"/>
    </row>
    <row r="514" spans="1:10" ht="21" customHeight="1">
      <c r="A514" s="93"/>
      <c r="B514" s="105"/>
      <c r="C514" s="95"/>
      <c r="D514" s="118"/>
      <c r="E514" s="124"/>
      <c r="F514" s="126"/>
      <c r="G514" s="52"/>
      <c r="H514" s="58"/>
      <c r="I514" s="101"/>
    </row>
    <row r="515" spans="1:10" ht="21" customHeight="1">
      <c r="A515" s="92"/>
      <c r="B515" s="104"/>
      <c r="C515" s="113"/>
      <c r="D515" s="119"/>
      <c r="E515" s="125"/>
      <c r="F515" s="127"/>
      <c r="G515" s="55"/>
      <c r="H515" s="69"/>
      <c r="I515" s="100"/>
    </row>
    <row r="516" spans="1:10" ht="21" customHeight="1">
      <c r="A516" s="93"/>
      <c r="B516" s="105"/>
      <c r="C516" s="95"/>
      <c r="D516" s="118"/>
      <c r="E516" s="124"/>
      <c r="F516" s="126"/>
      <c r="G516" s="52"/>
      <c r="H516" s="58"/>
      <c r="I516" s="101"/>
    </row>
    <row r="517" spans="1:10" ht="21" customHeight="1">
      <c r="A517" s="92"/>
      <c r="B517" s="104"/>
      <c r="C517" s="113"/>
      <c r="D517" s="119"/>
      <c r="E517" s="125"/>
      <c r="F517" s="127"/>
      <c r="G517" s="55"/>
      <c r="H517" s="69"/>
      <c r="I517" s="100"/>
    </row>
    <row r="518" spans="1:10" ht="21" customHeight="1">
      <c r="A518" s="93"/>
      <c r="B518" s="105"/>
      <c r="C518" s="95"/>
      <c r="D518" s="118"/>
      <c r="E518" s="124"/>
      <c r="F518" s="126"/>
      <c r="G518" s="52"/>
      <c r="H518" s="58"/>
      <c r="I518" s="101"/>
    </row>
    <row r="519" spans="1:10" ht="21" customHeight="1">
      <c r="A519" s="149"/>
      <c r="B519" s="104"/>
      <c r="C519" s="113"/>
      <c r="D519" s="119"/>
      <c r="E519" s="125"/>
      <c r="F519" s="127"/>
      <c r="G519" s="55"/>
      <c r="H519" s="69"/>
      <c r="I519" s="100"/>
    </row>
    <row r="520" spans="1:10" ht="21" customHeight="1">
      <c r="A520" s="42" t="s">
        <v>1568</v>
      </c>
      <c r="B520" s="105"/>
      <c r="C520" s="95"/>
      <c r="D520" s="118"/>
      <c r="E520" s="124"/>
      <c r="F520" s="126"/>
      <c r="G520" s="52"/>
      <c r="H520" s="58"/>
      <c r="I520" s="101"/>
      <c r="J520" s="133"/>
    </row>
    <row r="521" spans="1:10" ht="21" customHeight="1">
      <c r="A521" s="92"/>
      <c r="B521" s="104"/>
      <c r="C521" s="113"/>
      <c r="D521" s="119"/>
      <c r="E521" s="125"/>
      <c r="F521" s="127"/>
      <c r="G521" s="55"/>
      <c r="H521" s="69"/>
      <c r="I521" s="100"/>
    </row>
    <row r="522" spans="1:10" ht="21" customHeight="1">
      <c r="A522" s="93"/>
      <c r="B522" s="105"/>
      <c r="C522" s="95"/>
      <c r="D522" s="118"/>
      <c r="E522" s="124"/>
      <c r="F522" s="126"/>
      <c r="G522" s="52"/>
      <c r="H522" s="58"/>
      <c r="I522" s="101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12" manualBreakCount="12">
    <brk id="42" max="8" man="1"/>
    <brk id="82" max="8" man="1"/>
    <brk id="122" max="8" man="1"/>
    <brk id="162" max="8" man="1"/>
    <brk id="202" max="8" man="1"/>
    <brk id="242" max="8" man="1"/>
    <brk id="282" max="8" man="1"/>
    <brk id="322" max="8" man="1"/>
    <brk id="362" max="8" man="1"/>
    <brk id="402" max="8" man="1"/>
    <brk id="442" max="8" man="1"/>
    <brk id="482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59999389629810485"/>
  </sheetPr>
  <dimension ref="A1:J43"/>
  <sheetViews>
    <sheetView view="pageBreakPreview" zoomScale="60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'Ⅰ.校舎棟　中項目'!A20</f>
        <v>　8.組積工事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6" t="s">
        <v>199</v>
      </c>
      <c r="B6" s="76"/>
      <c r="C6" s="48"/>
      <c r="D6" s="52"/>
      <c r="E6" s="58"/>
      <c r="F6" s="85"/>
      <c r="G6" s="52"/>
      <c r="H6" s="88"/>
      <c r="I6" s="40"/>
    </row>
    <row r="7" spans="1:10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10" ht="21" customHeight="1">
      <c r="A8" s="76" t="s">
        <v>211</v>
      </c>
      <c r="B8" s="76" t="s">
        <v>204</v>
      </c>
      <c r="C8" s="48" t="s">
        <v>205</v>
      </c>
      <c r="D8" s="52">
        <v>99.5</v>
      </c>
      <c r="E8" s="58"/>
      <c r="F8" s="85"/>
      <c r="G8" s="52"/>
      <c r="H8" s="88"/>
      <c r="I8" s="40"/>
    </row>
    <row r="9" spans="1:10" ht="21" customHeight="1">
      <c r="A9" s="75" t="s">
        <v>212</v>
      </c>
      <c r="B9" s="77"/>
      <c r="C9" s="50"/>
      <c r="D9" s="51"/>
      <c r="E9" s="57"/>
      <c r="F9" s="84"/>
      <c r="G9" s="55"/>
      <c r="H9" s="87"/>
      <c r="I9" s="39"/>
    </row>
    <row r="10" spans="1:10" ht="21" customHeight="1">
      <c r="A10" s="76" t="s">
        <v>221</v>
      </c>
      <c r="B10" s="76" t="s">
        <v>224</v>
      </c>
      <c r="C10" s="48" t="s">
        <v>230</v>
      </c>
      <c r="D10" s="52">
        <v>4.2</v>
      </c>
      <c r="E10" s="58"/>
      <c r="F10" s="85"/>
      <c r="G10" s="52"/>
      <c r="H10" s="88"/>
      <c r="I10" s="40"/>
    </row>
    <row r="11" spans="1:10" ht="21" customHeight="1">
      <c r="A11" s="73"/>
      <c r="B11" s="155" t="s">
        <v>235</v>
      </c>
      <c r="C11" s="157"/>
      <c r="D11" s="140"/>
      <c r="E11" s="57"/>
      <c r="F11" s="84"/>
      <c r="G11" s="55"/>
      <c r="H11" s="87"/>
      <c r="I11" s="39"/>
    </row>
    <row r="12" spans="1:10" ht="21" customHeight="1">
      <c r="A12" s="74" t="s">
        <v>234</v>
      </c>
      <c r="B12" s="74" t="s">
        <v>241</v>
      </c>
      <c r="C12" s="158" t="s">
        <v>230</v>
      </c>
      <c r="D12" s="118">
        <v>79.2</v>
      </c>
      <c r="E12" s="58"/>
      <c r="F12" s="85"/>
      <c r="G12" s="52"/>
      <c r="H12" s="88"/>
      <c r="I12" s="40"/>
    </row>
    <row r="13" spans="1:10" ht="21" customHeight="1">
      <c r="A13" s="73"/>
      <c r="B13" s="155" t="s">
        <v>235</v>
      </c>
      <c r="C13" s="157"/>
      <c r="D13" s="140"/>
      <c r="E13" s="57"/>
      <c r="F13" s="84"/>
      <c r="G13" s="55"/>
      <c r="H13" s="87"/>
      <c r="I13" s="39"/>
    </row>
    <row r="14" spans="1:10" ht="21" customHeight="1">
      <c r="A14" s="74" t="s">
        <v>243</v>
      </c>
      <c r="B14" s="74" t="s">
        <v>241</v>
      </c>
      <c r="C14" s="158" t="s">
        <v>230</v>
      </c>
      <c r="D14" s="118">
        <v>25.3</v>
      </c>
      <c r="E14" s="58"/>
      <c r="F14" s="85"/>
      <c r="G14" s="52"/>
      <c r="H14" s="88"/>
      <c r="I14" s="40"/>
    </row>
    <row r="15" spans="1:10" ht="21" customHeight="1">
      <c r="A15" s="155"/>
      <c r="B15" s="155"/>
      <c r="C15" s="157"/>
      <c r="D15" s="140"/>
      <c r="E15" s="57"/>
      <c r="F15" s="84"/>
      <c r="G15" s="55"/>
      <c r="H15" s="87"/>
      <c r="I15" s="39"/>
    </row>
    <row r="16" spans="1:10" ht="21" customHeight="1">
      <c r="A16" s="74" t="s">
        <v>244</v>
      </c>
      <c r="B16" s="74" t="s">
        <v>253</v>
      </c>
      <c r="C16" s="158" t="s">
        <v>230</v>
      </c>
      <c r="D16" s="118">
        <v>70.900000000000006</v>
      </c>
      <c r="E16" s="58"/>
      <c r="F16" s="85"/>
      <c r="G16" s="52"/>
      <c r="H16" s="88"/>
      <c r="I16" s="40"/>
    </row>
    <row r="17" spans="1:9" ht="21" customHeight="1">
      <c r="A17" s="77"/>
      <c r="B17" s="156"/>
      <c r="C17" s="47"/>
      <c r="D17" s="51"/>
      <c r="E17" s="57"/>
      <c r="F17" s="84"/>
      <c r="G17" s="51"/>
      <c r="H17" s="87"/>
      <c r="I17" s="46"/>
    </row>
    <row r="18" spans="1:9" ht="21" customHeight="1">
      <c r="A18" s="76"/>
      <c r="B18" s="76"/>
      <c r="C18" s="48"/>
      <c r="D18" s="52"/>
      <c r="E18" s="58"/>
      <c r="F18" s="85"/>
      <c r="G18" s="52"/>
      <c r="H18" s="88"/>
      <c r="I18" s="40"/>
    </row>
    <row r="19" spans="1:9" ht="21" customHeight="1">
      <c r="A19" s="78"/>
      <c r="B19" s="77"/>
      <c r="C19" s="49"/>
      <c r="D19" s="51"/>
      <c r="E19" s="57"/>
      <c r="F19" s="84"/>
      <c r="G19" s="55"/>
      <c r="H19" s="87"/>
      <c r="I19" s="39"/>
    </row>
    <row r="20" spans="1:9" ht="21" customHeight="1">
      <c r="A20" s="79"/>
      <c r="B20" s="76"/>
      <c r="C20" s="48"/>
      <c r="D20" s="52"/>
      <c r="E20" s="58"/>
      <c r="F20" s="85"/>
      <c r="G20" s="52"/>
      <c r="H20" s="88"/>
      <c r="I20" s="40"/>
    </row>
    <row r="21" spans="1:9" ht="21" customHeight="1">
      <c r="A21" s="77"/>
      <c r="B21" s="77"/>
      <c r="C21" s="50"/>
      <c r="D21" s="51"/>
      <c r="E21" s="57"/>
      <c r="F21" s="84"/>
      <c r="G21" s="55"/>
      <c r="H21" s="87"/>
      <c r="I21" s="39"/>
    </row>
    <row r="22" spans="1:9" ht="21" customHeight="1">
      <c r="A22" s="76"/>
      <c r="B22" s="76"/>
      <c r="C22" s="48"/>
      <c r="D22" s="52"/>
      <c r="E22" s="58"/>
      <c r="F22" s="85"/>
      <c r="G22" s="52"/>
      <c r="H22" s="88"/>
      <c r="I22" s="40"/>
    </row>
    <row r="23" spans="1:9" ht="21" customHeight="1">
      <c r="A23" s="75"/>
      <c r="B23" s="77"/>
      <c r="C23" s="50"/>
      <c r="D23" s="51"/>
      <c r="E23" s="57"/>
      <c r="F23" s="84"/>
      <c r="G23" s="55"/>
      <c r="H23" s="87"/>
      <c r="I23" s="39"/>
    </row>
    <row r="24" spans="1:9" ht="21" customHeight="1">
      <c r="A24" s="76"/>
      <c r="B24" s="76"/>
      <c r="C24" s="48"/>
      <c r="D24" s="52"/>
      <c r="E24" s="58"/>
      <c r="F24" s="85"/>
      <c r="G24" s="52"/>
      <c r="H24" s="88"/>
      <c r="I24" s="40"/>
    </row>
    <row r="25" spans="1:9" ht="21" customHeight="1">
      <c r="A25" s="77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/>
      <c r="B26" s="76"/>
      <c r="C26" s="48"/>
      <c r="D26" s="52"/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5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80" t="s">
        <v>149</v>
      </c>
      <c r="B40" s="76"/>
      <c r="C40" s="48"/>
      <c r="D40" s="52"/>
      <c r="E40" s="58"/>
      <c r="F40" s="159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  <row r="43" spans="1:9" ht="20.45" customHeight="1">
      <c r="D43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59999389629810485"/>
  </sheetPr>
  <dimension ref="A1:J122"/>
  <sheetViews>
    <sheetView view="pageBreakPreview" zoomScale="55" zoomScaleNormal="70" zoomScaleSheetLayoutView="55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'Ⅰ.校舎棟　中項目'!A22</f>
        <v>　9.防水工事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6" t="s">
        <v>199</v>
      </c>
      <c r="B6" s="76"/>
      <c r="C6" s="48"/>
      <c r="D6" s="52"/>
      <c r="E6" s="58"/>
      <c r="F6" s="85"/>
      <c r="G6" s="52"/>
      <c r="H6" s="88"/>
      <c r="I6" s="40"/>
    </row>
    <row r="7" spans="1:10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10" ht="21" customHeight="1">
      <c r="A8" s="76" t="s">
        <v>254</v>
      </c>
      <c r="B8" s="76" t="s">
        <v>2059</v>
      </c>
      <c r="C8" s="48" t="s">
        <v>205</v>
      </c>
      <c r="D8" s="52">
        <v>1601</v>
      </c>
      <c r="E8" s="58"/>
      <c r="F8" s="85"/>
      <c r="G8" s="52"/>
      <c r="H8" s="88"/>
      <c r="I8" s="40"/>
    </row>
    <row r="9" spans="1:10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10" ht="21" customHeight="1">
      <c r="A10" s="76" t="s">
        <v>254</v>
      </c>
      <c r="B10" s="76" t="s">
        <v>1561</v>
      </c>
      <c r="C10" s="48" t="s">
        <v>205</v>
      </c>
      <c r="D10" s="52">
        <v>259</v>
      </c>
      <c r="E10" s="58"/>
      <c r="F10" s="85"/>
      <c r="G10" s="52"/>
      <c r="H10" s="88"/>
      <c r="I10" s="40"/>
    </row>
    <row r="11" spans="1:10" ht="21" customHeight="1">
      <c r="A11" s="75"/>
      <c r="B11" s="77"/>
      <c r="C11" s="50"/>
      <c r="D11" s="51"/>
      <c r="E11" s="57"/>
      <c r="F11" s="84"/>
      <c r="G11" s="55"/>
      <c r="H11" s="87"/>
      <c r="I11" s="39"/>
    </row>
    <row r="12" spans="1:10" ht="21" customHeight="1">
      <c r="A12" s="76" t="s">
        <v>256</v>
      </c>
      <c r="B12" s="76" t="s">
        <v>2004</v>
      </c>
      <c r="C12" s="48" t="s">
        <v>205</v>
      </c>
      <c r="D12" s="52">
        <v>298</v>
      </c>
      <c r="E12" s="58"/>
      <c r="F12" s="85"/>
      <c r="G12" s="52"/>
      <c r="H12" s="88"/>
      <c r="I12" s="40"/>
    </row>
    <row r="13" spans="1:10" ht="21" customHeight="1">
      <c r="A13" s="75"/>
      <c r="B13" s="77"/>
      <c r="C13" s="50"/>
      <c r="D13" s="51"/>
      <c r="E13" s="57"/>
      <c r="F13" s="84"/>
      <c r="G13" s="55"/>
      <c r="H13" s="87"/>
      <c r="I13" s="39"/>
    </row>
    <row r="14" spans="1:10" ht="21" customHeight="1">
      <c r="A14" s="76" t="s">
        <v>256</v>
      </c>
      <c r="B14" s="76" t="s">
        <v>1038</v>
      </c>
      <c r="C14" s="48" t="s">
        <v>205</v>
      </c>
      <c r="D14" s="52">
        <v>75.7</v>
      </c>
      <c r="E14" s="58"/>
      <c r="F14" s="85"/>
      <c r="G14" s="52"/>
      <c r="H14" s="88"/>
      <c r="I14" s="40"/>
    </row>
    <row r="15" spans="1:10" ht="21" customHeight="1">
      <c r="A15" s="77"/>
      <c r="B15" s="77"/>
      <c r="C15" s="50"/>
      <c r="D15" s="51"/>
      <c r="E15" s="57"/>
      <c r="F15" s="84"/>
      <c r="G15" s="55"/>
      <c r="H15" s="87"/>
      <c r="I15" s="39"/>
    </row>
    <row r="16" spans="1:10" ht="21" customHeight="1">
      <c r="A16" s="76" t="s">
        <v>259</v>
      </c>
      <c r="B16" s="76" t="s">
        <v>2218</v>
      </c>
      <c r="C16" s="48" t="s">
        <v>230</v>
      </c>
      <c r="D16" s="52">
        <v>41.9</v>
      </c>
      <c r="E16" s="58"/>
      <c r="F16" s="85"/>
      <c r="G16" s="52"/>
      <c r="H16" s="88"/>
      <c r="I16" s="40"/>
    </row>
    <row r="17" spans="1:9" ht="21" customHeight="1">
      <c r="A17" s="77"/>
      <c r="B17" s="77"/>
      <c r="C17" s="50"/>
      <c r="D17" s="51"/>
      <c r="E17" s="57"/>
      <c r="F17" s="84"/>
      <c r="G17" s="55"/>
      <c r="H17" s="87"/>
      <c r="I17" s="39"/>
    </row>
    <row r="18" spans="1:9" ht="21" customHeight="1">
      <c r="A18" s="76" t="s">
        <v>259</v>
      </c>
      <c r="B18" s="76" t="s">
        <v>1820</v>
      </c>
      <c r="C18" s="48" t="s">
        <v>230</v>
      </c>
      <c r="D18" s="52">
        <v>154</v>
      </c>
      <c r="E18" s="58"/>
      <c r="F18" s="85"/>
      <c r="G18" s="52"/>
      <c r="H18" s="88"/>
      <c r="I18" s="40"/>
    </row>
    <row r="19" spans="1:9" ht="21" customHeight="1">
      <c r="A19" s="77"/>
      <c r="B19" s="156"/>
      <c r="C19" s="47"/>
      <c r="D19" s="51"/>
      <c r="E19" s="57"/>
      <c r="F19" s="84"/>
      <c r="G19" s="51"/>
      <c r="H19" s="87"/>
      <c r="I19" s="46"/>
    </row>
    <row r="20" spans="1:9" ht="21" customHeight="1">
      <c r="A20" s="76" t="s">
        <v>72</v>
      </c>
      <c r="B20" s="76" t="s">
        <v>288</v>
      </c>
      <c r="C20" s="48" t="s">
        <v>205</v>
      </c>
      <c r="D20" s="52">
        <v>391</v>
      </c>
      <c r="E20" s="58"/>
      <c r="F20" s="85"/>
      <c r="G20" s="52"/>
      <c r="H20" s="88"/>
      <c r="I20" s="40"/>
    </row>
    <row r="21" spans="1:9" ht="21" customHeight="1">
      <c r="A21" s="78"/>
      <c r="B21" s="77"/>
      <c r="C21" s="49"/>
      <c r="D21" s="51"/>
      <c r="E21" s="57"/>
      <c r="F21" s="84"/>
      <c r="G21" s="55"/>
      <c r="H21" s="87"/>
      <c r="I21" s="39"/>
    </row>
    <row r="22" spans="1:9" ht="21" customHeight="1">
      <c r="A22" s="79" t="s">
        <v>72</v>
      </c>
      <c r="B22" s="76" t="s">
        <v>2005</v>
      </c>
      <c r="C22" s="48" t="s">
        <v>205</v>
      </c>
      <c r="D22" s="52">
        <v>60.4</v>
      </c>
      <c r="E22" s="58"/>
      <c r="F22" s="85"/>
      <c r="G22" s="52"/>
      <c r="H22" s="88"/>
      <c r="I22" s="40"/>
    </row>
    <row r="23" spans="1:9" ht="21" customHeight="1">
      <c r="A23" s="77"/>
      <c r="B23" s="77"/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2</v>
      </c>
      <c r="B24" s="76" t="s">
        <v>1820</v>
      </c>
      <c r="C24" s="48" t="s">
        <v>230</v>
      </c>
      <c r="D24" s="52">
        <v>225</v>
      </c>
      <c r="E24" s="58"/>
      <c r="F24" s="85"/>
      <c r="G24" s="52"/>
      <c r="H24" s="88"/>
      <c r="I24" s="40"/>
    </row>
    <row r="25" spans="1:9" ht="21" customHeight="1">
      <c r="A25" s="75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 t="s">
        <v>262</v>
      </c>
      <c r="B26" s="76" t="s">
        <v>2006</v>
      </c>
      <c r="C26" s="48" t="s">
        <v>205</v>
      </c>
      <c r="D26" s="52">
        <v>68</v>
      </c>
      <c r="E26" s="58"/>
      <c r="F26" s="85"/>
      <c r="G26" s="52"/>
      <c r="H26" s="88"/>
      <c r="I26" s="40"/>
    </row>
    <row r="27" spans="1:9" ht="21" customHeight="1">
      <c r="A27" s="77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 t="s">
        <v>245</v>
      </c>
      <c r="B28" s="76" t="s">
        <v>2007</v>
      </c>
      <c r="C28" s="48" t="s">
        <v>230</v>
      </c>
      <c r="D28" s="52">
        <v>205</v>
      </c>
      <c r="E28" s="58"/>
      <c r="F28" s="85"/>
      <c r="G28" s="52"/>
      <c r="H28" s="88"/>
      <c r="I28" s="40"/>
    </row>
    <row r="29" spans="1:9" ht="21" customHeight="1">
      <c r="A29" s="75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 t="s">
        <v>263</v>
      </c>
      <c r="B30" s="76" t="s">
        <v>2006</v>
      </c>
      <c r="C30" s="48" t="s">
        <v>205</v>
      </c>
      <c r="D30" s="52">
        <v>8.8000000000000007</v>
      </c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 t="s">
        <v>266</v>
      </c>
      <c r="B32" s="76" t="s">
        <v>874</v>
      </c>
      <c r="C32" s="48" t="s">
        <v>230</v>
      </c>
      <c r="D32" s="52">
        <v>33.6</v>
      </c>
      <c r="E32" s="58"/>
      <c r="F32" s="85"/>
      <c r="G32" s="52"/>
      <c r="H32" s="88"/>
      <c r="I32" s="40"/>
    </row>
    <row r="33" spans="1:10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10" ht="21" customHeight="1">
      <c r="A34" s="76" t="s">
        <v>251</v>
      </c>
      <c r="B34" s="76" t="s">
        <v>2008</v>
      </c>
      <c r="C34" s="48" t="s">
        <v>230</v>
      </c>
      <c r="D34" s="52">
        <v>80.099999999999994</v>
      </c>
      <c r="E34" s="58"/>
      <c r="F34" s="85"/>
      <c r="G34" s="52"/>
      <c r="H34" s="88"/>
      <c r="I34" s="40"/>
    </row>
    <row r="35" spans="1:10" ht="21" customHeight="1">
      <c r="A35" s="77"/>
      <c r="B35" s="77"/>
      <c r="C35" s="50"/>
      <c r="D35" s="51"/>
      <c r="E35" s="57"/>
      <c r="F35" s="84"/>
      <c r="G35" s="55"/>
      <c r="H35" s="87"/>
      <c r="I35" s="39"/>
    </row>
    <row r="36" spans="1:10" ht="21" customHeight="1">
      <c r="A36" s="76" t="s">
        <v>269</v>
      </c>
      <c r="B36" s="76" t="s">
        <v>275</v>
      </c>
      <c r="C36" s="48" t="s">
        <v>230</v>
      </c>
      <c r="D36" s="52">
        <v>387</v>
      </c>
      <c r="E36" s="58"/>
      <c r="F36" s="85"/>
      <c r="G36" s="52"/>
      <c r="H36" s="88"/>
      <c r="I36" s="40"/>
    </row>
    <row r="37" spans="1:10" ht="21" customHeight="1">
      <c r="A37" s="75"/>
      <c r="B37" s="77"/>
      <c r="C37" s="50"/>
      <c r="D37" s="51"/>
      <c r="E37" s="57"/>
      <c r="F37" s="84"/>
      <c r="G37" s="55"/>
      <c r="H37" s="87"/>
      <c r="I37" s="39"/>
    </row>
    <row r="38" spans="1:10" ht="21" customHeight="1">
      <c r="A38" s="76" t="s">
        <v>273</v>
      </c>
      <c r="B38" s="76" t="s">
        <v>276</v>
      </c>
      <c r="C38" s="48" t="s">
        <v>230</v>
      </c>
      <c r="D38" s="52">
        <v>154</v>
      </c>
      <c r="E38" s="58"/>
      <c r="F38" s="85"/>
      <c r="G38" s="52"/>
      <c r="H38" s="88"/>
      <c r="I38" s="40"/>
    </row>
    <row r="39" spans="1:10" ht="21" customHeight="1">
      <c r="A39" s="77"/>
      <c r="B39" s="77"/>
      <c r="C39" s="50"/>
      <c r="D39" s="51"/>
      <c r="E39" s="57"/>
      <c r="F39" s="84"/>
      <c r="G39" s="55"/>
      <c r="H39" s="87"/>
      <c r="I39" s="39"/>
    </row>
    <row r="40" spans="1:10" ht="21" customHeight="1">
      <c r="A40" s="76" t="s">
        <v>180</v>
      </c>
      <c r="B40" s="76"/>
      <c r="C40" s="48" t="s">
        <v>230</v>
      </c>
      <c r="D40" s="52">
        <v>278</v>
      </c>
      <c r="E40" s="58"/>
      <c r="F40" s="85"/>
      <c r="G40" s="52"/>
      <c r="H40" s="88"/>
      <c r="I40" s="40"/>
    </row>
    <row r="41" spans="1:10" ht="21" customHeight="1">
      <c r="A41" s="75"/>
      <c r="B41" s="77" t="s">
        <v>286</v>
      </c>
      <c r="C41" s="50"/>
      <c r="D41" s="55"/>
      <c r="E41" s="57"/>
      <c r="F41" s="84"/>
      <c r="G41" s="55"/>
      <c r="H41" s="87"/>
      <c r="I41" s="39"/>
    </row>
    <row r="42" spans="1:10" ht="21" customHeight="1">
      <c r="A42" s="76" t="s">
        <v>2055</v>
      </c>
      <c r="B42" s="76" t="s">
        <v>291</v>
      </c>
      <c r="C42" s="48" t="s">
        <v>230</v>
      </c>
      <c r="D42" s="52">
        <v>387</v>
      </c>
      <c r="E42" s="58"/>
      <c r="F42" s="85"/>
      <c r="G42" s="52"/>
      <c r="H42" s="88"/>
      <c r="I42" s="40"/>
    </row>
    <row r="43" spans="1:10" ht="21" customHeight="1">
      <c r="A43" s="75"/>
      <c r="B43" s="77" t="s">
        <v>286</v>
      </c>
      <c r="C43" s="50"/>
      <c r="D43" s="51"/>
      <c r="E43" s="57"/>
      <c r="F43" s="84"/>
      <c r="G43" s="55"/>
      <c r="H43" s="87"/>
      <c r="I43" s="39"/>
      <c r="J43" s="143"/>
    </row>
    <row r="44" spans="1:10" ht="21" customHeight="1">
      <c r="A44" s="76" t="s">
        <v>2055</v>
      </c>
      <c r="B44" s="76" t="s">
        <v>292</v>
      </c>
      <c r="C44" s="48" t="s">
        <v>230</v>
      </c>
      <c r="D44" s="52">
        <v>183</v>
      </c>
      <c r="E44" s="58"/>
      <c r="F44" s="85"/>
      <c r="G44" s="52"/>
      <c r="H44" s="88"/>
      <c r="I44" s="40"/>
      <c r="J44" s="143"/>
    </row>
    <row r="45" spans="1:10" ht="21" customHeight="1">
      <c r="A45" s="75"/>
      <c r="B45" s="77" t="s">
        <v>286</v>
      </c>
      <c r="C45" s="50"/>
      <c r="D45" s="51"/>
      <c r="E45" s="57"/>
      <c r="F45" s="84"/>
      <c r="G45" s="55"/>
      <c r="H45" s="87"/>
      <c r="I45" s="39"/>
    </row>
    <row r="46" spans="1:10" ht="21" customHeight="1">
      <c r="A46" s="76" t="s">
        <v>2055</v>
      </c>
      <c r="B46" s="76" t="s">
        <v>296</v>
      </c>
      <c r="C46" s="48" t="s">
        <v>230</v>
      </c>
      <c r="D46" s="52">
        <v>14.4</v>
      </c>
      <c r="E46" s="58"/>
      <c r="F46" s="85"/>
      <c r="G46" s="52"/>
      <c r="H46" s="88"/>
      <c r="I46" s="40"/>
    </row>
    <row r="47" spans="1:10" ht="21" customHeight="1">
      <c r="A47" s="75"/>
      <c r="B47" s="77" t="s">
        <v>298</v>
      </c>
      <c r="C47" s="50"/>
      <c r="D47" s="51"/>
      <c r="E47" s="57"/>
      <c r="F47" s="84"/>
      <c r="G47" s="55"/>
      <c r="H47" s="87"/>
      <c r="I47" s="39"/>
    </row>
    <row r="48" spans="1:10" ht="21" customHeight="1">
      <c r="A48" s="76" t="s">
        <v>2055</v>
      </c>
      <c r="B48" s="76" t="s">
        <v>268</v>
      </c>
      <c r="C48" s="48" t="s">
        <v>230</v>
      </c>
      <c r="D48" s="52">
        <v>105</v>
      </c>
      <c r="E48" s="58"/>
      <c r="F48" s="85"/>
      <c r="G48" s="52"/>
      <c r="H48" s="88"/>
      <c r="I48" s="40"/>
    </row>
    <row r="49" spans="1:9" ht="21" customHeight="1">
      <c r="A49" s="75"/>
      <c r="B49" s="77" t="s">
        <v>298</v>
      </c>
      <c r="C49" s="50"/>
      <c r="D49" s="51"/>
      <c r="E49" s="57"/>
      <c r="F49" s="84"/>
      <c r="G49" s="55"/>
      <c r="H49" s="87"/>
      <c r="I49" s="39"/>
    </row>
    <row r="50" spans="1:9" ht="21" customHeight="1">
      <c r="A50" s="76" t="s">
        <v>2055</v>
      </c>
      <c r="B50" s="76" t="s">
        <v>301</v>
      </c>
      <c r="C50" s="48" t="s">
        <v>230</v>
      </c>
      <c r="D50" s="52">
        <v>25.3</v>
      </c>
      <c r="E50" s="58"/>
      <c r="F50" s="85"/>
      <c r="G50" s="52"/>
      <c r="H50" s="88"/>
      <c r="I50" s="40"/>
    </row>
    <row r="51" spans="1:9" ht="21" customHeight="1">
      <c r="A51" s="75"/>
      <c r="B51" s="77" t="s">
        <v>310</v>
      </c>
      <c r="C51" s="50"/>
      <c r="D51" s="51"/>
      <c r="E51" s="57"/>
      <c r="F51" s="84"/>
      <c r="G51" s="55"/>
      <c r="H51" s="87"/>
      <c r="I51" s="39"/>
    </row>
    <row r="52" spans="1:9" ht="21" customHeight="1">
      <c r="A52" s="76" t="s">
        <v>2055</v>
      </c>
      <c r="B52" s="76" t="s">
        <v>286</v>
      </c>
      <c r="C52" s="48" t="s">
        <v>230</v>
      </c>
      <c r="D52" s="52">
        <v>11.2</v>
      </c>
      <c r="E52" s="58"/>
      <c r="F52" s="85"/>
      <c r="G52" s="52"/>
      <c r="H52" s="88"/>
      <c r="I52" s="40"/>
    </row>
    <row r="53" spans="1:9" ht="21" customHeight="1">
      <c r="A53" s="75"/>
      <c r="B53" s="77" t="s">
        <v>314</v>
      </c>
      <c r="C53" s="50"/>
      <c r="D53" s="51"/>
      <c r="E53" s="57"/>
      <c r="F53" s="84"/>
      <c r="G53" s="55"/>
      <c r="H53" s="87"/>
      <c r="I53" s="39"/>
    </row>
    <row r="54" spans="1:9" ht="21" customHeight="1">
      <c r="A54" s="76"/>
      <c r="B54" s="76"/>
      <c r="C54" s="48"/>
      <c r="D54" s="52"/>
      <c r="E54" s="58"/>
      <c r="F54" s="85"/>
      <c r="G54" s="52"/>
      <c r="H54" s="88"/>
      <c r="I54" s="40"/>
    </row>
    <row r="55" spans="1:9" ht="21" customHeight="1">
      <c r="A55" s="75"/>
      <c r="B55" s="77" t="s">
        <v>298</v>
      </c>
      <c r="C55" s="50"/>
      <c r="D55" s="51"/>
      <c r="E55" s="57"/>
      <c r="F55" s="84"/>
      <c r="G55" s="55"/>
      <c r="H55" s="87"/>
      <c r="I55" s="39"/>
    </row>
    <row r="56" spans="1:9" ht="21" customHeight="1">
      <c r="A56" s="76" t="s">
        <v>2055</v>
      </c>
      <c r="B56" s="76" t="s">
        <v>316</v>
      </c>
      <c r="C56" s="48" t="s">
        <v>230</v>
      </c>
      <c r="D56" s="52">
        <v>525</v>
      </c>
      <c r="E56" s="58"/>
      <c r="F56" s="85"/>
      <c r="G56" s="52"/>
      <c r="H56" s="88"/>
      <c r="I56" s="40"/>
    </row>
    <row r="57" spans="1:9" ht="21" customHeight="1">
      <c r="A57" s="75"/>
      <c r="B57" s="156" t="s">
        <v>298</v>
      </c>
      <c r="C57" s="47"/>
      <c r="D57" s="51"/>
      <c r="E57" s="57"/>
      <c r="F57" s="84"/>
      <c r="G57" s="51"/>
      <c r="H57" s="87"/>
      <c r="I57" s="46"/>
    </row>
    <row r="58" spans="1:9" ht="21" customHeight="1">
      <c r="A58" s="76" t="s">
        <v>2055</v>
      </c>
      <c r="B58" s="76" t="s">
        <v>318</v>
      </c>
      <c r="C58" s="48" t="s">
        <v>230</v>
      </c>
      <c r="D58" s="52">
        <v>70.599999999999994</v>
      </c>
      <c r="E58" s="58"/>
      <c r="F58" s="85"/>
      <c r="G58" s="52"/>
      <c r="H58" s="88"/>
      <c r="I58" s="40"/>
    </row>
    <row r="59" spans="1:9" ht="21" customHeight="1">
      <c r="A59" s="78"/>
      <c r="B59" s="77" t="s">
        <v>929</v>
      </c>
      <c r="C59" s="49"/>
      <c r="D59" s="51"/>
      <c r="E59" s="57"/>
      <c r="F59" s="84"/>
      <c r="G59" s="55"/>
      <c r="H59" s="87"/>
      <c r="I59" s="39"/>
    </row>
    <row r="60" spans="1:9" ht="21" customHeight="1">
      <c r="A60" s="76" t="s">
        <v>2055</v>
      </c>
      <c r="B60" s="76" t="s">
        <v>324</v>
      </c>
      <c r="C60" s="48" t="s">
        <v>230</v>
      </c>
      <c r="D60" s="52">
        <v>1073</v>
      </c>
      <c r="E60" s="58"/>
      <c r="F60" s="85"/>
      <c r="G60" s="52"/>
      <c r="H60" s="88"/>
      <c r="I60" s="40"/>
    </row>
    <row r="61" spans="1:9" ht="21" customHeight="1">
      <c r="A61" s="75"/>
      <c r="B61" s="77"/>
      <c r="C61" s="50"/>
      <c r="D61" s="51"/>
      <c r="E61" s="57"/>
      <c r="F61" s="84"/>
      <c r="G61" s="55"/>
      <c r="H61" s="87"/>
      <c r="I61" s="39"/>
    </row>
    <row r="62" spans="1:9" ht="21" customHeight="1">
      <c r="A62" s="76" t="s">
        <v>326</v>
      </c>
      <c r="B62" s="76"/>
      <c r="C62" s="48"/>
      <c r="D62" s="52"/>
      <c r="E62" s="58"/>
      <c r="F62" s="85"/>
      <c r="G62" s="52"/>
      <c r="H62" s="88"/>
      <c r="I62" s="40"/>
    </row>
    <row r="63" spans="1:9" ht="21" customHeight="1">
      <c r="A63" s="77"/>
      <c r="B63" s="77" t="s">
        <v>331</v>
      </c>
      <c r="C63" s="50"/>
      <c r="D63" s="51"/>
      <c r="E63" s="57"/>
      <c r="F63" s="84"/>
      <c r="G63" s="55"/>
      <c r="H63" s="87"/>
      <c r="I63" s="39"/>
    </row>
    <row r="64" spans="1:9" ht="21" customHeight="1">
      <c r="A64" s="76" t="s">
        <v>327</v>
      </c>
      <c r="B64" s="76" t="s">
        <v>173</v>
      </c>
      <c r="C64" s="48" t="s">
        <v>205</v>
      </c>
      <c r="D64" s="52">
        <v>9.3000000000000007</v>
      </c>
      <c r="E64" s="58"/>
      <c r="F64" s="85"/>
      <c r="G64" s="52"/>
      <c r="H64" s="88"/>
      <c r="I64" s="40"/>
    </row>
    <row r="65" spans="1:9" ht="21" customHeight="1">
      <c r="A65" s="75"/>
      <c r="B65" s="77" t="s">
        <v>331</v>
      </c>
      <c r="C65" s="50"/>
      <c r="D65" s="51"/>
      <c r="E65" s="57"/>
      <c r="F65" s="84"/>
      <c r="G65" s="55"/>
      <c r="H65" s="87"/>
      <c r="I65" s="39"/>
    </row>
    <row r="66" spans="1:9" ht="21" customHeight="1">
      <c r="A66" s="76" t="s">
        <v>332</v>
      </c>
      <c r="B66" s="76" t="s">
        <v>173</v>
      </c>
      <c r="C66" s="48" t="s">
        <v>205</v>
      </c>
      <c r="D66" s="52">
        <v>17.7</v>
      </c>
      <c r="E66" s="58"/>
      <c r="F66" s="85"/>
      <c r="G66" s="52"/>
      <c r="H66" s="88"/>
      <c r="I66" s="40"/>
    </row>
    <row r="67" spans="1:9" ht="21" customHeight="1">
      <c r="A67" s="78"/>
      <c r="B67" s="77" t="s">
        <v>341</v>
      </c>
      <c r="C67" s="50"/>
      <c r="D67" s="51"/>
      <c r="E67" s="57"/>
      <c r="F67" s="84"/>
      <c r="G67" s="55"/>
      <c r="H67" s="87"/>
      <c r="I67" s="39"/>
    </row>
    <row r="68" spans="1:9" ht="21" customHeight="1">
      <c r="A68" s="76" t="s">
        <v>2055</v>
      </c>
      <c r="B68" s="76" t="s">
        <v>347</v>
      </c>
      <c r="C68" s="48" t="s">
        <v>230</v>
      </c>
      <c r="D68" s="52">
        <v>45.4</v>
      </c>
      <c r="E68" s="58"/>
      <c r="F68" s="85"/>
      <c r="G68" s="52"/>
      <c r="H68" s="88"/>
      <c r="I68" s="40"/>
    </row>
    <row r="69" spans="1:9" ht="21" customHeight="1">
      <c r="A69" s="78"/>
      <c r="B69" s="77" t="s">
        <v>349</v>
      </c>
      <c r="C69" s="50"/>
      <c r="D69" s="51"/>
      <c r="E69" s="57"/>
      <c r="F69" s="84"/>
      <c r="G69" s="55"/>
      <c r="H69" s="87"/>
      <c r="I69" s="39"/>
    </row>
    <row r="70" spans="1:9" ht="21" customHeight="1">
      <c r="A70" s="76" t="s">
        <v>2055</v>
      </c>
      <c r="B70" s="76" t="s">
        <v>353</v>
      </c>
      <c r="C70" s="48" t="s">
        <v>230</v>
      </c>
      <c r="D70" s="52">
        <v>496</v>
      </c>
      <c r="E70" s="58"/>
      <c r="F70" s="85"/>
      <c r="G70" s="52"/>
      <c r="H70" s="88"/>
      <c r="I70" s="40"/>
    </row>
    <row r="71" spans="1:9" ht="21" customHeight="1">
      <c r="A71" s="78"/>
      <c r="B71" s="77" t="s">
        <v>360</v>
      </c>
      <c r="C71" s="50"/>
      <c r="D71" s="51"/>
      <c r="E71" s="57"/>
      <c r="F71" s="84"/>
      <c r="G71" s="55"/>
      <c r="H71" s="87"/>
      <c r="I71" s="39"/>
    </row>
    <row r="72" spans="1:9" ht="21" customHeight="1">
      <c r="A72" s="76"/>
      <c r="B72" s="76"/>
      <c r="C72" s="48"/>
      <c r="D72" s="52"/>
      <c r="E72" s="58"/>
      <c r="F72" s="85"/>
      <c r="G72" s="52"/>
      <c r="H72" s="88"/>
      <c r="I72" s="40"/>
    </row>
    <row r="73" spans="1:9" ht="21" customHeight="1">
      <c r="A73" s="78"/>
      <c r="B73" s="77" t="s">
        <v>361</v>
      </c>
      <c r="C73" s="50"/>
      <c r="D73" s="51"/>
      <c r="E73" s="57"/>
      <c r="F73" s="84"/>
      <c r="G73" s="55"/>
      <c r="H73" s="87"/>
      <c r="I73" s="39"/>
    </row>
    <row r="74" spans="1:9" ht="21" customHeight="1">
      <c r="A74" s="76" t="s">
        <v>2055</v>
      </c>
      <c r="B74" s="76" t="s">
        <v>365</v>
      </c>
      <c r="C74" s="48" t="s">
        <v>230</v>
      </c>
      <c r="D74" s="52">
        <v>423</v>
      </c>
      <c r="E74" s="58"/>
      <c r="F74" s="85"/>
      <c r="G74" s="52"/>
      <c r="H74" s="88"/>
      <c r="I74" s="40"/>
    </row>
    <row r="75" spans="1:9" ht="21" customHeight="1">
      <c r="A75" s="78"/>
      <c r="B75" s="77" t="s">
        <v>366</v>
      </c>
      <c r="C75" s="50"/>
      <c r="D75" s="51"/>
      <c r="E75" s="57"/>
      <c r="F75" s="84"/>
      <c r="G75" s="55"/>
      <c r="H75" s="87"/>
      <c r="I75" s="39"/>
    </row>
    <row r="76" spans="1:9" ht="21" customHeight="1">
      <c r="A76" s="76"/>
      <c r="B76" s="76"/>
      <c r="C76" s="48"/>
      <c r="D76" s="52"/>
      <c r="E76" s="58"/>
      <c r="F76" s="85"/>
      <c r="G76" s="52"/>
      <c r="H76" s="88"/>
      <c r="I76" s="40"/>
    </row>
    <row r="77" spans="1:9" ht="21" customHeight="1">
      <c r="A77" s="78"/>
      <c r="B77" s="77" t="s">
        <v>353</v>
      </c>
      <c r="C77" s="50"/>
      <c r="D77" s="55"/>
      <c r="E77" s="57"/>
      <c r="F77" s="84"/>
      <c r="G77" s="55"/>
      <c r="H77" s="87"/>
      <c r="I77" s="39"/>
    </row>
    <row r="78" spans="1:9" ht="21" customHeight="1">
      <c r="A78" s="76" t="s">
        <v>2055</v>
      </c>
      <c r="B78" s="76" t="s">
        <v>367</v>
      </c>
      <c r="C78" s="48" t="s">
        <v>230</v>
      </c>
      <c r="D78" s="52">
        <v>374</v>
      </c>
      <c r="E78" s="58"/>
      <c r="F78" s="85"/>
      <c r="G78" s="52"/>
      <c r="H78" s="88"/>
      <c r="I78" s="40"/>
    </row>
    <row r="79" spans="1:9" ht="21" customHeight="1">
      <c r="A79" s="78"/>
      <c r="B79" s="77" t="s">
        <v>353</v>
      </c>
      <c r="C79" s="50"/>
      <c r="D79" s="55"/>
      <c r="E79" s="57"/>
      <c r="F79" s="84"/>
      <c r="G79" s="55"/>
      <c r="H79" s="87"/>
      <c r="I79" s="39"/>
    </row>
    <row r="80" spans="1:9" ht="21" customHeight="1">
      <c r="A80" s="76" t="s">
        <v>2055</v>
      </c>
      <c r="B80" s="76" t="s">
        <v>368</v>
      </c>
      <c r="C80" s="48" t="s">
        <v>230</v>
      </c>
      <c r="D80" s="52">
        <v>3.1</v>
      </c>
      <c r="E80" s="58"/>
      <c r="F80" s="85"/>
      <c r="G80" s="52"/>
      <c r="H80" s="88"/>
      <c r="I80" s="40"/>
    </row>
    <row r="81" spans="1:10" ht="21" customHeight="1">
      <c r="A81" s="78"/>
      <c r="B81" s="77" t="s">
        <v>353</v>
      </c>
      <c r="C81" s="50"/>
      <c r="D81" s="51"/>
      <c r="E81" s="57"/>
      <c r="F81" s="84"/>
      <c r="G81" s="55"/>
      <c r="H81" s="87"/>
      <c r="I81" s="39"/>
      <c r="J81" s="143"/>
    </row>
    <row r="82" spans="1:10" ht="21" customHeight="1">
      <c r="A82" s="76" t="s">
        <v>2055</v>
      </c>
      <c r="B82" s="76" t="s">
        <v>376</v>
      </c>
      <c r="C82" s="48" t="s">
        <v>230</v>
      </c>
      <c r="D82" s="52">
        <v>61.1</v>
      </c>
      <c r="E82" s="58"/>
      <c r="F82" s="85"/>
      <c r="G82" s="52"/>
      <c r="H82" s="88"/>
      <c r="I82" s="40"/>
      <c r="J82" s="143"/>
    </row>
    <row r="83" spans="1:10" ht="21" customHeight="1">
      <c r="A83" s="78"/>
      <c r="B83" s="77" t="s">
        <v>353</v>
      </c>
      <c r="C83" s="50"/>
      <c r="D83" s="51"/>
      <c r="E83" s="57"/>
      <c r="F83" s="84"/>
      <c r="G83" s="55"/>
      <c r="H83" s="87"/>
      <c r="I83" s="39"/>
    </row>
    <row r="84" spans="1:10" ht="21" customHeight="1">
      <c r="A84" s="76" t="s">
        <v>2055</v>
      </c>
      <c r="B84" s="76" t="s">
        <v>382</v>
      </c>
      <c r="C84" s="48" t="s">
        <v>230</v>
      </c>
      <c r="D84" s="52">
        <v>5.0999999999999996</v>
      </c>
      <c r="E84" s="58"/>
      <c r="F84" s="85"/>
      <c r="G84" s="52"/>
      <c r="H84" s="88"/>
      <c r="I84" s="40"/>
    </row>
    <row r="85" spans="1:10" ht="21" customHeight="1">
      <c r="A85" s="78"/>
      <c r="B85" s="77" t="s">
        <v>353</v>
      </c>
      <c r="C85" s="50"/>
      <c r="D85" s="51"/>
      <c r="E85" s="57"/>
      <c r="F85" s="84"/>
      <c r="G85" s="55"/>
      <c r="H85" s="87"/>
      <c r="I85" s="39"/>
    </row>
    <row r="86" spans="1:10" ht="21" customHeight="1">
      <c r="A86" s="76" t="s">
        <v>2055</v>
      </c>
      <c r="B86" s="76" t="s">
        <v>383</v>
      </c>
      <c r="C86" s="48" t="s">
        <v>230</v>
      </c>
      <c r="D86" s="52">
        <v>0.8</v>
      </c>
      <c r="E86" s="58"/>
      <c r="F86" s="85"/>
      <c r="G86" s="52"/>
      <c r="H86" s="88"/>
      <c r="I86" s="40"/>
    </row>
    <row r="87" spans="1:10" ht="21" customHeight="1">
      <c r="A87" s="78"/>
      <c r="B87" s="77" t="s">
        <v>353</v>
      </c>
      <c r="C87" s="50"/>
      <c r="D87" s="51"/>
      <c r="E87" s="57"/>
      <c r="F87" s="84"/>
      <c r="G87" s="55"/>
      <c r="H87" s="87"/>
      <c r="I87" s="39"/>
    </row>
    <row r="88" spans="1:10" ht="21" customHeight="1">
      <c r="A88" s="76" t="s">
        <v>2055</v>
      </c>
      <c r="B88" s="76" t="s">
        <v>386</v>
      </c>
      <c r="C88" s="48" t="s">
        <v>230</v>
      </c>
      <c r="D88" s="52">
        <v>207</v>
      </c>
      <c r="E88" s="58"/>
      <c r="F88" s="85"/>
      <c r="G88" s="52"/>
      <c r="H88" s="88"/>
      <c r="I88" s="40"/>
    </row>
    <row r="89" spans="1:10" ht="21" customHeight="1">
      <c r="A89" s="78"/>
      <c r="B89" s="77" t="s">
        <v>353</v>
      </c>
      <c r="C89" s="50"/>
      <c r="D89" s="51"/>
      <c r="E89" s="57"/>
      <c r="F89" s="84"/>
      <c r="G89" s="55"/>
      <c r="H89" s="87"/>
      <c r="I89" s="39"/>
    </row>
    <row r="90" spans="1:10" ht="21" customHeight="1">
      <c r="A90" s="76" t="s">
        <v>2055</v>
      </c>
      <c r="B90" s="76" t="s">
        <v>391</v>
      </c>
      <c r="C90" s="48" t="s">
        <v>230</v>
      </c>
      <c r="D90" s="52">
        <v>4.5999999999999996</v>
      </c>
      <c r="E90" s="58"/>
      <c r="F90" s="85"/>
      <c r="G90" s="52"/>
      <c r="H90" s="88"/>
      <c r="I90" s="40"/>
    </row>
    <row r="91" spans="1:10" ht="21" customHeight="1">
      <c r="A91" s="75"/>
      <c r="B91" s="77"/>
      <c r="C91" s="50"/>
      <c r="D91" s="51"/>
      <c r="E91" s="57"/>
      <c r="F91" s="84"/>
      <c r="G91" s="55"/>
      <c r="H91" s="87"/>
      <c r="I91" s="39"/>
    </row>
    <row r="92" spans="1:10" ht="21" customHeight="1">
      <c r="A92" s="76"/>
      <c r="B92" s="76"/>
      <c r="C92" s="48"/>
      <c r="D92" s="52"/>
      <c r="E92" s="58"/>
      <c r="F92" s="85"/>
      <c r="G92" s="52"/>
      <c r="H92" s="88"/>
      <c r="I92" s="40"/>
    </row>
    <row r="93" spans="1:10" ht="21" customHeight="1">
      <c r="A93" s="77"/>
      <c r="B93" s="77"/>
      <c r="C93" s="50"/>
      <c r="D93" s="51"/>
      <c r="E93" s="57"/>
      <c r="F93" s="84"/>
      <c r="G93" s="55"/>
      <c r="H93" s="87"/>
      <c r="I93" s="39"/>
    </row>
    <row r="94" spans="1:10" ht="21" customHeight="1">
      <c r="A94" s="76"/>
      <c r="B94" s="76"/>
      <c r="C94" s="48"/>
      <c r="D94" s="52"/>
      <c r="E94" s="58"/>
      <c r="F94" s="85"/>
      <c r="G94" s="52"/>
      <c r="H94" s="88"/>
      <c r="I94" s="40"/>
    </row>
    <row r="95" spans="1:10" ht="21" customHeight="1">
      <c r="A95" s="77"/>
      <c r="B95" s="77"/>
      <c r="C95" s="50"/>
      <c r="D95" s="51"/>
      <c r="E95" s="57"/>
      <c r="F95" s="84"/>
      <c r="G95" s="55"/>
      <c r="H95" s="87"/>
      <c r="I95" s="39"/>
    </row>
    <row r="96" spans="1:10" ht="21" customHeight="1">
      <c r="A96" s="76"/>
      <c r="B96" s="76"/>
      <c r="C96" s="48"/>
      <c r="D96" s="52"/>
      <c r="E96" s="58"/>
      <c r="F96" s="85"/>
      <c r="G96" s="52"/>
      <c r="H96" s="88"/>
      <c r="I96" s="40"/>
    </row>
    <row r="97" spans="1:9" ht="21" customHeight="1">
      <c r="A97" s="77"/>
      <c r="B97" s="156"/>
      <c r="C97" s="47"/>
      <c r="D97" s="51"/>
      <c r="E97" s="57"/>
      <c r="F97" s="84"/>
      <c r="G97" s="51"/>
      <c r="H97" s="87"/>
      <c r="I97" s="46"/>
    </row>
    <row r="98" spans="1:9" ht="21" customHeight="1">
      <c r="A98" s="76"/>
      <c r="B98" s="76"/>
      <c r="C98" s="48"/>
      <c r="D98" s="52"/>
      <c r="E98" s="58"/>
      <c r="F98" s="85"/>
      <c r="G98" s="52"/>
      <c r="H98" s="88"/>
      <c r="I98" s="40"/>
    </row>
    <row r="99" spans="1:9" ht="21" customHeight="1">
      <c r="A99" s="78"/>
      <c r="B99" s="77"/>
      <c r="C99" s="49"/>
      <c r="D99" s="51"/>
      <c r="E99" s="57"/>
      <c r="F99" s="84"/>
      <c r="G99" s="55"/>
      <c r="H99" s="87"/>
      <c r="I99" s="39"/>
    </row>
    <row r="100" spans="1:9" ht="21" customHeight="1">
      <c r="A100" s="79"/>
      <c r="B100" s="76"/>
      <c r="C100" s="48"/>
      <c r="D100" s="52"/>
      <c r="E100" s="58"/>
      <c r="F100" s="85"/>
      <c r="G100" s="52"/>
      <c r="H100" s="88"/>
      <c r="I100" s="40"/>
    </row>
    <row r="101" spans="1:9" ht="21" customHeight="1">
      <c r="A101" s="77"/>
      <c r="B101" s="77"/>
      <c r="C101" s="50"/>
      <c r="D101" s="51"/>
      <c r="E101" s="57"/>
      <c r="F101" s="84"/>
      <c r="G101" s="55"/>
      <c r="H101" s="87"/>
      <c r="I101" s="39"/>
    </row>
    <row r="102" spans="1:9" ht="21" customHeight="1">
      <c r="A102" s="76"/>
      <c r="B102" s="76"/>
      <c r="C102" s="48"/>
      <c r="D102" s="52"/>
      <c r="E102" s="58"/>
      <c r="F102" s="85"/>
      <c r="G102" s="52"/>
      <c r="H102" s="88"/>
      <c r="I102" s="40"/>
    </row>
    <row r="103" spans="1:9" ht="21" customHeight="1">
      <c r="A103" s="75"/>
      <c r="B103" s="77"/>
      <c r="C103" s="50"/>
      <c r="D103" s="51"/>
      <c r="E103" s="57"/>
      <c r="F103" s="84"/>
      <c r="G103" s="55"/>
      <c r="H103" s="87"/>
      <c r="I103" s="39"/>
    </row>
    <row r="104" spans="1:9" ht="21" customHeight="1">
      <c r="A104" s="76"/>
      <c r="B104" s="76"/>
      <c r="C104" s="48"/>
      <c r="D104" s="52"/>
      <c r="E104" s="58"/>
      <c r="F104" s="85"/>
      <c r="G104" s="52"/>
      <c r="H104" s="88"/>
      <c r="I104" s="40"/>
    </row>
    <row r="105" spans="1:9" ht="21" customHeight="1">
      <c r="A105" s="77"/>
      <c r="B105" s="77"/>
      <c r="C105" s="50"/>
      <c r="D105" s="51"/>
      <c r="E105" s="57"/>
      <c r="F105" s="84"/>
      <c r="G105" s="55"/>
      <c r="H105" s="87"/>
      <c r="I105" s="39"/>
    </row>
    <row r="106" spans="1:9" ht="21" customHeight="1">
      <c r="A106" s="76"/>
      <c r="B106" s="76"/>
      <c r="C106" s="48"/>
      <c r="D106" s="52"/>
      <c r="E106" s="58"/>
      <c r="F106" s="85"/>
      <c r="G106" s="52"/>
      <c r="H106" s="88"/>
      <c r="I106" s="40"/>
    </row>
    <row r="107" spans="1:9" ht="21" customHeight="1">
      <c r="A107" s="75"/>
      <c r="B107" s="77"/>
      <c r="C107" s="50"/>
      <c r="D107" s="51"/>
      <c r="E107" s="57"/>
      <c r="F107" s="84"/>
      <c r="G107" s="55"/>
      <c r="H107" s="87"/>
      <c r="I107" s="39"/>
    </row>
    <row r="108" spans="1:9" ht="21" customHeight="1">
      <c r="A108" s="76"/>
      <c r="B108" s="76"/>
      <c r="C108" s="48"/>
      <c r="D108" s="52"/>
      <c r="E108" s="58"/>
      <c r="F108" s="85"/>
      <c r="G108" s="52"/>
      <c r="H108" s="88"/>
      <c r="I108" s="40"/>
    </row>
    <row r="109" spans="1:9" ht="21" customHeight="1">
      <c r="A109" s="77"/>
      <c r="B109" s="77"/>
      <c r="C109" s="50"/>
      <c r="D109" s="51"/>
      <c r="E109" s="57"/>
      <c r="F109" s="84"/>
      <c r="G109" s="55"/>
      <c r="H109" s="87"/>
      <c r="I109" s="39"/>
    </row>
    <row r="110" spans="1:9" ht="21" customHeight="1">
      <c r="A110" s="76"/>
      <c r="B110" s="76"/>
      <c r="C110" s="48"/>
      <c r="D110" s="52"/>
      <c r="E110" s="58"/>
      <c r="F110" s="85"/>
      <c r="G110" s="52"/>
      <c r="H110" s="88"/>
      <c r="I110" s="40"/>
    </row>
    <row r="111" spans="1:9" ht="21" customHeight="1">
      <c r="A111" s="75"/>
      <c r="B111" s="77"/>
      <c r="C111" s="50"/>
      <c r="D111" s="51"/>
      <c r="E111" s="57"/>
      <c r="F111" s="84"/>
      <c r="G111" s="55"/>
      <c r="H111" s="87"/>
      <c r="I111" s="39"/>
    </row>
    <row r="112" spans="1:9" ht="21" customHeight="1">
      <c r="A112" s="76"/>
      <c r="B112" s="76"/>
      <c r="C112" s="48"/>
      <c r="D112" s="52"/>
      <c r="E112" s="58"/>
      <c r="F112" s="85"/>
      <c r="G112" s="52"/>
      <c r="H112" s="88"/>
      <c r="I112" s="40"/>
    </row>
    <row r="113" spans="1:9" ht="21" customHeight="1">
      <c r="A113" s="77"/>
      <c r="B113" s="77"/>
      <c r="C113" s="50"/>
      <c r="D113" s="51"/>
      <c r="E113" s="57"/>
      <c r="F113" s="84"/>
      <c r="G113" s="55"/>
      <c r="H113" s="87"/>
      <c r="I113" s="39"/>
    </row>
    <row r="114" spans="1:9" ht="21" customHeight="1">
      <c r="A114" s="76"/>
      <c r="B114" s="76"/>
      <c r="C114" s="48"/>
      <c r="D114" s="52"/>
      <c r="E114" s="58"/>
      <c r="F114" s="85"/>
      <c r="G114" s="52"/>
      <c r="H114" s="88"/>
      <c r="I114" s="40"/>
    </row>
    <row r="115" spans="1:9" ht="21" customHeight="1">
      <c r="A115" s="75"/>
      <c r="B115" s="77"/>
      <c r="C115" s="50"/>
      <c r="D115" s="51"/>
      <c r="E115" s="57"/>
      <c r="F115" s="84"/>
      <c r="G115" s="55"/>
      <c r="H115" s="87"/>
      <c r="I115" s="39"/>
    </row>
    <row r="116" spans="1:9" ht="21" customHeight="1">
      <c r="A116" s="76"/>
      <c r="B116" s="76"/>
      <c r="C116" s="48"/>
      <c r="D116" s="52"/>
      <c r="E116" s="58"/>
      <c r="F116" s="85"/>
      <c r="G116" s="52"/>
      <c r="H116" s="88"/>
      <c r="I116" s="40"/>
    </row>
    <row r="117" spans="1:9" ht="21" customHeight="1">
      <c r="A117" s="77"/>
      <c r="B117" s="77"/>
      <c r="C117" s="50"/>
      <c r="D117" s="51"/>
      <c r="E117" s="57"/>
      <c r="F117" s="84"/>
      <c r="G117" s="55"/>
      <c r="H117" s="87"/>
      <c r="I117" s="39"/>
    </row>
    <row r="118" spans="1:9" ht="21" customHeight="1">
      <c r="A118" s="76"/>
      <c r="B118" s="76"/>
      <c r="C118" s="48"/>
      <c r="D118" s="52"/>
      <c r="E118" s="58"/>
      <c r="F118" s="85"/>
      <c r="G118" s="52"/>
      <c r="H118" s="88"/>
      <c r="I118" s="40"/>
    </row>
    <row r="119" spans="1:9" ht="21" customHeight="1">
      <c r="A119" s="75"/>
      <c r="B119" s="77"/>
      <c r="C119" s="50"/>
      <c r="D119" s="55"/>
      <c r="E119" s="57"/>
      <c r="F119" s="84"/>
      <c r="G119" s="55"/>
      <c r="H119" s="87"/>
      <c r="I119" s="39"/>
    </row>
    <row r="120" spans="1:9" ht="21" customHeight="1">
      <c r="A120" s="80" t="s">
        <v>149</v>
      </c>
      <c r="B120" s="76"/>
      <c r="C120" s="48"/>
      <c r="D120" s="52"/>
      <c r="E120" s="58"/>
      <c r="F120" s="63"/>
      <c r="G120" s="52"/>
      <c r="H120" s="88"/>
      <c r="I120" s="40"/>
    </row>
    <row r="121" spans="1:9" ht="21" customHeight="1">
      <c r="A121" s="75"/>
      <c r="B121" s="77"/>
      <c r="C121" s="50"/>
      <c r="D121" s="55"/>
      <c r="E121" s="57"/>
      <c r="F121" s="84"/>
      <c r="G121" s="55"/>
      <c r="H121" s="87"/>
      <c r="I121" s="39"/>
    </row>
    <row r="122" spans="1:9" ht="21" customHeight="1">
      <c r="A122" s="76"/>
      <c r="B122" s="76"/>
      <c r="C122" s="48"/>
      <c r="D122" s="52"/>
      <c r="E122" s="58"/>
      <c r="F122" s="85"/>
      <c r="G122" s="52"/>
      <c r="H122" s="88"/>
      <c r="I12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2" manualBreakCount="2">
    <brk id="42" max="8" man="1"/>
    <brk id="82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 tint="0.59999389629810485"/>
  </sheetPr>
  <dimension ref="A1:I42"/>
  <sheetViews>
    <sheetView view="pageBreakPreview" zoomScale="60" zoomScaleNormal="70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tr">
        <f>'Ⅰ.校舎棟　中項目'!A24</f>
        <v>　10.タイル工事</v>
      </c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 t="s">
        <v>199</v>
      </c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75"/>
      <c r="B7" s="77" t="s">
        <v>397</v>
      </c>
      <c r="C7" s="50"/>
      <c r="D7" s="51"/>
      <c r="E7" s="57"/>
      <c r="F7" s="84"/>
      <c r="G7" s="55"/>
      <c r="H7" s="87"/>
      <c r="I7" s="39"/>
    </row>
    <row r="8" spans="1:9" ht="21" customHeight="1">
      <c r="A8" s="76" t="s">
        <v>395</v>
      </c>
      <c r="B8" s="76" t="s">
        <v>400</v>
      </c>
      <c r="C8" s="48" t="s">
        <v>205</v>
      </c>
      <c r="D8" s="52">
        <v>220</v>
      </c>
      <c r="E8" s="58"/>
      <c r="F8" s="85"/>
      <c r="G8" s="52"/>
      <c r="H8" s="88"/>
      <c r="I8" s="40"/>
    </row>
    <row r="9" spans="1:9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9" ht="21" customHeight="1">
      <c r="A10" s="76" t="s">
        <v>270</v>
      </c>
      <c r="B10" s="76"/>
      <c r="C10" s="48" t="s">
        <v>230</v>
      </c>
      <c r="D10" s="52">
        <v>34</v>
      </c>
      <c r="E10" s="58"/>
      <c r="F10" s="85"/>
      <c r="G10" s="52"/>
      <c r="H10" s="88"/>
      <c r="I10" s="40"/>
    </row>
    <row r="11" spans="1:9" ht="21" customHeight="1">
      <c r="A11" s="75"/>
      <c r="B11" s="77"/>
      <c r="C11" s="50"/>
      <c r="D11" s="51"/>
      <c r="E11" s="57"/>
      <c r="F11" s="84"/>
      <c r="G11" s="55"/>
      <c r="H11" s="87"/>
      <c r="I11" s="39"/>
    </row>
    <row r="12" spans="1:9" ht="21" customHeight="1">
      <c r="A12" s="76"/>
      <c r="B12" s="76"/>
      <c r="C12" s="48"/>
      <c r="D12" s="52"/>
      <c r="E12" s="58"/>
      <c r="F12" s="85"/>
      <c r="G12" s="52"/>
      <c r="H12" s="88"/>
      <c r="I12" s="40"/>
    </row>
    <row r="13" spans="1:9" ht="21" customHeight="1">
      <c r="A13" s="75"/>
      <c r="B13" s="77"/>
      <c r="C13" s="50"/>
      <c r="D13" s="51"/>
      <c r="E13" s="57"/>
      <c r="F13" s="84"/>
      <c r="G13" s="55"/>
      <c r="H13" s="87"/>
      <c r="I13" s="39"/>
    </row>
    <row r="14" spans="1:9" ht="21" customHeight="1">
      <c r="A14" s="76" t="s">
        <v>326</v>
      </c>
      <c r="B14" s="76"/>
      <c r="C14" s="48"/>
      <c r="D14" s="52"/>
      <c r="E14" s="58"/>
      <c r="F14" s="85"/>
      <c r="G14" s="52"/>
      <c r="H14" s="88"/>
      <c r="I14" s="40"/>
    </row>
    <row r="15" spans="1:9" ht="21" customHeight="1">
      <c r="A15" s="77"/>
      <c r="B15" s="77"/>
      <c r="C15" s="50"/>
      <c r="D15" s="51"/>
      <c r="E15" s="57"/>
      <c r="F15" s="84"/>
      <c r="G15" s="55"/>
      <c r="H15" s="87"/>
      <c r="I15" s="39"/>
    </row>
    <row r="16" spans="1:9" ht="21" customHeight="1">
      <c r="A16" s="76" t="s">
        <v>404</v>
      </c>
      <c r="B16" s="76" t="s">
        <v>406</v>
      </c>
      <c r="C16" s="48" t="s">
        <v>205</v>
      </c>
      <c r="D16" s="52">
        <v>126</v>
      </c>
      <c r="E16" s="58"/>
      <c r="F16" s="85"/>
      <c r="G16" s="52"/>
      <c r="H16" s="88"/>
      <c r="I16" s="40"/>
    </row>
    <row r="17" spans="1:9" ht="21" customHeight="1">
      <c r="A17" s="77"/>
      <c r="B17" s="156"/>
      <c r="C17" s="47"/>
      <c r="D17" s="51"/>
      <c r="E17" s="57"/>
      <c r="F17" s="84"/>
      <c r="G17" s="51"/>
      <c r="H17" s="87"/>
      <c r="I17" s="46"/>
    </row>
    <row r="18" spans="1:9" ht="21" customHeight="1">
      <c r="A18" s="76" t="s">
        <v>93</v>
      </c>
      <c r="B18" s="76" t="s">
        <v>406</v>
      </c>
      <c r="C18" s="48" t="s">
        <v>205</v>
      </c>
      <c r="D18" s="52">
        <v>1.4</v>
      </c>
      <c r="E18" s="58"/>
      <c r="F18" s="85"/>
      <c r="G18" s="52"/>
      <c r="H18" s="88"/>
      <c r="I18" s="40"/>
    </row>
    <row r="19" spans="1:9" ht="21" customHeight="1">
      <c r="A19" s="78"/>
      <c r="B19" s="77" t="s">
        <v>413</v>
      </c>
      <c r="C19" s="49"/>
      <c r="D19" s="51"/>
      <c r="E19" s="57"/>
      <c r="F19" s="84"/>
      <c r="G19" s="55"/>
      <c r="H19" s="87"/>
      <c r="I19" s="39"/>
    </row>
    <row r="20" spans="1:9" ht="21" customHeight="1">
      <c r="A20" s="79" t="s">
        <v>407</v>
      </c>
      <c r="B20" s="76" t="s">
        <v>415</v>
      </c>
      <c r="C20" s="48" t="s">
        <v>230</v>
      </c>
      <c r="D20" s="52">
        <v>19.100000000000001</v>
      </c>
      <c r="E20" s="58"/>
      <c r="F20" s="85"/>
      <c r="G20" s="52"/>
      <c r="H20" s="88"/>
      <c r="I20" s="40"/>
    </row>
    <row r="21" spans="1:9" ht="21" customHeight="1">
      <c r="A21" s="77"/>
      <c r="B21" s="77" t="s">
        <v>421</v>
      </c>
      <c r="C21" s="50"/>
      <c r="D21" s="51"/>
      <c r="E21" s="57"/>
      <c r="F21" s="84"/>
      <c r="G21" s="55"/>
      <c r="H21" s="87"/>
      <c r="I21" s="39"/>
    </row>
    <row r="22" spans="1:9" ht="21" customHeight="1">
      <c r="A22" s="76" t="s">
        <v>418</v>
      </c>
      <c r="B22" s="76" t="s">
        <v>424</v>
      </c>
      <c r="C22" s="48" t="s">
        <v>230</v>
      </c>
      <c r="D22" s="52">
        <v>23.1</v>
      </c>
      <c r="E22" s="58"/>
      <c r="F22" s="85"/>
      <c r="G22" s="52"/>
      <c r="H22" s="88"/>
      <c r="I22" s="40"/>
    </row>
    <row r="23" spans="1:9" ht="21" customHeight="1">
      <c r="A23" s="75"/>
      <c r="B23" s="77" t="s">
        <v>426</v>
      </c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418</v>
      </c>
      <c r="B24" s="76" t="s">
        <v>424</v>
      </c>
      <c r="C24" s="48" t="s">
        <v>230</v>
      </c>
      <c r="D24" s="52">
        <v>13.2</v>
      </c>
      <c r="E24" s="58"/>
      <c r="F24" s="85"/>
      <c r="G24" s="52"/>
      <c r="H24" s="88"/>
      <c r="I24" s="40"/>
    </row>
    <row r="25" spans="1:9" ht="21" customHeight="1">
      <c r="A25" s="77"/>
      <c r="B25" s="77" t="s">
        <v>431</v>
      </c>
      <c r="C25" s="50"/>
      <c r="D25" s="51"/>
      <c r="E25" s="57"/>
      <c r="F25" s="84"/>
      <c r="G25" s="55"/>
      <c r="H25" s="87"/>
      <c r="I25" s="39"/>
    </row>
    <row r="26" spans="1:9" ht="21" customHeight="1">
      <c r="A26" s="76" t="s">
        <v>418</v>
      </c>
      <c r="B26" s="76" t="s">
        <v>424</v>
      </c>
      <c r="C26" s="48" t="s">
        <v>230</v>
      </c>
      <c r="D26" s="52">
        <v>33</v>
      </c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5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80" t="s">
        <v>149</v>
      </c>
      <c r="B40" s="76"/>
      <c r="C40" s="48"/>
      <c r="D40" s="52"/>
      <c r="E40" s="58"/>
      <c r="F40" s="159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59999389629810485"/>
  </sheetPr>
  <dimension ref="A1:I163"/>
  <sheetViews>
    <sheetView view="pageBreakPreview" zoomScale="70" zoomScaleSheetLayoutView="70" workbookViewId="0">
      <pane xSplit="6" ySplit="2" topLeftCell="G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160" customWidth="1"/>
    <col min="2" max="2" width="48.109375" style="161" customWidth="1"/>
    <col min="3" max="3" width="10.6640625" style="161" customWidth="1"/>
    <col min="4" max="5" width="18.109375" style="161" customWidth="1"/>
    <col min="6" max="6" width="25.6640625" style="7" customWidth="1"/>
    <col min="7" max="7" width="18.109375" style="161" customWidth="1"/>
    <col min="8" max="8" width="25.6640625" style="161" customWidth="1"/>
    <col min="9" max="9" width="23.109375" style="161" customWidth="1"/>
    <col min="10" max="16384" width="9" style="7"/>
  </cols>
  <sheetData>
    <row r="1" spans="1:9" ht="21" customHeight="1">
      <c r="A1" s="319" t="s">
        <v>79</v>
      </c>
      <c r="B1" s="319" t="s">
        <v>100</v>
      </c>
      <c r="C1" s="319" t="s">
        <v>65</v>
      </c>
      <c r="D1" s="319" t="s">
        <v>114</v>
      </c>
      <c r="E1" s="319" t="s">
        <v>120</v>
      </c>
      <c r="F1" s="319" t="s">
        <v>122</v>
      </c>
      <c r="G1" s="253" t="s">
        <v>15</v>
      </c>
      <c r="H1" s="318"/>
      <c r="I1" s="319" t="s">
        <v>127</v>
      </c>
    </row>
    <row r="2" spans="1:9" ht="21" customHeight="1">
      <c r="A2" s="319"/>
      <c r="B2" s="319"/>
      <c r="C2" s="319"/>
      <c r="D2" s="319"/>
      <c r="E2" s="319"/>
      <c r="F2" s="319"/>
      <c r="G2" s="24" t="s">
        <v>10</v>
      </c>
      <c r="H2" s="24" t="s">
        <v>1</v>
      </c>
      <c r="I2" s="319"/>
    </row>
    <row r="3" spans="1:9" ht="21" customHeight="1">
      <c r="A3" s="73" t="str">
        <f>'Ⅰ.校舎棟　中項目'!A4</f>
        <v>Ⅰ.校舎棟</v>
      </c>
      <c r="B3" s="155"/>
      <c r="C3" s="157"/>
      <c r="D3" s="140"/>
      <c r="E3" s="125"/>
      <c r="F3" s="169"/>
      <c r="G3" s="119"/>
      <c r="H3" s="87"/>
      <c r="I3" s="130"/>
    </row>
    <row r="4" spans="1:9" ht="21" customHeight="1">
      <c r="A4" s="74" t="str">
        <f>'Ⅰ.校舎棟　中項目'!A26</f>
        <v>　11.木工事</v>
      </c>
      <c r="B4" s="74"/>
      <c r="C4" s="158"/>
      <c r="D4" s="118"/>
      <c r="E4" s="124"/>
      <c r="F4" s="170"/>
      <c r="G4" s="118"/>
      <c r="H4" s="88"/>
      <c r="I4" s="131"/>
    </row>
    <row r="5" spans="1:9" ht="21" customHeight="1">
      <c r="A5" s="73"/>
      <c r="B5" s="155"/>
      <c r="C5" s="157"/>
      <c r="D5" s="140"/>
      <c r="E5" s="125"/>
      <c r="F5" s="169"/>
      <c r="G5" s="119"/>
      <c r="H5" s="87"/>
      <c r="I5" s="130"/>
    </row>
    <row r="6" spans="1:9" ht="21" customHeight="1">
      <c r="A6" s="74" t="s">
        <v>199</v>
      </c>
      <c r="B6" s="74"/>
      <c r="C6" s="158"/>
      <c r="D6" s="118"/>
      <c r="E6" s="124"/>
      <c r="F6" s="170"/>
      <c r="G6" s="118"/>
      <c r="H6" s="88"/>
      <c r="I6" s="131"/>
    </row>
    <row r="7" spans="1:9" ht="21" customHeight="1">
      <c r="A7" s="73"/>
      <c r="B7" s="155"/>
      <c r="C7" s="157"/>
      <c r="D7" s="140"/>
      <c r="E7" s="125"/>
      <c r="F7" s="169"/>
      <c r="G7" s="119"/>
      <c r="H7" s="87"/>
      <c r="I7" s="130"/>
    </row>
    <row r="8" spans="1:9" ht="21" customHeight="1">
      <c r="A8" s="74" t="s">
        <v>71</v>
      </c>
      <c r="B8" s="74"/>
      <c r="C8" s="158" t="s">
        <v>205</v>
      </c>
      <c r="D8" s="118">
        <v>648</v>
      </c>
      <c r="E8" s="124"/>
      <c r="F8" s="170"/>
      <c r="G8" s="118"/>
      <c r="H8" s="88"/>
      <c r="I8" s="131"/>
    </row>
    <row r="9" spans="1:9" ht="21" customHeight="1">
      <c r="A9" s="73"/>
      <c r="B9" s="155"/>
      <c r="C9" s="157"/>
      <c r="D9" s="140"/>
      <c r="E9" s="125"/>
      <c r="F9" s="169"/>
      <c r="G9" s="119"/>
      <c r="H9" s="87"/>
      <c r="I9" s="130"/>
    </row>
    <row r="10" spans="1:9" ht="21" customHeight="1">
      <c r="A10" s="74"/>
      <c r="B10" s="74"/>
      <c r="C10" s="158"/>
      <c r="D10" s="118"/>
      <c r="E10" s="124"/>
      <c r="F10" s="170"/>
      <c r="G10" s="118"/>
      <c r="H10" s="88"/>
      <c r="I10" s="131"/>
    </row>
    <row r="11" spans="1:9" ht="21" customHeight="1">
      <c r="A11" s="155"/>
      <c r="B11" s="155"/>
      <c r="C11" s="157"/>
      <c r="D11" s="140"/>
      <c r="E11" s="125"/>
      <c r="F11" s="169"/>
      <c r="G11" s="119"/>
      <c r="H11" s="87"/>
      <c r="I11" s="130"/>
    </row>
    <row r="12" spans="1:9" ht="21" customHeight="1">
      <c r="A12" s="74" t="s">
        <v>326</v>
      </c>
      <c r="B12" s="74"/>
      <c r="C12" s="158"/>
      <c r="D12" s="118"/>
      <c r="E12" s="124"/>
      <c r="F12" s="170"/>
      <c r="G12" s="118"/>
      <c r="H12" s="88"/>
      <c r="I12" s="131"/>
    </row>
    <row r="13" spans="1:9" ht="21" customHeight="1">
      <c r="A13" s="155"/>
      <c r="B13" s="155" t="s">
        <v>384</v>
      </c>
      <c r="C13" s="157"/>
      <c r="D13" s="140"/>
      <c r="E13" s="125"/>
      <c r="F13" s="169"/>
      <c r="G13" s="119"/>
      <c r="H13" s="87"/>
      <c r="I13" s="130"/>
    </row>
    <row r="14" spans="1:9" ht="21" customHeight="1">
      <c r="A14" s="74" t="s">
        <v>435</v>
      </c>
      <c r="B14" s="74" t="s">
        <v>177</v>
      </c>
      <c r="C14" s="158" t="s">
        <v>205</v>
      </c>
      <c r="D14" s="118">
        <v>74.599999999999994</v>
      </c>
      <c r="E14" s="124"/>
      <c r="F14" s="170"/>
      <c r="G14" s="118"/>
      <c r="H14" s="88"/>
      <c r="I14" s="131"/>
    </row>
    <row r="15" spans="1:9" ht="21" customHeight="1">
      <c r="A15" s="73"/>
      <c r="B15" s="155" t="s">
        <v>384</v>
      </c>
      <c r="C15" s="157"/>
      <c r="D15" s="140"/>
      <c r="E15" s="125"/>
      <c r="F15" s="169"/>
      <c r="G15" s="119"/>
      <c r="H15" s="87"/>
      <c r="I15" s="130"/>
    </row>
    <row r="16" spans="1:9" ht="21" customHeight="1">
      <c r="A16" s="74" t="s">
        <v>436</v>
      </c>
      <c r="B16" s="74" t="s">
        <v>177</v>
      </c>
      <c r="C16" s="158" t="s">
        <v>205</v>
      </c>
      <c r="D16" s="118">
        <v>45</v>
      </c>
      <c r="E16" s="124"/>
      <c r="F16" s="170"/>
      <c r="G16" s="118"/>
      <c r="H16" s="88"/>
      <c r="I16" s="131"/>
    </row>
    <row r="17" spans="1:9" ht="21" customHeight="1">
      <c r="A17" s="155"/>
      <c r="B17" s="155" t="s">
        <v>444</v>
      </c>
      <c r="C17" s="157"/>
      <c r="D17" s="140"/>
      <c r="E17" s="125"/>
      <c r="F17" s="169"/>
      <c r="G17" s="119"/>
      <c r="H17" s="87"/>
      <c r="I17" s="130"/>
    </row>
    <row r="18" spans="1:9" ht="21" customHeight="1">
      <c r="A18" s="74" t="s">
        <v>442</v>
      </c>
      <c r="B18" s="74" t="s">
        <v>177</v>
      </c>
      <c r="C18" s="158" t="s">
        <v>205</v>
      </c>
      <c r="D18" s="118">
        <v>46.3</v>
      </c>
      <c r="E18" s="124"/>
      <c r="F18" s="170"/>
      <c r="G18" s="118"/>
      <c r="H18" s="88"/>
      <c r="I18" s="131"/>
    </row>
    <row r="19" spans="1:9" ht="21" customHeight="1">
      <c r="A19" s="73"/>
      <c r="B19" s="155"/>
      <c r="C19" s="157"/>
      <c r="D19" s="140"/>
      <c r="E19" s="125"/>
      <c r="F19" s="169"/>
      <c r="G19" s="119"/>
      <c r="H19" s="87"/>
      <c r="I19" s="130"/>
    </row>
    <row r="20" spans="1:9" ht="21" customHeight="1">
      <c r="A20" s="74" t="s">
        <v>452</v>
      </c>
      <c r="B20" s="74" t="s">
        <v>454</v>
      </c>
      <c r="C20" s="158" t="s">
        <v>230</v>
      </c>
      <c r="D20" s="118">
        <v>1054</v>
      </c>
      <c r="E20" s="124"/>
      <c r="F20" s="170"/>
      <c r="G20" s="118"/>
      <c r="H20" s="88"/>
      <c r="I20" s="131"/>
    </row>
    <row r="21" spans="1:9" ht="21" customHeight="1">
      <c r="A21" s="155"/>
      <c r="B21" s="155"/>
      <c r="C21" s="157"/>
      <c r="D21" s="140"/>
      <c r="E21" s="125"/>
      <c r="F21" s="169"/>
      <c r="G21" s="119"/>
      <c r="H21" s="87"/>
      <c r="I21" s="130"/>
    </row>
    <row r="22" spans="1:9" ht="21" customHeight="1">
      <c r="A22" s="74" t="s">
        <v>463</v>
      </c>
      <c r="B22" s="74" t="s">
        <v>464</v>
      </c>
      <c r="C22" s="158" t="s">
        <v>230</v>
      </c>
      <c r="D22" s="118">
        <v>68.099999999999994</v>
      </c>
      <c r="E22" s="124"/>
      <c r="F22" s="170"/>
      <c r="G22" s="118"/>
      <c r="H22" s="88"/>
      <c r="I22" s="131"/>
    </row>
    <row r="23" spans="1:9" ht="21" customHeight="1">
      <c r="A23" s="155"/>
      <c r="B23" s="155" t="s">
        <v>248</v>
      </c>
      <c r="C23" s="157"/>
      <c r="D23" s="140"/>
      <c r="E23" s="125"/>
      <c r="F23" s="169"/>
      <c r="G23" s="119"/>
      <c r="H23" s="87"/>
      <c r="I23" s="130"/>
    </row>
    <row r="24" spans="1:9" ht="21" customHeight="1">
      <c r="A24" s="74" t="s">
        <v>82</v>
      </c>
      <c r="B24" s="74" t="s">
        <v>40</v>
      </c>
      <c r="C24" s="158" t="s">
        <v>205</v>
      </c>
      <c r="D24" s="118">
        <v>101</v>
      </c>
      <c r="E24" s="124"/>
      <c r="F24" s="170"/>
      <c r="G24" s="118"/>
      <c r="H24" s="88"/>
      <c r="I24" s="131"/>
    </row>
    <row r="25" spans="1:9" ht="21" customHeight="1">
      <c r="A25" s="155"/>
      <c r="B25" s="155" t="s">
        <v>466</v>
      </c>
      <c r="C25" s="157"/>
      <c r="D25" s="140"/>
      <c r="E25" s="125"/>
      <c r="F25" s="169"/>
      <c r="G25" s="119"/>
      <c r="H25" s="87"/>
      <c r="I25" s="130"/>
    </row>
    <row r="26" spans="1:9" ht="21" customHeight="1">
      <c r="A26" s="74" t="s">
        <v>2061</v>
      </c>
      <c r="B26" s="74" t="s">
        <v>350</v>
      </c>
      <c r="C26" s="158" t="s">
        <v>205</v>
      </c>
      <c r="D26" s="118">
        <v>43.4</v>
      </c>
      <c r="E26" s="124"/>
      <c r="F26" s="170"/>
      <c r="G26" s="118"/>
      <c r="H26" s="88"/>
      <c r="I26" s="131"/>
    </row>
    <row r="27" spans="1:9" ht="21" customHeight="1">
      <c r="A27" s="73"/>
      <c r="B27" s="155" t="s">
        <v>466</v>
      </c>
      <c r="C27" s="157"/>
      <c r="D27" s="140"/>
      <c r="E27" s="125"/>
      <c r="F27" s="169"/>
      <c r="G27" s="119"/>
      <c r="H27" s="87"/>
      <c r="I27" s="130"/>
    </row>
    <row r="28" spans="1:9" ht="21" customHeight="1">
      <c r="A28" s="74" t="s">
        <v>2061</v>
      </c>
      <c r="B28" s="74" t="s">
        <v>40</v>
      </c>
      <c r="C28" s="158" t="s">
        <v>205</v>
      </c>
      <c r="D28" s="118">
        <v>890</v>
      </c>
      <c r="E28" s="124"/>
      <c r="F28" s="170"/>
      <c r="G28" s="118"/>
      <c r="H28" s="88"/>
      <c r="I28" s="131"/>
    </row>
    <row r="29" spans="1:9" ht="21" customHeight="1">
      <c r="A29" s="155"/>
      <c r="B29" s="155" t="s">
        <v>248</v>
      </c>
      <c r="C29" s="157"/>
      <c r="D29" s="140"/>
      <c r="E29" s="125"/>
      <c r="F29" s="169"/>
      <c r="G29" s="119"/>
      <c r="H29" s="87"/>
      <c r="I29" s="130"/>
    </row>
    <row r="30" spans="1:9" ht="21" customHeight="1">
      <c r="A30" s="74" t="s">
        <v>469</v>
      </c>
      <c r="B30" s="74" t="s">
        <v>40</v>
      </c>
      <c r="C30" s="158" t="s">
        <v>205</v>
      </c>
      <c r="D30" s="118">
        <v>1427</v>
      </c>
      <c r="E30" s="124"/>
      <c r="F30" s="170"/>
      <c r="G30" s="118"/>
      <c r="H30" s="88"/>
      <c r="I30" s="131"/>
    </row>
    <row r="31" spans="1:9" ht="21" customHeight="1">
      <c r="A31" s="73"/>
      <c r="B31" s="155" t="s">
        <v>474</v>
      </c>
      <c r="C31" s="157"/>
      <c r="D31" s="119"/>
      <c r="E31" s="125"/>
      <c r="F31" s="169"/>
      <c r="G31" s="119"/>
      <c r="H31" s="87"/>
      <c r="I31" s="130"/>
    </row>
    <row r="32" spans="1:9" ht="21" customHeight="1">
      <c r="A32" s="74" t="s">
        <v>472</v>
      </c>
      <c r="B32" s="74" t="s">
        <v>477</v>
      </c>
      <c r="C32" s="158" t="s">
        <v>205</v>
      </c>
      <c r="D32" s="118">
        <v>175</v>
      </c>
      <c r="E32" s="124"/>
      <c r="F32" s="170"/>
      <c r="G32" s="118"/>
      <c r="H32" s="88"/>
      <c r="I32" s="131"/>
    </row>
    <row r="33" spans="1:9" ht="21" customHeight="1">
      <c r="A33" s="73"/>
      <c r="B33" s="155" t="s">
        <v>481</v>
      </c>
      <c r="C33" s="157"/>
      <c r="D33" s="119"/>
      <c r="E33" s="125"/>
      <c r="F33" s="169"/>
      <c r="G33" s="119"/>
      <c r="H33" s="87"/>
      <c r="I33" s="130"/>
    </row>
    <row r="34" spans="1:9" ht="21" customHeight="1">
      <c r="A34" s="74" t="s">
        <v>480</v>
      </c>
      <c r="B34" s="74" t="s">
        <v>350</v>
      </c>
      <c r="C34" s="158" t="s">
        <v>205</v>
      </c>
      <c r="D34" s="118">
        <v>155</v>
      </c>
      <c r="E34" s="124"/>
      <c r="F34" s="170"/>
      <c r="G34" s="118"/>
      <c r="H34" s="88"/>
      <c r="I34" s="131"/>
    </row>
    <row r="35" spans="1:9" ht="21" customHeight="1">
      <c r="A35" s="73"/>
      <c r="B35" s="155"/>
      <c r="C35" s="157"/>
      <c r="D35" s="140"/>
      <c r="E35" s="125"/>
      <c r="F35" s="169"/>
      <c r="G35" s="119"/>
      <c r="H35" s="87"/>
      <c r="I35" s="130"/>
    </row>
    <row r="36" spans="1:9" ht="21" customHeight="1">
      <c r="A36" s="74"/>
      <c r="B36" s="74"/>
      <c r="C36" s="158"/>
      <c r="D36" s="118"/>
      <c r="E36" s="124"/>
      <c r="F36" s="170"/>
      <c r="G36" s="118"/>
      <c r="H36" s="88"/>
      <c r="I36" s="131"/>
    </row>
    <row r="37" spans="1:9" ht="21" customHeight="1">
      <c r="A37" s="73"/>
      <c r="B37" s="155" t="s">
        <v>482</v>
      </c>
      <c r="C37" s="157"/>
      <c r="D37" s="140"/>
      <c r="E37" s="125"/>
      <c r="F37" s="169"/>
      <c r="G37" s="119"/>
      <c r="H37" s="87"/>
      <c r="I37" s="130"/>
    </row>
    <row r="38" spans="1:9" ht="21" customHeight="1">
      <c r="A38" s="74" t="s">
        <v>63</v>
      </c>
      <c r="B38" s="74" t="s">
        <v>484</v>
      </c>
      <c r="C38" s="158" t="s">
        <v>280</v>
      </c>
      <c r="D38" s="118">
        <v>1</v>
      </c>
      <c r="E38" s="124"/>
      <c r="F38" s="170"/>
      <c r="G38" s="118"/>
      <c r="H38" s="88"/>
      <c r="I38" s="131"/>
    </row>
    <row r="39" spans="1:9" ht="21" customHeight="1">
      <c r="A39" s="73"/>
      <c r="B39" s="155" t="s">
        <v>488</v>
      </c>
      <c r="C39" s="157"/>
      <c r="D39" s="140"/>
      <c r="E39" s="125"/>
      <c r="F39" s="169"/>
      <c r="G39" s="119"/>
      <c r="H39" s="87"/>
      <c r="I39" s="130"/>
    </row>
    <row r="40" spans="1:9" ht="21" customHeight="1">
      <c r="A40" s="74"/>
      <c r="B40" s="74"/>
      <c r="C40" s="158"/>
      <c r="D40" s="118"/>
      <c r="E40" s="124"/>
      <c r="F40" s="170"/>
      <c r="G40" s="118"/>
      <c r="H40" s="88"/>
      <c r="I40" s="131"/>
    </row>
    <row r="41" spans="1:9" ht="21" customHeight="1">
      <c r="A41" s="73"/>
      <c r="B41" s="155" t="s">
        <v>381</v>
      </c>
      <c r="C41" s="157"/>
      <c r="D41" s="140"/>
      <c r="E41" s="125"/>
      <c r="F41" s="169"/>
      <c r="G41" s="119"/>
      <c r="H41" s="87"/>
      <c r="I41" s="130"/>
    </row>
    <row r="42" spans="1:9" ht="21" customHeight="1">
      <c r="A42" s="74" t="s">
        <v>494</v>
      </c>
      <c r="B42" s="74" t="s">
        <v>500</v>
      </c>
      <c r="C42" s="158" t="s">
        <v>280</v>
      </c>
      <c r="D42" s="118">
        <v>3</v>
      </c>
      <c r="E42" s="124"/>
      <c r="F42" s="170"/>
      <c r="G42" s="118"/>
      <c r="H42" s="88"/>
      <c r="I42" s="131"/>
    </row>
    <row r="43" spans="1:9" ht="21" customHeight="1">
      <c r="A43" s="73"/>
      <c r="B43" s="155" t="s">
        <v>248</v>
      </c>
      <c r="C43" s="157"/>
      <c r="D43" s="140"/>
      <c r="E43" s="125"/>
      <c r="F43" s="169"/>
      <c r="G43" s="119"/>
      <c r="H43" s="87"/>
      <c r="I43" s="130"/>
    </row>
    <row r="44" spans="1:9" ht="21" customHeight="1">
      <c r="A44" s="74" t="s">
        <v>503</v>
      </c>
      <c r="B44" s="74" t="s">
        <v>40</v>
      </c>
      <c r="C44" s="158" t="s">
        <v>205</v>
      </c>
      <c r="D44" s="118">
        <v>81.900000000000006</v>
      </c>
      <c r="E44" s="124"/>
      <c r="F44" s="170"/>
      <c r="G44" s="118"/>
      <c r="H44" s="88"/>
      <c r="I44" s="131"/>
    </row>
    <row r="45" spans="1:9" ht="21" customHeight="1">
      <c r="A45" s="73"/>
      <c r="B45" s="155" t="s">
        <v>481</v>
      </c>
      <c r="C45" s="157"/>
      <c r="D45" s="140"/>
      <c r="E45" s="125"/>
      <c r="F45" s="169"/>
      <c r="G45" s="119"/>
      <c r="H45" s="87"/>
      <c r="I45" s="130"/>
    </row>
    <row r="46" spans="1:9" ht="21" customHeight="1">
      <c r="A46" s="74" t="s">
        <v>514</v>
      </c>
      <c r="B46" s="74" t="s">
        <v>350</v>
      </c>
      <c r="C46" s="158" t="s">
        <v>205</v>
      </c>
      <c r="D46" s="118">
        <v>29.9</v>
      </c>
      <c r="E46" s="124"/>
      <c r="F46" s="170"/>
      <c r="G46" s="118"/>
      <c r="H46" s="88"/>
      <c r="I46" s="131"/>
    </row>
    <row r="47" spans="1:9" ht="21" customHeight="1">
      <c r="A47" s="155"/>
      <c r="B47" s="155" t="s">
        <v>248</v>
      </c>
      <c r="C47" s="157"/>
      <c r="D47" s="140"/>
      <c r="E47" s="125"/>
      <c r="F47" s="169"/>
      <c r="G47" s="119"/>
      <c r="H47" s="87"/>
      <c r="I47" s="130"/>
    </row>
    <row r="48" spans="1:9" ht="21" customHeight="1">
      <c r="A48" s="74" t="s">
        <v>150</v>
      </c>
      <c r="B48" s="74" t="s">
        <v>40</v>
      </c>
      <c r="C48" s="158" t="s">
        <v>205</v>
      </c>
      <c r="D48" s="118">
        <v>15.5</v>
      </c>
      <c r="E48" s="124"/>
      <c r="F48" s="170"/>
      <c r="G48" s="118"/>
      <c r="H48" s="88"/>
      <c r="I48" s="131"/>
    </row>
    <row r="49" spans="1:9" ht="21" customHeight="1">
      <c r="A49" s="155"/>
      <c r="B49" s="165"/>
      <c r="C49" s="166"/>
      <c r="D49" s="140"/>
      <c r="E49" s="125"/>
      <c r="F49" s="169"/>
      <c r="G49" s="140"/>
      <c r="H49" s="87"/>
      <c r="I49" s="171"/>
    </row>
    <row r="50" spans="1:9" ht="21" customHeight="1">
      <c r="A50" s="74" t="s">
        <v>515</v>
      </c>
      <c r="B50" s="74" t="s">
        <v>518</v>
      </c>
      <c r="C50" s="158" t="s">
        <v>205</v>
      </c>
      <c r="D50" s="118">
        <v>199</v>
      </c>
      <c r="E50" s="124"/>
      <c r="F50" s="170"/>
      <c r="G50" s="118"/>
      <c r="H50" s="88"/>
      <c r="I50" s="131"/>
    </row>
    <row r="51" spans="1:9" ht="21" customHeight="1">
      <c r="A51" s="162"/>
      <c r="B51" s="155"/>
      <c r="C51" s="167"/>
      <c r="D51" s="140"/>
      <c r="E51" s="125"/>
      <c r="F51" s="169"/>
      <c r="G51" s="119"/>
      <c r="H51" s="87"/>
      <c r="I51" s="130"/>
    </row>
    <row r="52" spans="1:9" ht="21" customHeight="1">
      <c r="A52" s="163" t="s">
        <v>330</v>
      </c>
      <c r="B52" s="74" t="s">
        <v>518</v>
      </c>
      <c r="C52" s="158" t="s">
        <v>205</v>
      </c>
      <c r="D52" s="118">
        <v>29.9</v>
      </c>
      <c r="E52" s="124"/>
      <c r="F52" s="170"/>
      <c r="G52" s="118"/>
      <c r="H52" s="88"/>
      <c r="I52" s="131"/>
    </row>
    <row r="53" spans="1:9" ht="21" customHeight="1">
      <c r="A53" s="155"/>
      <c r="B53" s="155" t="s">
        <v>482</v>
      </c>
      <c r="C53" s="157"/>
      <c r="D53" s="140"/>
      <c r="E53" s="125"/>
      <c r="F53" s="169"/>
      <c r="G53" s="119"/>
      <c r="H53" s="87"/>
      <c r="I53" s="130"/>
    </row>
    <row r="54" spans="1:9" ht="21" customHeight="1">
      <c r="A54" s="74" t="s">
        <v>519</v>
      </c>
      <c r="B54" s="74" t="s">
        <v>526</v>
      </c>
      <c r="C54" s="158" t="s">
        <v>230</v>
      </c>
      <c r="D54" s="118">
        <v>33.799999999999997</v>
      </c>
      <c r="E54" s="124"/>
      <c r="F54" s="170"/>
      <c r="G54" s="118"/>
      <c r="H54" s="88"/>
      <c r="I54" s="131"/>
    </row>
    <row r="55" spans="1:9" ht="21" customHeight="1">
      <c r="A55" s="73"/>
      <c r="B55" s="155" t="s">
        <v>530</v>
      </c>
      <c r="C55" s="157"/>
      <c r="D55" s="140"/>
      <c r="E55" s="125"/>
      <c r="F55" s="169"/>
      <c r="G55" s="119"/>
      <c r="H55" s="87"/>
      <c r="I55" s="130"/>
    </row>
    <row r="56" spans="1:9" ht="21" customHeight="1">
      <c r="A56" s="74" t="s">
        <v>528</v>
      </c>
      <c r="B56" s="74" t="s">
        <v>521</v>
      </c>
      <c r="C56" s="158" t="s">
        <v>230</v>
      </c>
      <c r="D56" s="118">
        <v>69.2</v>
      </c>
      <c r="E56" s="124"/>
      <c r="F56" s="170"/>
      <c r="G56" s="118"/>
      <c r="H56" s="88"/>
      <c r="I56" s="131"/>
    </row>
    <row r="57" spans="1:9" ht="21" customHeight="1">
      <c r="A57" s="155"/>
      <c r="B57" s="155"/>
      <c r="C57" s="157"/>
      <c r="D57" s="140"/>
      <c r="E57" s="125"/>
      <c r="F57" s="169"/>
      <c r="G57" s="119"/>
      <c r="H57" s="87"/>
      <c r="I57" s="130"/>
    </row>
    <row r="58" spans="1:9" ht="21" customHeight="1">
      <c r="A58" s="74" t="s">
        <v>535</v>
      </c>
      <c r="B58" s="74" t="s">
        <v>537</v>
      </c>
      <c r="C58" s="158" t="s">
        <v>230</v>
      </c>
      <c r="D58" s="118">
        <v>525</v>
      </c>
      <c r="E58" s="124"/>
      <c r="F58" s="170"/>
      <c r="G58" s="118"/>
      <c r="H58" s="88"/>
      <c r="I58" s="131"/>
    </row>
    <row r="59" spans="1:9" ht="21" customHeight="1">
      <c r="A59" s="73"/>
      <c r="B59" s="155"/>
      <c r="C59" s="157"/>
      <c r="D59" s="140"/>
      <c r="E59" s="125"/>
      <c r="F59" s="169"/>
      <c r="G59" s="119"/>
      <c r="H59" s="87"/>
      <c r="I59" s="130"/>
    </row>
    <row r="60" spans="1:9" ht="21" customHeight="1">
      <c r="A60" s="74" t="s">
        <v>541</v>
      </c>
      <c r="B60" s="74" t="s">
        <v>548</v>
      </c>
      <c r="C60" s="158" t="s">
        <v>230</v>
      </c>
      <c r="D60" s="118">
        <v>340</v>
      </c>
      <c r="E60" s="124"/>
      <c r="F60" s="170"/>
      <c r="G60" s="118"/>
      <c r="H60" s="88"/>
      <c r="I60" s="131"/>
    </row>
    <row r="61" spans="1:9" ht="21" customHeight="1">
      <c r="A61" s="155"/>
      <c r="B61" s="155" t="s">
        <v>403</v>
      </c>
      <c r="C61" s="157"/>
      <c r="D61" s="140"/>
      <c r="E61" s="125"/>
      <c r="F61" s="169"/>
      <c r="G61" s="119"/>
      <c r="H61" s="87"/>
      <c r="I61" s="130"/>
    </row>
    <row r="62" spans="1:9" ht="21" customHeight="1">
      <c r="A62" s="74" t="s">
        <v>554</v>
      </c>
      <c r="B62" s="74" t="s">
        <v>557</v>
      </c>
      <c r="C62" s="158" t="s">
        <v>230</v>
      </c>
      <c r="D62" s="118">
        <v>25.8</v>
      </c>
      <c r="E62" s="124"/>
      <c r="F62" s="170"/>
      <c r="G62" s="118"/>
      <c r="H62" s="88"/>
      <c r="I62" s="131"/>
    </row>
    <row r="63" spans="1:9" ht="21" customHeight="1">
      <c r="A63" s="155"/>
      <c r="B63" s="155" t="s">
        <v>560</v>
      </c>
      <c r="C63" s="157"/>
      <c r="D63" s="140"/>
      <c r="E63" s="125"/>
      <c r="F63" s="169"/>
      <c r="G63" s="119"/>
      <c r="H63" s="87"/>
      <c r="I63" s="130"/>
    </row>
    <row r="64" spans="1:9" ht="21" customHeight="1">
      <c r="A64" s="74"/>
      <c r="B64" s="74"/>
      <c r="C64" s="158"/>
      <c r="D64" s="118"/>
      <c r="E64" s="124"/>
      <c r="F64" s="170"/>
      <c r="G64" s="118"/>
      <c r="H64" s="88"/>
      <c r="I64" s="131"/>
    </row>
    <row r="65" spans="1:9" ht="21" customHeight="1">
      <c r="A65" s="155"/>
      <c r="B65" s="155" t="s">
        <v>403</v>
      </c>
      <c r="C65" s="157"/>
      <c r="D65" s="140"/>
      <c r="E65" s="125"/>
      <c r="F65" s="169"/>
      <c r="G65" s="119"/>
      <c r="H65" s="87"/>
      <c r="I65" s="130"/>
    </row>
    <row r="66" spans="1:9" ht="21" customHeight="1">
      <c r="A66" s="74" t="s">
        <v>554</v>
      </c>
      <c r="B66" s="74" t="s">
        <v>562</v>
      </c>
      <c r="C66" s="158" t="s">
        <v>230</v>
      </c>
      <c r="D66" s="118">
        <v>266</v>
      </c>
      <c r="E66" s="124"/>
      <c r="F66" s="170"/>
      <c r="G66" s="118"/>
      <c r="H66" s="88"/>
      <c r="I66" s="131"/>
    </row>
    <row r="67" spans="1:9" ht="21" customHeight="1">
      <c r="A67" s="73"/>
      <c r="B67" s="155" t="s">
        <v>560</v>
      </c>
      <c r="C67" s="157"/>
      <c r="D67" s="140"/>
      <c r="E67" s="125"/>
      <c r="F67" s="169"/>
      <c r="G67" s="119"/>
      <c r="H67" s="87"/>
      <c r="I67" s="130"/>
    </row>
    <row r="68" spans="1:9" ht="21" customHeight="1">
      <c r="A68" s="74"/>
      <c r="B68" s="74"/>
      <c r="C68" s="158"/>
      <c r="D68" s="118"/>
      <c r="E68" s="124"/>
      <c r="F68" s="170"/>
      <c r="G68" s="118"/>
      <c r="H68" s="88"/>
      <c r="I68" s="131"/>
    </row>
    <row r="69" spans="1:9" ht="21" customHeight="1">
      <c r="A69" s="155"/>
      <c r="B69" s="155" t="s">
        <v>403</v>
      </c>
      <c r="C69" s="157"/>
      <c r="D69" s="140"/>
      <c r="E69" s="125"/>
      <c r="F69" s="169"/>
      <c r="G69" s="119"/>
      <c r="H69" s="87"/>
      <c r="I69" s="130"/>
    </row>
    <row r="70" spans="1:9" ht="21" customHeight="1">
      <c r="A70" s="74" t="s">
        <v>564</v>
      </c>
      <c r="B70" s="74" t="s">
        <v>565</v>
      </c>
      <c r="C70" s="158" t="s">
        <v>230</v>
      </c>
      <c r="D70" s="118">
        <v>356</v>
      </c>
      <c r="E70" s="124"/>
      <c r="F70" s="170"/>
      <c r="G70" s="118"/>
      <c r="H70" s="88"/>
      <c r="I70" s="131"/>
    </row>
    <row r="71" spans="1:9" ht="21" customHeight="1">
      <c r="A71" s="73"/>
      <c r="B71" s="155" t="s">
        <v>560</v>
      </c>
      <c r="C71" s="157"/>
      <c r="D71" s="119"/>
      <c r="E71" s="125"/>
      <c r="F71" s="169"/>
      <c r="G71" s="119"/>
      <c r="H71" s="87"/>
      <c r="I71" s="130"/>
    </row>
    <row r="72" spans="1:9" ht="21" customHeight="1">
      <c r="A72" s="74"/>
      <c r="B72" s="74"/>
      <c r="C72" s="158"/>
      <c r="D72" s="118"/>
      <c r="E72" s="124"/>
      <c r="F72" s="170"/>
      <c r="G72" s="118"/>
      <c r="H72" s="88"/>
      <c r="I72" s="131"/>
    </row>
    <row r="73" spans="1:9" ht="21" customHeight="1">
      <c r="A73" s="73"/>
      <c r="B73" s="155" t="s">
        <v>153</v>
      </c>
      <c r="C73" s="157"/>
      <c r="D73" s="119"/>
      <c r="E73" s="125"/>
      <c r="F73" s="169"/>
      <c r="G73" s="119"/>
      <c r="H73" s="87"/>
      <c r="I73" s="130"/>
    </row>
    <row r="74" spans="1:9" ht="21" customHeight="1">
      <c r="A74" s="74" t="s">
        <v>38</v>
      </c>
      <c r="B74" s="74" t="s">
        <v>568</v>
      </c>
      <c r="C74" s="158" t="s">
        <v>230</v>
      </c>
      <c r="D74" s="118">
        <v>32.4</v>
      </c>
      <c r="E74" s="124"/>
      <c r="F74" s="170"/>
      <c r="G74" s="118"/>
      <c r="H74" s="88"/>
      <c r="I74" s="131"/>
    </row>
    <row r="75" spans="1:9" ht="21" customHeight="1">
      <c r="A75" s="73"/>
      <c r="B75" s="155" t="s">
        <v>393</v>
      </c>
      <c r="C75" s="157"/>
      <c r="D75" s="140"/>
      <c r="E75" s="125"/>
      <c r="F75" s="169"/>
      <c r="G75" s="119"/>
      <c r="H75" s="87"/>
      <c r="I75" s="130"/>
    </row>
    <row r="76" spans="1:9" ht="21" customHeight="1">
      <c r="A76" s="74" t="s">
        <v>483</v>
      </c>
      <c r="B76" s="74" t="s">
        <v>570</v>
      </c>
      <c r="C76" s="158" t="s">
        <v>230</v>
      </c>
      <c r="D76" s="118">
        <v>37</v>
      </c>
      <c r="E76" s="124"/>
      <c r="F76" s="170"/>
      <c r="G76" s="118"/>
      <c r="H76" s="88"/>
      <c r="I76" s="131"/>
    </row>
    <row r="77" spans="1:9" ht="21" customHeight="1">
      <c r="A77" s="73"/>
      <c r="B77" s="155" t="s">
        <v>393</v>
      </c>
      <c r="C77" s="157"/>
      <c r="D77" s="140"/>
      <c r="E77" s="125"/>
      <c r="F77" s="169"/>
      <c r="G77" s="119"/>
      <c r="H77" s="87"/>
      <c r="I77" s="130"/>
    </row>
    <row r="78" spans="1:9" ht="21" customHeight="1">
      <c r="A78" s="74" t="s">
        <v>572</v>
      </c>
      <c r="B78" s="74" t="s">
        <v>580</v>
      </c>
      <c r="C78" s="158" t="s">
        <v>230</v>
      </c>
      <c r="D78" s="118">
        <v>37</v>
      </c>
      <c r="E78" s="124"/>
      <c r="F78" s="170"/>
      <c r="G78" s="118"/>
      <c r="H78" s="88"/>
      <c r="I78" s="131"/>
    </row>
    <row r="79" spans="1:9" ht="21" customHeight="1">
      <c r="A79" s="73"/>
      <c r="B79" s="155" t="s">
        <v>555</v>
      </c>
      <c r="C79" s="157"/>
      <c r="D79" s="140"/>
      <c r="E79" s="125"/>
      <c r="F79" s="169"/>
      <c r="G79" s="119"/>
      <c r="H79" s="87"/>
      <c r="I79" s="130"/>
    </row>
    <row r="80" spans="1:9" ht="21" customHeight="1">
      <c r="A80" s="74"/>
      <c r="B80" s="74" t="s">
        <v>308</v>
      </c>
      <c r="C80" s="158"/>
      <c r="D80" s="118"/>
      <c r="E80" s="124"/>
      <c r="F80" s="170"/>
      <c r="G80" s="118"/>
      <c r="H80" s="88"/>
      <c r="I80" s="131"/>
    </row>
    <row r="81" spans="1:9" ht="21" customHeight="1">
      <c r="A81" s="73"/>
      <c r="B81" s="155" t="s">
        <v>584</v>
      </c>
      <c r="C81" s="157"/>
      <c r="D81" s="140"/>
      <c r="E81" s="125"/>
      <c r="F81" s="169"/>
      <c r="G81" s="119"/>
      <c r="H81" s="87"/>
      <c r="I81" s="130"/>
    </row>
    <row r="82" spans="1:9" ht="21" customHeight="1">
      <c r="A82" s="74"/>
      <c r="B82" s="74" t="s">
        <v>587</v>
      </c>
      <c r="C82" s="158"/>
      <c r="D82" s="118"/>
      <c r="E82" s="124"/>
      <c r="F82" s="170"/>
      <c r="G82" s="118"/>
      <c r="H82" s="88"/>
      <c r="I82" s="131"/>
    </row>
    <row r="83" spans="1:9" ht="21" customHeight="1">
      <c r="A83" s="73"/>
      <c r="B83" s="155" t="s">
        <v>393</v>
      </c>
      <c r="C83" s="157"/>
      <c r="D83" s="140"/>
      <c r="E83" s="125"/>
      <c r="F83" s="169"/>
      <c r="G83" s="119"/>
      <c r="H83" s="87"/>
      <c r="I83" s="130"/>
    </row>
    <row r="84" spans="1:9" ht="21" customHeight="1">
      <c r="A84" s="74" t="s">
        <v>408</v>
      </c>
      <c r="B84" s="74" t="s">
        <v>588</v>
      </c>
      <c r="C84" s="158" t="s">
        <v>230</v>
      </c>
      <c r="D84" s="118">
        <v>124</v>
      </c>
      <c r="E84" s="124"/>
      <c r="F84" s="170"/>
      <c r="G84" s="118"/>
      <c r="H84" s="88"/>
      <c r="I84" s="131"/>
    </row>
    <row r="85" spans="1:9" ht="21" customHeight="1">
      <c r="A85" s="73"/>
      <c r="B85" s="155" t="s">
        <v>393</v>
      </c>
      <c r="C85" s="157"/>
      <c r="D85" s="140"/>
      <c r="E85" s="125"/>
      <c r="F85" s="169"/>
      <c r="G85" s="119"/>
      <c r="H85" s="87"/>
      <c r="I85" s="130"/>
    </row>
    <row r="86" spans="1:9" ht="21" customHeight="1">
      <c r="A86" s="74" t="s">
        <v>591</v>
      </c>
      <c r="B86" s="74" t="s">
        <v>336</v>
      </c>
      <c r="C86" s="158" t="s">
        <v>280</v>
      </c>
      <c r="D86" s="118">
        <v>40</v>
      </c>
      <c r="E86" s="124"/>
      <c r="F86" s="170"/>
      <c r="G86" s="118"/>
      <c r="H86" s="88"/>
      <c r="I86" s="131"/>
    </row>
    <row r="87" spans="1:9" ht="21" customHeight="1">
      <c r="A87" s="155"/>
      <c r="B87" s="155" t="s">
        <v>474</v>
      </c>
      <c r="C87" s="157"/>
      <c r="D87" s="140"/>
      <c r="E87" s="125"/>
      <c r="F87" s="169"/>
      <c r="G87" s="119"/>
      <c r="H87" s="87"/>
      <c r="I87" s="130"/>
    </row>
    <row r="88" spans="1:9" ht="21" customHeight="1">
      <c r="A88" s="74" t="s">
        <v>596</v>
      </c>
      <c r="B88" s="74" t="s">
        <v>563</v>
      </c>
      <c r="C88" s="158" t="s">
        <v>280</v>
      </c>
      <c r="D88" s="118">
        <v>1</v>
      </c>
      <c r="E88" s="124"/>
      <c r="F88" s="170"/>
      <c r="G88" s="118"/>
      <c r="H88" s="88"/>
      <c r="I88" s="131"/>
    </row>
    <row r="89" spans="1:9" ht="21" customHeight="1">
      <c r="A89" s="155"/>
      <c r="B89" s="165" t="s">
        <v>600</v>
      </c>
      <c r="C89" s="166"/>
      <c r="D89" s="140"/>
      <c r="E89" s="125"/>
      <c r="F89" s="169"/>
      <c r="G89" s="140"/>
      <c r="H89" s="87"/>
      <c r="I89" s="171"/>
    </row>
    <row r="90" spans="1:9" ht="21" customHeight="1">
      <c r="A90" s="74"/>
      <c r="B90" s="74" t="s">
        <v>601</v>
      </c>
      <c r="C90" s="158"/>
      <c r="D90" s="118"/>
      <c r="E90" s="124"/>
      <c r="F90" s="170"/>
      <c r="G90" s="118"/>
      <c r="H90" s="88"/>
      <c r="I90" s="131"/>
    </row>
    <row r="91" spans="1:9" ht="21" customHeight="1">
      <c r="A91" s="162"/>
      <c r="B91" s="155" t="s">
        <v>2219</v>
      </c>
      <c r="C91" s="167"/>
      <c r="D91" s="140"/>
      <c r="E91" s="125"/>
      <c r="F91" s="169"/>
      <c r="G91" s="119"/>
      <c r="H91" s="87"/>
      <c r="I91" s="130"/>
    </row>
    <row r="92" spans="1:9" ht="21" customHeight="1">
      <c r="A92" s="163" t="s">
        <v>465</v>
      </c>
      <c r="B92" s="74" t="s">
        <v>606</v>
      </c>
      <c r="C92" s="158" t="s">
        <v>230</v>
      </c>
      <c r="D92" s="118">
        <v>226</v>
      </c>
      <c r="E92" s="124"/>
      <c r="F92" s="170"/>
      <c r="G92" s="118"/>
      <c r="H92" s="88"/>
      <c r="I92" s="131"/>
    </row>
    <row r="93" spans="1:9" ht="21" customHeight="1">
      <c r="A93" s="162"/>
      <c r="B93" s="155" t="s">
        <v>2219</v>
      </c>
      <c r="C93" s="167"/>
      <c r="D93" s="140"/>
      <c r="E93" s="125"/>
      <c r="F93" s="169"/>
      <c r="G93" s="119"/>
      <c r="H93" s="87"/>
      <c r="I93" s="130"/>
    </row>
    <row r="94" spans="1:9" ht="21" customHeight="1">
      <c r="A94" s="163" t="s">
        <v>465</v>
      </c>
      <c r="B94" s="74" t="s">
        <v>982</v>
      </c>
      <c r="C94" s="158" t="s">
        <v>230</v>
      </c>
      <c r="D94" s="118">
        <v>2.1</v>
      </c>
      <c r="E94" s="124"/>
      <c r="F94" s="170"/>
      <c r="G94" s="118"/>
      <c r="H94" s="88"/>
      <c r="I94" s="131"/>
    </row>
    <row r="95" spans="1:9" ht="21" customHeight="1">
      <c r="A95" s="73"/>
      <c r="B95" s="155" t="s">
        <v>420</v>
      </c>
      <c r="C95" s="157"/>
      <c r="D95" s="140"/>
      <c r="E95" s="125"/>
      <c r="F95" s="169"/>
      <c r="G95" s="119"/>
      <c r="H95" s="87"/>
      <c r="I95" s="130"/>
    </row>
    <row r="96" spans="1:9" ht="21" customHeight="1">
      <c r="A96" s="74" t="s">
        <v>465</v>
      </c>
      <c r="B96" s="74" t="s">
        <v>533</v>
      </c>
      <c r="C96" s="158" t="s">
        <v>230</v>
      </c>
      <c r="D96" s="118">
        <v>177</v>
      </c>
      <c r="E96" s="124"/>
      <c r="F96" s="170"/>
      <c r="G96" s="118"/>
      <c r="H96" s="88"/>
      <c r="I96" s="131"/>
    </row>
    <row r="97" spans="1:9" ht="21" customHeight="1">
      <c r="A97" s="155"/>
      <c r="B97" s="155"/>
      <c r="C97" s="157"/>
      <c r="D97" s="140"/>
      <c r="E97" s="125"/>
      <c r="F97" s="169"/>
      <c r="G97" s="119"/>
      <c r="H97" s="87"/>
      <c r="I97" s="130"/>
    </row>
    <row r="98" spans="1:9" ht="21" customHeight="1">
      <c r="A98" s="74"/>
      <c r="B98" s="74"/>
      <c r="C98" s="158"/>
      <c r="D98" s="118"/>
      <c r="E98" s="124"/>
      <c r="F98" s="170"/>
      <c r="G98" s="118"/>
      <c r="H98" s="88"/>
      <c r="I98" s="131"/>
    </row>
    <row r="99" spans="1:9" ht="21" customHeight="1">
      <c r="A99" s="73"/>
      <c r="B99" s="155" t="s">
        <v>25</v>
      </c>
      <c r="C99" s="157"/>
      <c r="D99" s="140"/>
      <c r="E99" s="125"/>
      <c r="F99" s="169"/>
      <c r="G99" s="119"/>
      <c r="H99" s="87"/>
      <c r="I99" s="130"/>
    </row>
    <row r="100" spans="1:9" ht="21" customHeight="1">
      <c r="A100" s="74" t="s">
        <v>465</v>
      </c>
      <c r="B100" s="74" t="s">
        <v>607</v>
      </c>
      <c r="C100" s="158" t="s">
        <v>230</v>
      </c>
      <c r="D100" s="118">
        <v>81.7</v>
      </c>
      <c r="E100" s="124"/>
      <c r="F100" s="170"/>
      <c r="G100" s="118"/>
      <c r="H100" s="88"/>
      <c r="I100" s="131"/>
    </row>
    <row r="101" spans="1:9" ht="21" customHeight="1">
      <c r="A101" s="155"/>
      <c r="B101" s="155" t="s">
        <v>989</v>
      </c>
      <c r="C101" s="157"/>
      <c r="D101" s="140"/>
      <c r="E101" s="125"/>
      <c r="F101" s="169"/>
      <c r="G101" s="119"/>
      <c r="H101" s="87"/>
      <c r="I101" s="130"/>
    </row>
    <row r="102" spans="1:9" ht="21" customHeight="1">
      <c r="A102" s="74" t="s">
        <v>465</v>
      </c>
      <c r="B102" s="74" t="s">
        <v>364</v>
      </c>
      <c r="C102" s="158" t="s">
        <v>230</v>
      </c>
      <c r="D102" s="118">
        <v>3</v>
      </c>
      <c r="E102" s="124"/>
      <c r="F102" s="170"/>
      <c r="G102" s="118"/>
      <c r="H102" s="88"/>
      <c r="I102" s="131"/>
    </row>
    <row r="103" spans="1:9" ht="21" customHeight="1">
      <c r="A103" s="155"/>
      <c r="B103" s="155"/>
      <c r="C103" s="157"/>
      <c r="D103" s="140"/>
      <c r="E103" s="125"/>
      <c r="F103" s="169"/>
      <c r="G103" s="119"/>
      <c r="H103" s="87"/>
      <c r="I103" s="130"/>
    </row>
    <row r="104" spans="1:9" ht="21" customHeight="1">
      <c r="A104" s="74"/>
      <c r="B104" s="74"/>
      <c r="C104" s="158"/>
      <c r="D104" s="118"/>
      <c r="E104" s="124"/>
      <c r="F104" s="170"/>
      <c r="G104" s="118"/>
      <c r="H104" s="88"/>
      <c r="I104" s="131"/>
    </row>
    <row r="105" spans="1:9" ht="21" customHeight="1">
      <c r="A105" s="155"/>
      <c r="B105" s="155"/>
      <c r="C105" s="157"/>
      <c r="D105" s="140"/>
      <c r="E105" s="125"/>
      <c r="F105" s="169"/>
      <c r="G105" s="119"/>
      <c r="H105" s="87"/>
      <c r="I105" s="130"/>
    </row>
    <row r="106" spans="1:9" ht="21" customHeight="1">
      <c r="A106" s="74" t="s">
        <v>612</v>
      </c>
      <c r="B106" s="74" t="s">
        <v>218</v>
      </c>
      <c r="C106" s="158" t="s">
        <v>230</v>
      </c>
      <c r="D106" s="118">
        <v>1013</v>
      </c>
      <c r="E106" s="124"/>
      <c r="F106" s="170"/>
      <c r="G106" s="118"/>
      <c r="H106" s="88"/>
      <c r="I106" s="131"/>
    </row>
    <row r="107" spans="1:9" ht="21" customHeight="1">
      <c r="A107" s="73"/>
      <c r="B107" s="155" t="s">
        <v>490</v>
      </c>
      <c r="C107" s="157"/>
      <c r="D107" s="140"/>
      <c r="E107" s="125"/>
      <c r="F107" s="169"/>
      <c r="G107" s="119"/>
      <c r="H107" s="87"/>
      <c r="I107" s="130"/>
    </row>
    <row r="108" spans="1:9" ht="21" customHeight="1">
      <c r="A108" s="74" t="s">
        <v>237</v>
      </c>
      <c r="B108" s="74" t="s">
        <v>614</v>
      </c>
      <c r="C108" s="158" t="s">
        <v>280</v>
      </c>
      <c r="D108" s="118">
        <v>73</v>
      </c>
      <c r="E108" s="124"/>
      <c r="F108" s="170"/>
      <c r="G108" s="118"/>
      <c r="H108" s="88"/>
      <c r="I108" s="131"/>
    </row>
    <row r="109" spans="1:9" ht="21" customHeight="1">
      <c r="A109" s="155"/>
      <c r="B109" s="155" t="s">
        <v>293</v>
      </c>
      <c r="C109" s="157"/>
      <c r="D109" s="140"/>
      <c r="E109" s="125"/>
      <c r="F109" s="169"/>
      <c r="G109" s="119"/>
      <c r="H109" s="87"/>
      <c r="I109" s="130"/>
    </row>
    <row r="110" spans="1:9" ht="21" customHeight="1">
      <c r="A110" s="74" t="s">
        <v>226</v>
      </c>
      <c r="B110" s="74" t="s">
        <v>621</v>
      </c>
      <c r="C110" s="158" t="s">
        <v>280</v>
      </c>
      <c r="D110" s="118">
        <v>33</v>
      </c>
      <c r="E110" s="124"/>
      <c r="F110" s="170"/>
      <c r="G110" s="118"/>
      <c r="H110" s="88"/>
      <c r="I110" s="131"/>
    </row>
    <row r="111" spans="1:9" ht="21" customHeight="1">
      <c r="A111" s="73"/>
      <c r="B111" s="155" t="s">
        <v>388</v>
      </c>
      <c r="C111" s="157"/>
      <c r="D111" s="119"/>
      <c r="E111" s="125"/>
      <c r="F111" s="169"/>
      <c r="G111" s="119"/>
      <c r="H111" s="87"/>
      <c r="I111" s="130"/>
    </row>
    <row r="112" spans="1:9" ht="21" customHeight="1">
      <c r="A112" s="74" t="s">
        <v>226</v>
      </c>
      <c r="B112" s="74" t="s">
        <v>621</v>
      </c>
      <c r="C112" s="158" t="s">
        <v>280</v>
      </c>
      <c r="D112" s="118">
        <v>9</v>
      </c>
      <c r="E112" s="124"/>
      <c r="F112" s="170"/>
      <c r="G112" s="118"/>
      <c r="H112" s="88"/>
      <c r="I112" s="131"/>
    </row>
    <row r="113" spans="1:9" ht="21" customHeight="1">
      <c r="A113" s="73"/>
      <c r="B113" s="155" t="s">
        <v>293</v>
      </c>
      <c r="C113" s="157"/>
      <c r="D113" s="119"/>
      <c r="E113" s="125"/>
      <c r="F113" s="169"/>
      <c r="G113" s="119"/>
      <c r="H113" s="87"/>
      <c r="I113" s="130"/>
    </row>
    <row r="114" spans="1:9" ht="21" customHeight="1">
      <c r="A114" s="74" t="s">
        <v>226</v>
      </c>
      <c r="B114" s="74" t="s">
        <v>493</v>
      </c>
      <c r="C114" s="158" t="s">
        <v>280</v>
      </c>
      <c r="D114" s="118">
        <v>6</v>
      </c>
      <c r="E114" s="124"/>
      <c r="F114" s="170"/>
      <c r="G114" s="118"/>
      <c r="H114" s="88"/>
      <c r="I114" s="131"/>
    </row>
    <row r="115" spans="1:9" ht="21" customHeight="1">
      <c r="A115" s="73"/>
      <c r="B115" s="155" t="s">
        <v>592</v>
      </c>
      <c r="C115" s="157"/>
      <c r="D115" s="140"/>
      <c r="E115" s="125"/>
      <c r="F115" s="169"/>
      <c r="G115" s="119"/>
      <c r="H115" s="87"/>
      <c r="I115" s="130"/>
    </row>
    <row r="116" spans="1:9" ht="21" customHeight="1">
      <c r="A116" s="74" t="s">
        <v>5</v>
      </c>
      <c r="B116" s="74" t="s">
        <v>449</v>
      </c>
      <c r="C116" s="158" t="s">
        <v>280</v>
      </c>
      <c r="D116" s="118">
        <v>3</v>
      </c>
      <c r="E116" s="124"/>
      <c r="F116" s="170"/>
      <c r="G116" s="118"/>
      <c r="H116" s="88"/>
      <c r="I116" s="131"/>
    </row>
    <row r="117" spans="1:9" ht="21" customHeight="1">
      <c r="A117" s="73"/>
      <c r="B117" s="155" t="s">
        <v>625</v>
      </c>
      <c r="C117" s="157"/>
      <c r="D117" s="140"/>
      <c r="E117" s="125"/>
      <c r="F117" s="169"/>
      <c r="G117" s="119"/>
      <c r="H117" s="87"/>
      <c r="I117" s="130"/>
    </row>
    <row r="118" spans="1:9" ht="21" customHeight="1">
      <c r="A118" s="74" t="s">
        <v>462</v>
      </c>
      <c r="B118" s="74" t="s">
        <v>449</v>
      </c>
      <c r="C118" s="158" t="s">
        <v>280</v>
      </c>
      <c r="D118" s="118">
        <v>3</v>
      </c>
      <c r="E118" s="124"/>
      <c r="F118" s="170"/>
      <c r="G118" s="118"/>
      <c r="H118" s="88"/>
      <c r="I118" s="131"/>
    </row>
    <row r="119" spans="1:9" ht="21" customHeight="1">
      <c r="A119" s="73"/>
      <c r="B119" s="155" t="s">
        <v>592</v>
      </c>
      <c r="C119" s="157"/>
      <c r="D119" s="140"/>
      <c r="E119" s="125"/>
      <c r="F119" s="169"/>
      <c r="G119" s="119"/>
      <c r="H119" s="87"/>
      <c r="I119" s="130"/>
    </row>
    <row r="120" spans="1:9" ht="21" customHeight="1">
      <c r="A120" s="74" t="s">
        <v>632</v>
      </c>
      <c r="B120" s="74" t="s">
        <v>449</v>
      </c>
      <c r="C120" s="158" t="s">
        <v>280</v>
      </c>
      <c r="D120" s="118">
        <v>2</v>
      </c>
      <c r="E120" s="124"/>
      <c r="F120" s="170"/>
      <c r="G120" s="118"/>
      <c r="H120" s="88"/>
      <c r="I120" s="131"/>
    </row>
    <row r="121" spans="1:9" ht="21" customHeight="1">
      <c r="A121" s="73"/>
      <c r="B121" s="155" t="s">
        <v>21</v>
      </c>
      <c r="C121" s="157"/>
      <c r="D121" s="140"/>
      <c r="E121" s="125"/>
      <c r="F121" s="169"/>
      <c r="G121" s="119"/>
      <c r="H121" s="87"/>
      <c r="I121" s="130"/>
    </row>
    <row r="122" spans="1:9" ht="21" customHeight="1">
      <c r="A122" s="74" t="s">
        <v>633</v>
      </c>
      <c r="B122" s="74" t="s">
        <v>449</v>
      </c>
      <c r="C122" s="158" t="s">
        <v>280</v>
      </c>
      <c r="D122" s="118">
        <v>2</v>
      </c>
      <c r="E122" s="124"/>
      <c r="F122" s="170"/>
      <c r="G122" s="118"/>
      <c r="H122" s="88"/>
      <c r="I122" s="131"/>
    </row>
    <row r="123" spans="1:9" ht="21" customHeight="1">
      <c r="A123" s="73"/>
      <c r="B123" s="155" t="s">
        <v>592</v>
      </c>
      <c r="C123" s="157"/>
      <c r="D123" s="140"/>
      <c r="E123" s="125"/>
      <c r="F123" s="169"/>
      <c r="G123" s="119"/>
      <c r="H123" s="87"/>
      <c r="I123" s="130"/>
    </row>
    <row r="124" spans="1:9" ht="21" customHeight="1">
      <c r="A124" s="74" t="s">
        <v>638</v>
      </c>
      <c r="B124" s="74" t="s">
        <v>449</v>
      </c>
      <c r="C124" s="158" t="s">
        <v>280</v>
      </c>
      <c r="D124" s="118">
        <v>16</v>
      </c>
      <c r="E124" s="124"/>
      <c r="F124" s="170"/>
      <c r="G124" s="118"/>
      <c r="H124" s="88"/>
      <c r="I124" s="131"/>
    </row>
    <row r="125" spans="1:9" ht="21" customHeight="1">
      <c r="A125" s="73"/>
      <c r="B125" s="155" t="s">
        <v>460</v>
      </c>
      <c r="C125" s="157"/>
      <c r="D125" s="140"/>
      <c r="E125" s="125"/>
      <c r="F125" s="169"/>
      <c r="G125" s="119"/>
      <c r="H125" s="87"/>
      <c r="I125" s="130"/>
    </row>
    <row r="126" spans="1:9" ht="21" customHeight="1">
      <c r="A126" s="74" t="s">
        <v>640</v>
      </c>
      <c r="B126" s="74" t="s">
        <v>449</v>
      </c>
      <c r="C126" s="158" t="s">
        <v>280</v>
      </c>
      <c r="D126" s="118">
        <v>2</v>
      </c>
      <c r="E126" s="124"/>
      <c r="F126" s="170"/>
      <c r="G126" s="118"/>
      <c r="H126" s="88"/>
      <c r="I126" s="131"/>
    </row>
    <row r="127" spans="1:9" ht="21" customHeight="1">
      <c r="A127" s="155"/>
      <c r="B127" s="155" t="s">
        <v>643</v>
      </c>
      <c r="C127" s="157"/>
      <c r="D127" s="140"/>
      <c r="E127" s="125"/>
      <c r="F127" s="169"/>
      <c r="G127" s="119"/>
      <c r="H127" s="87"/>
      <c r="I127" s="130"/>
    </row>
    <row r="128" spans="1:9" ht="21" customHeight="1">
      <c r="A128" s="74" t="s">
        <v>640</v>
      </c>
      <c r="B128" s="74" t="s">
        <v>449</v>
      </c>
      <c r="C128" s="158" t="s">
        <v>280</v>
      </c>
      <c r="D128" s="118">
        <v>2</v>
      </c>
      <c r="E128" s="124"/>
      <c r="F128" s="170"/>
      <c r="G128" s="118"/>
      <c r="H128" s="88"/>
      <c r="I128" s="131"/>
    </row>
    <row r="129" spans="1:9" ht="21" customHeight="1">
      <c r="A129" s="155"/>
      <c r="B129" s="165" t="s">
        <v>644</v>
      </c>
      <c r="C129" s="166"/>
      <c r="D129" s="140"/>
      <c r="E129" s="125"/>
      <c r="F129" s="169"/>
      <c r="G129" s="140"/>
      <c r="H129" s="87"/>
      <c r="I129" s="171"/>
    </row>
    <row r="130" spans="1:9" ht="21" customHeight="1">
      <c r="A130" s="74" t="s">
        <v>640</v>
      </c>
      <c r="B130" s="74" t="s">
        <v>449</v>
      </c>
      <c r="C130" s="158" t="s">
        <v>280</v>
      </c>
      <c r="D130" s="118">
        <v>10</v>
      </c>
      <c r="E130" s="124"/>
      <c r="F130" s="170"/>
      <c r="G130" s="118"/>
      <c r="H130" s="88"/>
      <c r="I130" s="131"/>
    </row>
    <row r="131" spans="1:9" ht="21" customHeight="1">
      <c r="A131" s="162"/>
      <c r="B131" s="155" t="s">
        <v>647</v>
      </c>
      <c r="C131" s="167"/>
      <c r="D131" s="140"/>
      <c r="E131" s="125"/>
      <c r="F131" s="169"/>
      <c r="G131" s="119"/>
      <c r="H131" s="87"/>
      <c r="I131" s="130"/>
    </row>
    <row r="132" spans="1:9" ht="21" customHeight="1">
      <c r="A132" s="163" t="s">
        <v>646</v>
      </c>
      <c r="B132" s="74" t="s">
        <v>449</v>
      </c>
      <c r="C132" s="158" t="s">
        <v>280</v>
      </c>
      <c r="D132" s="118">
        <v>2</v>
      </c>
      <c r="E132" s="124"/>
      <c r="F132" s="170"/>
      <c r="G132" s="118"/>
      <c r="H132" s="88"/>
      <c r="I132" s="131"/>
    </row>
    <row r="133" spans="1:9" ht="21" customHeight="1">
      <c r="A133" s="155"/>
      <c r="B133" s="155"/>
      <c r="C133" s="157"/>
      <c r="D133" s="140"/>
      <c r="E133" s="125"/>
      <c r="F133" s="169"/>
      <c r="G133" s="119"/>
      <c r="H133" s="87"/>
      <c r="I133" s="130"/>
    </row>
    <row r="134" spans="1:9" ht="21" customHeight="1">
      <c r="A134" s="74" t="s">
        <v>652</v>
      </c>
      <c r="B134" s="74" t="s">
        <v>475</v>
      </c>
      <c r="C134" s="158" t="s">
        <v>280</v>
      </c>
      <c r="D134" s="118">
        <v>45</v>
      </c>
      <c r="E134" s="124"/>
      <c r="F134" s="170"/>
      <c r="G134" s="118"/>
      <c r="H134" s="88"/>
      <c r="I134" s="131"/>
    </row>
    <row r="135" spans="1:9" ht="21" customHeight="1">
      <c r="A135" s="73"/>
      <c r="B135" s="155"/>
      <c r="C135" s="157"/>
      <c r="D135" s="140"/>
      <c r="E135" s="125"/>
      <c r="F135" s="169"/>
      <c r="G135" s="119"/>
      <c r="H135" s="87"/>
      <c r="I135" s="130"/>
    </row>
    <row r="136" spans="1:9" ht="21" customHeight="1">
      <c r="A136" s="74"/>
      <c r="B136" s="74"/>
      <c r="C136" s="158"/>
      <c r="D136" s="118"/>
      <c r="E136" s="124"/>
      <c r="F136" s="170"/>
      <c r="G136" s="118"/>
      <c r="H136" s="88"/>
      <c r="I136" s="131"/>
    </row>
    <row r="137" spans="1:9" ht="21" customHeight="1">
      <c r="A137" s="155"/>
      <c r="B137" s="155"/>
      <c r="C137" s="157"/>
      <c r="D137" s="140"/>
      <c r="E137" s="125"/>
      <c r="F137" s="169"/>
      <c r="G137" s="119"/>
      <c r="H137" s="87"/>
      <c r="I137" s="130"/>
    </row>
    <row r="138" spans="1:9" ht="21" customHeight="1">
      <c r="A138" s="74"/>
      <c r="B138" s="74"/>
      <c r="C138" s="158"/>
      <c r="D138" s="118"/>
      <c r="E138" s="124"/>
      <c r="F138" s="170"/>
      <c r="G138" s="118"/>
      <c r="H138" s="88"/>
      <c r="I138" s="131"/>
    </row>
    <row r="139" spans="1:9" ht="21" customHeight="1">
      <c r="A139" s="73"/>
      <c r="B139" s="155"/>
      <c r="C139" s="157"/>
      <c r="D139" s="140"/>
      <c r="E139" s="125"/>
      <c r="F139" s="169"/>
      <c r="G139" s="119"/>
      <c r="H139" s="87"/>
      <c r="I139" s="130"/>
    </row>
    <row r="140" spans="1:9" ht="21" customHeight="1">
      <c r="A140" s="74"/>
      <c r="B140" s="74"/>
      <c r="C140" s="158"/>
      <c r="D140" s="118"/>
      <c r="E140" s="124"/>
      <c r="F140" s="170"/>
      <c r="G140" s="118"/>
      <c r="H140" s="88"/>
      <c r="I140" s="131"/>
    </row>
    <row r="141" spans="1:9" ht="21" customHeight="1">
      <c r="A141" s="155"/>
      <c r="B141" s="155"/>
      <c r="C141" s="157"/>
      <c r="D141" s="140"/>
      <c r="E141" s="125"/>
      <c r="F141" s="169"/>
      <c r="G141" s="119"/>
      <c r="H141" s="87"/>
      <c r="I141" s="130"/>
    </row>
    <row r="142" spans="1:9" ht="21" customHeight="1">
      <c r="A142" s="74"/>
      <c r="B142" s="74"/>
      <c r="C142" s="158"/>
      <c r="D142" s="118"/>
      <c r="E142" s="124"/>
      <c r="F142" s="170"/>
      <c r="G142" s="118"/>
      <c r="H142" s="88"/>
      <c r="I142" s="131"/>
    </row>
    <row r="143" spans="1:9" ht="21" customHeight="1">
      <c r="A143" s="155"/>
      <c r="B143" s="155"/>
      <c r="C143" s="157"/>
      <c r="D143" s="140"/>
      <c r="E143" s="125"/>
      <c r="F143" s="169"/>
      <c r="G143" s="119"/>
      <c r="H143" s="87"/>
      <c r="I143" s="130"/>
    </row>
    <row r="144" spans="1:9" ht="21" customHeight="1">
      <c r="A144" s="74"/>
      <c r="B144" s="74"/>
      <c r="C144" s="158"/>
      <c r="D144" s="118"/>
      <c r="E144" s="124"/>
      <c r="F144" s="170"/>
      <c r="G144" s="118"/>
      <c r="H144" s="88"/>
      <c r="I144" s="131"/>
    </row>
    <row r="145" spans="1:9" ht="21" customHeight="1">
      <c r="A145" s="155"/>
      <c r="B145" s="155"/>
      <c r="C145" s="157"/>
      <c r="D145" s="140"/>
      <c r="E145" s="125"/>
      <c r="F145" s="169"/>
      <c r="G145" s="119"/>
      <c r="H145" s="87"/>
      <c r="I145" s="130"/>
    </row>
    <row r="146" spans="1:9" ht="21" customHeight="1">
      <c r="A146" s="74"/>
      <c r="B146" s="74"/>
      <c r="C146" s="158"/>
      <c r="D146" s="118"/>
      <c r="E146" s="124"/>
      <c r="F146" s="170"/>
      <c r="G146" s="118"/>
      <c r="H146" s="88"/>
      <c r="I146" s="131"/>
    </row>
    <row r="147" spans="1:9" ht="21" customHeight="1">
      <c r="A147" s="73"/>
      <c r="B147" s="155"/>
      <c r="C147" s="157"/>
      <c r="D147" s="140"/>
      <c r="E147" s="125"/>
      <c r="F147" s="169"/>
      <c r="G147" s="119"/>
      <c r="H147" s="87"/>
      <c r="I147" s="130"/>
    </row>
    <row r="148" spans="1:9" ht="21" customHeight="1">
      <c r="A148" s="74"/>
      <c r="B148" s="74"/>
      <c r="C148" s="158"/>
      <c r="D148" s="118"/>
      <c r="E148" s="124"/>
      <c r="F148" s="170"/>
      <c r="G148" s="118"/>
      <c r="H148" s="88"/>
      <c r="I148" s="131"/>
    </row>
    <row r="149" spans="1:9" ht="21" customHeight="1">
      <c r="A149" s="155"/>
      <c r="B149" s="155"/>
      <c r="C149" s="157"/>
      <c r="D149" s="140"/>
      <c r="E149" s="125"/>
      <c r="F149" s="169"/>
      <c r="G149" s="119"/>
      <c r="H149" s="87"/>
      <c r="I149" s="130"/>
    </row>
    <row r="150" spans="1:9" ht="21" customHeight="1">
      <c r="A150" s="74"/>
      <c r="B150" s="74"/>
      <c r="C150" s="158"/>
      <c r="D150" s="118"/>
      <c r="E150" s="124"/>
      <c r="F150" s="170"/>
      <c r="G150" s="118"/>
      <c r="H150" s="88"/>
      <c r="I150" s="131"/>
    </row>
    <row r="151" spans="1:9" ht="21" customHeight="1">
      <c r="A151" s="155"/>
      <c r="B151" s="155"/>
      <c r="C151" s="157"/>
      <c r="D151" s="140"/>
      <c r="E151" s="125"/>
      <c r="F151" s="169"/>
      <c r="G151" s="119"/>
      <c r="H151" s="87"/>
      <c r="I151" s="130"/>
    </row>
    <row r="152" spans="1:9" ht="21" customHeight="1">
      <c r="A152" s="74"/>
      <c r="B152" s="74"/>
      <c r="C152" s="158"/>
      <c r="D152" s="118"/>
      <c r="E152" s="124"/>
      <c r="F152" s="170"/>
      <c r="G152" s="118"/>
      <c r="H152" s="88"/>
      <c r="I152" s="131"/>
    </row>
    <row r="153" spans="1:9" ht="21" customHeight="1">
      <c r="A153" s="155"/>
      <c r="B153" s="155"/>
      <c r="C153" s="157"/>
      <c r="D153" s="140"/>
      <c r="E153" s="125"/>
      <c r="F153" s="169"/>
      <c r="G153" s="119"/>
      <c r="H153" s="87"/>
      <c r="I153" s="130"/>
    </row>
    <row r="154" spans="1:9" ht="21" customHeight="1">
      <c r="A154" s="74"/>
      <c r="B154" s="74"/>
      <c r="C154" s="158"/>
      <c r="D154" s="118"/>
      <c r="E154" s="124"/>
      <c r="F154" s="170"/>
      <c r="G154" s="118"/>
      <c r="H154" s="88"/>
      <c r="I154" s="131"/>
    </row>
    <row r="155" spans="1:9" ht="21" customHeight="1">
      <c r="A155" s="73"/>
      <c r="B155" s="155"/>
      <c r="C155" s="157"/>
      <c r="D155" s="140"/>
      <c r="E155" s="125"/>
      <c r="F155" s="169"/>
      <c r="G155" s="119"/>
      <c r="H155" s="87"/>
      <c r="I155" s="130"/>
    </row>
    <row r="156" spans="1:9" ht="21" customHeight="1">
      <c r="A156" s="74"/>
      <c r="B156" s="74"/>
      <c r="C156" s="158"/>
      <c r="D156" s="118"/>
      <c r="E156" s="124"/>
      <c r="F156" s="170"/>
      <c r="G156" s="118"/>
      <c r="H156" s="88"/>
      <c r="I156" s="131"/>
    </row>
    <row r="157" spans="1:9" ht="21" customHeight="1">
      <c r="A157" s="155"/>
      <c r="B157" s="155"/>
      <c r="C157" s="157"/>
      <c r="D157" s="140"/>
      <c r="E157" s="125"/>
      <c r="F157" s="169"/>
      <c r="G157" s="119"/>
      <c r="H157" s="87"/>
      <c r="I157" s="130"/>
    </row>
    <row r="158" spans="1:9" ht="21" customHeight="1">
      <c r="A158" s="74"/>
      <c r="B158" s="74"/>
      <c r="C158" s="158"/>
      <c r="D158" s="118"/>
      <c r="E158" s="124"/>
      <c r="F158" s="170"/>
      <c r="G158" s="118"/>
      <c r="H158" s="88"/>
      <c r="I158" s="131"/>
    </row>
    <row r="159" spans="1:9" ht="21" customHeight="1">
      <c r="A159" s="73"/>
      <c r="B159" s="155"/>
      <c r="C159" s="157"/>
      <c r="D159" s="119"/>
      <c r="E159" s="125"/>
      <c r="F159" s="169"/>
      <c r="G159" s="119"/>
      <c r="H159" s="87"/>
      <c r="I159" s="130"/>
    </row>
    <row r="160" spans="1:9" ht="21" customHeight="1">
      <c r="A160" s="164" t="s">
        <v>149</v>
      </c>
      <c r="B160" s="74"/>
      <c r="C160" s="158"/>
      <c r="D160" s="118"/>
      <c r="E160" s="124"/>
      <c r="F160" s="126"/>
      <c r="G160" s="118"/>
      <c r="H160" s="88"/>
      <c r="I160" s="131"/>
    </row>
    <row r="161" spans="1:9" ht="21" customHeight="1">
      <c r="A161" s="73"/>
      <c r="B161" s="155"/>
      <c r="C161" s="157"/>
      <c r="D161" s="119"/>
      <c r="E161" s="125"/>
      <c r="F161" s="169"/>
      <c r="G161" s="119"/>
      <c r="H161" s="87"/>
      <c r="I161" s="130"/>
    </row>
    <row r="162" spans="1:9" ht="21" customHeight="1">
      <c r="A162" s="74"/>
      <c r="B162" s="74"/>
      <c r="C162" s="158"/>
      <c r="D162" s="118"/>
      <c r="E162" s="124"/>
      <c r="F162" s="170"/>
      <c r="G162" s="118"/>
      <c r="H162" s="88"/>
      <c r="I162" s="131"/>
    </row>
    <row r="163" spans="1:9" ht="20.45" customHeight="1">
      <c r="D163" s="16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3" manualBreakCount="3">
    <brk id="42" max="8" man="1"/>
    <brk id="82" max="8" man="1"/>
    <brk id="122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59999389629810485"/>
  </sheetPr>
  <dimension ref="A1:I82"/>
  <sheetViews>
    <sheetView view="pageBreakPreview" zoomScale="60" zoomScaleNormal="70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tr">
        <f>'Ⅰ.校舎棟　中項目'!A28</f>
        <v>　12.屋根･樋工事</v>
      </c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 t="s">
        <v>199</v>
      </c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9" ht="21" customHeight="1">
      <c r="A8" s="76" t="s">
        <v>389</v>
      </c>
      <c r="B8" s="76" t="s">
        <v>653</v>
      </c>
      <c r="C8" s="48" t="s">
        <v>205</v>
      </c>
      <c r="D8" s="52">
        <v>551</v>
      </c>
      <c r="E8" s="58"/>
      <c r="F8" s="85"/>
      <c r="G8" s="52"/>
      <c r="H8" s="88"/>
      <c r="I8" s="40"/>
    </row>
    <row r="9" spans="1:9" ht="21" customHeight="1">
      <c r="A9" s="75"/>
      <c r="B9" s="77" t="s">
        <v>605</v>
      </c>
      <c r="C9" s="50"/>
      <c r="D9" s="51"/>
      <c r="E9" s="57"/>
      <c r="F9" s="84"/>
      <c r="G9" s="55"/>
      <c r="H9" s="87"/>
      <c r="I9" s="39"/>
    </row>
    <row r="10" spans="1:9" ht="21" customHeight="1">
      <c r="A10" s="76"/>
      <c r="B10" s="76" t="s">
        <v>659</v>
      </c>
      <c r="C10" s="48"/>
      <c r="D10" s="52"/>
      <c r="E10" s="58"/>
      <c r="F10" s="85"/>
      <c r="G10" s="52"/>
      <c r="H10" s="88"/>
      <c r="I10" s="40"/>
    </row>
    <row r="11" spans="1:9" ht="21" customHeight="1">
      <c r="A11" s="75"/>
      <c r="B11" s="77" t="s">
        <v>662</v>
      </c>
      <c r="C11" s="50"/>
      <c r="D11" s="51"/>
      <c r="E11" s="57"/>
      <c r="F11" s="84"/>
      <c r="G11" s="55"/>
      <c r="H11" s="87"/>
      <c r="I11" s="39"/>
    </row>
    <row r="12" spans="1:9" ht="21" customHeight="1">
      <c r="A12" s="76"/>
      <c r="B12" s="76" t="s">
        <v>666</v>
      </c>
      <c r="C12" s="48"/>
      <c r="D12" s="52"/>
      <c r="E12" s="58"/>
      <c r="F12" s="85"/>
      <c r="G12" s="52"/>
      <c r="H12" s="88"/>
      <c r="I12" s="40"/>
    </row>
    <row r="13" spans="1:9" ht="21" customHeight="1">
      <c r="A13" s="75"/>
      <c r="B13" s="77"/>
      <c r="C13" s="50"/>
      <c r="D13" s="51"/>
      <c r="E13" s="57"/>
      <c r="F13" s="84"/>
      <c r="G13" s="55"/>
      <c r="H13" s="87"/>
      <c r="I13" s="39"/>
    </row>
    <row r="14" spans="1:9" ht="21" customHeight="1">
      <c r="A14" s="76" t="s">
        <v>411</v>
      </c>
      <c r="B14" s="76" t="s">
        <v>670</v>
      </c>
      <c r="C14" s="48" t="s">
        <v>230</v>
      </c>
      <c r="D14" s="52">
        <v>29</v>
      </c>
      <c r="E14" s="58"/>
      <c r="F14" s="85"/>
      <c r="G14" s="52"/>
      <c r="H14" s="88"/>
      <c r="I14" s="40"/>
    </row>
    <row r="15" spans="1:9" ht="21" customHeight="1">
      <c r="A15" s="77"/>
      <c r="B15" s="77" t="s">
        <v>310</v>
      </c>
      <c r="C15" s="50"/>
      <c r="D15" s="51"/>
      <c r="E15" s="57"/>
      <c r="F15" s="84"/>
      <c r="G15" s="55"/>
      <c r="H15" s="87"/>
      <c r="I15" s="39"/>
    </row>
    <row r="16" spans="1:9" ht="21" customHeight="1">
      <c r="A16" s="76" t="s">
        <v>675</v>
      </c>
      <c r="B16" s="76" t="s">
        <v>676</v>
      </c>
      <c r="C16" s="48" t="s">
        <v>230</v>
      </c>
      <c r="D16" s="52">
        <v>58</v>
      </c>
      <c r="E16" s="58"/>
      <c r="F16" s="85"/>
      <c r="G16" s="52"/>
      <c r="H16" s="88"/>
      <c r="I16" s="40"/>
    </row>
    <row r="17" spans="1:9" ht="21" customHeight="1">
      <c r="A17" s="77"/>
      <c r="B17" s="156" t="s">
        <v>681</v>
      </c>
      <c r="C17" s="47"/>
      <c r="D17" s="51"/>
      <c r="E17" s="57"/>
      <c r="F17" s="84"/>
      <c r="G17" s="51"/>
      <c r="H17" s="87"/>
      <c r="I17" s="46"/>
    </row>
    <row r="18" spans="1:9" ht="21" customHeight="1">
      <c r="A18" s="76"/>
      <c r="B18" s="76" t="s">
        <v>604</v>
      </c>
      <c r="C18" s="48"/>
      <c r="D18" s="52"/>
      <c r="E18" s="58"/>
      <c r="F18" s="85"/>
      <c r="G18" s="52"/>
      <c r="H18" s="88"/>
      <c r="I18" s="40"/>
    </row>
    <row r="19" spans="1:9" ht="21" customHeight="1">
      <c r="A19" s="78"/>
      <c r="B19" s="77" t="s">
        <v>310</v>
      </c>
      <c r="C19" s="49"/>
      <c r="D19" s="51"/>
      <c r="E19" s="57"/>
      <c r="F19" s="84"/>
      <c r="G19" s="55"/>
      <c r="H19" s="87"/>
      <c r="I19" s="39"/>
    </row>
    <row r="20" spans="1:9" ht="21" customHeight="1">
      <c r="A20" s="79" t="s">
        <v>675</v>
      </c>
      <c r="B20" s="76" t="s">
        <v>682</v>
      </c>
      <c r="C20" s="48" t="s">
        <v>230</v>
      </c>
      <c r="D20" s="52">
        <v>38</v>
      </c>
      <c r="E20" s="58"/>
      <c r="F20" s="85"/>
      <c r="G20" s="52"/>
      <c r="H20" s="88"/>
      <c r="I20" s="40"/>
    </row>
    <row r="21" spans="1:9" ht="21" customHeight="1">
      <c r="A21" s="77"/>
      <c r="B21" s="77" t="s">
        <v>681</v>
      </c>
      <c r="C21" s="50"/>
      <c r="D21" s="51"/>
      <c r="E21" s="57"/>
      <c r="F21" s="84"/>
      <c r="G21" s="55"/>
      <c r="H21" s="87"/>
      <c r="I21" s="39"/>
    </row>
    <row r="22" spans="1:9" ht="21" customHeight="1">
      <c r="A22" s="76"/>
      <c r="B22" s="76" t="s">
        <v>604</v>
      </c>
      <c r="C22" s="48"/>
      <c r="D22" s="52"/>
      <c r="E22" s="58"/>
      <c r="F22" s="85"/>
      <c r="G22" s="52"/>
      <c r="H22" s="88"/>
      <c r="I22" s="40"/>
    </row>
    <row r="23" spans="1:9" ht="21" customHeight="1">
      <c r="A23" s="75"/>
      <c r="B23" s="77"/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665</v>
      </c>
      <c r="B24" s="76" t="s">
        <v>33</v>
      </c>
      <c r="C24" s="48" t="s">
        <v>230</v>
      </c>
      <c r="D24" s="52">
        <v>58</v>
      </c>
      <c r="E24" s="58"/>
      <c r="F24" s="85"/>
      <c r="G24" s="52"/>
      <c r="H24" s="88"/>
      <c r="I24" s="40"/>
    </row>
    <row r="25" spans="1:9" ht="21" customHeight="1">
      <c r="A25" s="77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 t="s">
        <v>683</v>
      </c>
      <c r="B26" s="76" t="s">
        <v>2048</v>
      </c>
      <c r="C26" s="48" t="s">
        <v>230</v>
      </c>
      <c r="D26" s="52">
        <v>58</v>
      </c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77" t="s">
        <v>260</v>
      </c>
      <c r="C29" s="50"/>
      <c r="D29" s="51"/>
      <c r="E29" s="57"/>
      <c r="F29" s="84"/>
      <c r="G29" s="55"/>
      <c r="H29" s="87"/>
      <c r="I29" s="39"/>
    </row>
    <row r="30" spans="1:9" ht="21" customHeight="1">
      <c r="A30" s="76" t="s">
        <v>2254</v>
      </c>
      <c r="B30" s="76" t="s">
        <v>688</v>
      </c>
      <c r="C30" s="48" t="s">
        <v>205</v>
      </c>
      <c r="D30" s="52">
        <v>90.1</v>
      </c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 t="s">
        <v>695</v>
      </c>
      <c r="B32" s="76"/>
      <c r="C32" s="48" t="s">
        <v>230</v>
      </c>
      <c r="D32" s="52">
        <v>58.8</v>
      </c>
      <c r="E32" s="58"/>
      <c r="F32" s="85"/>
      <c r="G32" s="52"/>
      <c r="H32" s="88"/>
      <c r="I32" s="40"/>
    </row>
    <row r="33" spans="1:9" ht="21" customHeight="1">
      <c r="A33" s="75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 t="s">
        <v>700</v>
      </c>
      <c r="B34" s="76"/>
      <c r="C34" s="48" t="s">
        <v>230</v>
      </c>
      <c r="D34" s="52">
        <v>9.1999999999999993</v>
      </c>
      <c r="E34" s="58"/>
      <c r="F34" s="85"/>
      <c r="G34" s="52"/>
      <c r="H34" s="88"/>
      <c r="I34" s="40"/>
    </row>
    <row r="35" spans="1:9" ht="21" customHeight="1">
      <c r="A35" s="77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 t="s">
        <v>702</v>
      </c>
      <c r="B36" s="76"/>
      <c r="C36" s="48" t="s">
        <v>230</v>
      </c>
      <c r="D36" s="52">
        <v>19.600000000000001</v>
      </c>
      <c r="E36" s="58"/>
      <c r="F36" s="85"/>
      <c r="G36" s="52"/>
      <c r="H36" s="88"/>
      <c r="I36" s="40"/>
    </row>
    <row r="37" spans="1:9" ht="21" customHeight="1">
      <c r="A37" s="75"/>
      <c r="B37" s="77"/>
      <c r="C37" s="50"/>
      <c r="D37" s="55"/>
      <c r="E37" s="57"/>
      <c r="F37" s="84"/>
      <c r="G37" s="55"/>
      <c r="H37" s="87"/>
      <c r="I37" s="39"/>
    </row>
    <row r="38" spans="1:9" ht="21" customHeight="1">
      <c r="A38" s="76" t="s">
        <v>473</v>
      </c>
      <c r="B38" s="76"/>
      <c r="C38" s="48" t="s">
        <v>230</v>
      </c>
      <c r="D38" s="52">
        <v>19.600000000000001</v>
      </c>
      <c r="E38" s="58"/>
      <c r="F38" s="85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76" t="s">
        <v>706</v>
      </c>
      <c r="B40" s="76"/>
      <c r="C40" s="48" t="s">
        <v>230</v>
      </c>
      <c r="D40" s="52">
        <v>77.599999999999994</v>
      </c>
      <c r="E40" s="58"/>
      <c r="F40" s="85"/>
      <c r="G40" s="52"/>
      <c r="H40" s="88"/>
      <c r="I40" s="40"/>
    </row>
    <row r="41" spans="1:9" ht="21" customHeight="1">
      <c r="A41" s="73"/>
      <c r="B41" s="77" t="s">
        <v>260</v>
      </c>
      <c r="C41" s="50"/>
      <c r="D41" s="51"/>
      <c r="E41" s="57"/>
      <c r="F41" s="84"/>
      <c r="G41" s="55"/>
      <c r="H41" s="87"/>
      <c r="I41" s="39"/>
    </row>
    <row r="42" spans="1:9" ht="21" customHeight="1">
      <c r="A42" s="74" t="s">
        <v>675</v>
      </c>
      <c r="B42" s="76" t="s">
        <v>708</v>
      </c>
      <c r="C42" s="48" t="s">
        <v>230</v>
      </c>
      <c r="D42" s="52">
        <v>28.8</v>
      </c>
      <c r="E42" s="58"/>
      <c r="F42" s="85"/>
      <c r="G42" s="52"/>
      <c r="H42" s="88"/>
      <c r="I42" s="40"/>
    </row>
    <row r="43" spans="1:9" ht="21" customHeight="1">
      <c r="A43" s="75"/>
      <c r="B43" s="77"/>
      <c r="C43" s="50"/>
      <c r="D43" s="51"/>
      <c r="E43" s="57"/>
      <c r="F43" s="84"/>
      <c r="G43" s="55"/>
      <c r="H43" s="87"/>
      <c r="I43" s="39"/>
    </row>
    <row r="44" spans="1:9" ht="21" customHeight="1">
      <c r="A44" s="76" t="s">
        <v>683</v>
      </c>
      <c r="B44" s="76" t="s">
        <v>260</v>
      </c>
      <c r="C44" s="48" t="s">
        <v>230</v>
      </c>
      <c r="D44" s="52">
        <v>19.600000000000001</v>
      </c>
      <c r="E44" s="58"/>
      <c r="F44" s="85"/>
      <c r="G44" s="52"/>
      <c r="H44" s="88"/>
      <c r="I44" s="40"/>
    </row>
    <row r="45" spans="1:9" ht="21" customHeight="1">
      <c r="A45" s="75"/>
      <c r="B45" s="77"/>
      <c r="C45" s="50"/>
      <c r="D45" s="51"/>
      <c r="E45" s="57"/>
      <c r="F45" s="84"/>
      <c r="G45" s="55"/>
      <c r="H45" s="87"/>
      <c r="I45" s="39"/>
    </row>
    <row r="46" spans="1:9" ht="21" customHeight="1">
      <c r="A46" s="76" t="s">
        <v>713</v>
      </c>
      <c r="B46" s="76"/>
      <c r="C46" s="48"/>
      <c r="D46" s="52"/>
      <c r="E46" s="58"/>
      <c r="F46" s="85"/>
      <c r="G46" s="52"/>
      <c r="H46" s="88"/>
      <c r="I46" s="40"/>
    </row>
    <row r="47" spans="1:9" ht="21" customHeight="1">
      <c r="A47" s="75"/>
      <c r="B47" s="77"/>
      <c r="C47" s="50"/>
      <c r="D47" s="51"/>
      <c r="E47" s="57"/>
      <c r="F47" s="84"/>
      <c r="G47" s="55"/>
      <c r="H47" s="87"/>
      <c r="I47" s="39"/>
    </row>
    <row r="48" spans="1:9" ht="21" customHeight="1">
      <c r="A48" s="76" t="s">
        <v>2037</v>
      </c>
      <c r="B48" s="76" t="s">
        <v>714</v>
      </c>
      <c r="C48" s="48" t="s">
        <v>280</v>
      </c>
      <c r="D48" s="52">
        <v>7</v>
      </c>
      <c r="E48" s="58"/>
      <c r="F48" s="85"/>
      <c r="G48" s="52"/>
      <c r="H48" s="88"/>
      <c r="I48" s="40"/>
    </row>
    <row r="49" spans="1:9" ht="21" customHeight="1">
      <c r="A49" s="77"/>
      <c r="B49" s="77"/>
      <c r="C49" s="50"/>
      <c r="D49" s="51"/>
      <c r="E49" s="57"/>
      <c r="F49" s="84"/>
      <c r="G49" s="55"/>
      <c r="H49" s="87"/>
      <c r="I49" s="39"/>
    </row>
    <row r="50" spans="1:9" ht="21" customHeight="1">
      <c r="A50" s="76" t="s">
        <v>2037</v>
      </c>
      <c r="B50" s="76" t="s">
        <v>716</v>
      </c>
      <c r="C50" s="48" t="s">
        <v>280</v>
      </c>
      <c r="D50" s="52">
        <v>12</v>
      </c>
      <c r="E50" s="58"/>
      <c r="F50" s="85"/>
      <c r="G50" s="52"/>
      <c r="H50" s="88"/>
      <c r="I50" s="40"/>
    </row>
    <row r="51" spans="1:9" ht="21" customHeight="1">
      <c r="A51" s="77"/>
      <c r="B51" s="156"/>
      <c r="C51" s="47"/>
      <c r="D51" s="51"/>
      <c r="E51" s="57"/>
      <c r="F51" s="84"/>
      <c r="G51" s="51"/>
      <c r="H51" s="87"/>
      <c r="I51" s="46"/>
    </row>
    <row r="52" spans="1:9" ht="21" customHeight="1">
      <c r="A52" s="76" t="s">
        <v>2037</v>
      </c>
      <c r="B52" s="76" t="s">
        <v>216</v>
      </c>
      <c r="C52" s="48" t="s">
        <v>280</v>
      </c>
      <c r="D52" s="52">
        <v>36</v>
      </c>
      <c r="E52" s="58"/>
      <c r="F52" s="85"/>
      <c r="G52" s="52"/>
      <c r="H52" s="88"/>
      <c r="I52" s="40"/>
    </row>
    <row r="53" spans="1:9" ht="21" customHeight="1">
      <c r="A53" s="78"/>
      <c r="B53" s="77"/>
      <c r="C53" s="49"/>
      <c r="D53" s="51"/>
      <c r="E53" s="57"/>
      <c r="F53" s="84"/>
      <c r="G53" s="55"/>
      <c r="H53" s="87"/>
      <c r="I53" s="39"/>
    </row>
    <row r="54" spans="1:9" ht="21" customHeight="1">
      <c r="A54" s="79" t="s">
        <v>719</v>
      </c>
      <c r="B54" s="76" t="s">
        <v>168</v>
      </c>
      <c r="C54" s="48" t="s">
        <v>230</v>
      </c>
      <c r="D54" s="52">
        <v>216</v>
      </c>
      <c r="E54" s="58"/>
      <c r="F54" s="85"/>
      <c r="G54" s="52"/>
      <c r="H54" s="88"/>
      <c r="I54" s="40"/>
    </row>
    <row r="55" spans="1:9" ht="21" customHeight="1">
      <c r="A55" s="77"/>
      <c r="B55" s="77"/>
      <c r="C55" s="50"/>
      <c r="D55" s="51"/>
      <c r="E55" s="57"/>
      <c r="F55" s="84"/>
      <c r="G55" s="55"/>
      <c r="H55" s="87"/>
      <c r="I55" s="39"/>
    </row>
    <row r="56" spans="1:9" ht="21" customHeight="1">
      <c r="A56" s="76" t="s">
        <v>372</v>
      </c>
      <c r="B56" s="76" t="s">
        <v>720</v>
      </c>
      <c r="C56" s="48" t="s">
        <v>280</v>
      </c>
      <c r="D56" s="52">
        <v>10</v>
      </c>
      <c r="E56" s="58"/>
      <c r="F56" s="85"/>
      <c r="G56" s="52"/>
      <c r="H56" s="88"/>
      <c r="I56" s="40"/>
    </row>
    <row r="57" spans="1:9" ht="21" customHeight="1">
      <c r="A57" s="75"/>
      <c r="B57" s="77"/>
      <c r="C57" s="50"/>
      <c r="D57" s="51"/>
      <c r="E57" s="57"/>
      <c r="F57" s="84"/>
      <c r="G57" s="55"/>
      <c r="H57" s="87"/>
      <c r="I57" s="39"/>
    </row>
    <row r="58" spans="1:9" ht="21" customHeight="1">
      <c r="A58" s="76" t="s">
        <v>354</v>
      </c>
      <c r="B58" s="76" t="s">
        <v>543</v>
      </c>
      <c r="C58" s="48" t="s">
        <v>230</v>
      </c>
      <c r="D58" s="52">
        <v>12.5</v>
      </c>
      <c r="E58" s="58"/>
      <c r="F58" s="85"/>
      <c r="G58" s="52"/>
      <c r="H58" s="88"/>
      <c r="I58" s="40"/>
    </row>
    <row r="59" spans="1:9" ht="21" customHeight="1">
      <c r="A59" s="77"/>
      <c r="B59" s="77"/>
      <c r="C59" s="50"/>
      <c r="D59" s="51"/>
      <c r="E59" s="57"/>
      <c r="F59" s="84"/>
      <c r="G59" s="55"/>
      <c r="H59" s="87"/>
      <c r="I59" s="39"/>
    </row>
    <row r="60" spans="1:9" ht="21" customHeight="1">
      <c r="A60" s="76" t="s">
        <v>721</v>
      </c>
      <c r="B60" s="76" t="s">
        <v>723</v>
      </c>
      <c r="C60" s="48" t="s">
        <v>280</v>
      </c>
      <c r="D60" s="52">
        <v>9</v>
      </c>
      <c r="E60" s="58"/>
      <c r="F60" s="85"/>
      <c r="G60" s="52"/>
      <c r="H60" s="88"/>
      <c r="I60" s="40"/>
    </row>
    <row r="61" spans="1:9" ht="21" customHeight="1">
      <c r="A61" s="75"/>
      <c r="B61" s="77"/>
      <c r="C61" s="50"/>
      <c r="D61" s="51"/>
      <c r="E61" s="57"/>
      <c r="F61" s="84"/>
      <c r="G61" s="55"/>
      <c r="H61" s="87"/>
      <c r="I61" s="39"/>
    </row>
    <row r="62" spans="1:9" ht="21" customHeight="1">
      <c r="A62" s="76"/>
      <c r="B62" s="76"/>
      <c r="C62" s="48"/>
      <c r="D62" s="52"/>
      <c r="E62" s="58"/>
      <c r="F62" s="85"/>
      <c r="G62" s="52"/>
      <c r="H62" s="88"/>
      <c r="I62" s="40"/>
    </row>
    <row r="63" spans="1:9" ht="21" customHeight="1">
      <c r="A63" s="77"/>
      <c r="B63" s="77"/>
      <c r="C63" s="50"/>
      <c r="D63" s="51"/>
      <c r="E63" s="57"/>
      <c r="F63" s="84"/>
      <c r="G63" s="55"/>
      <c r="H63" s="87"/>
      <c r="I63" s="39"/>
    </row>
    <row r="64" spans="1:9" ht="21" customHeight="1">
      <c r="A64" s="76"/>
      <c r="B64" s="76"/>
      <c r="C64" s="48"/>
      <c r="D64" s="52"/>
      <c r="E64" s="58"/>
      <c r="F64" s="85"/>
      <c r="G64" s="52"/>
      <c r="H64" s="88"/>
      <c r="I64" s="40"/>
    </row>
    <row r="65" spans="1:9" ht="21" customHeight="1">
      <c r="A65" s="77"/>
      <c r="B65" s="77"/>
      <c r="C65" s="50"/>
      <c r="D65" s="51"/>
      <c r="E65" s="57"/>
      <c r="F65" s="84"/>
      <c r="G65" s="55"/>
      <c r="H65" s="87"/>
      <c r="I65" s="39"/>
    </row>
    <row r="66" spans="1:9" ht="21" customHeight="1">
      <c r="A66" s="76"/>
      <c r="B66" s="76"/>
      <c r="C66" s="48"/>
      <c r="D66" s="52"/>
      <c r="E66" s="58"/>
      <c r="F66" s="85"/>
      <c r="G66" s="52"/>
      <c r="H66" s="88"/>
      <c r="I66" s="40"/>
    </row>
    <row r="67" spans="1:9" ht="21" customHeight="1">
      <c r="A67" s="77"/>
      <c r="B67" s="77"/>
      <c r="C67" s="50"/>
      <c r="D67" s="51"/>
      <c r="E67" s="57"/>
      <c r="F67" s="84"/>
      <c r="G67" s="55"/>
      <c r="H67" s="87"/>
      <c r="I67" s="39"/>
    </row>
    <row r="68" spans="1:9" ht="21" customHeight="1">
      <c r="A68" s="76"/>
      <c r="B68" s="76"/>
      <c r="C68" s="48"/>
      <c r="D68" s="52"/>
      <c r="E68" s="58"/>
      <c r="F68" s="85"/>
      <c r="G68" s="52"/>
      <c r="H68" s="88"/>
      <c r="I68" s="40"/>
    </row>
    <row r="69" spans="1:9" ht="21" customHeight="1">
      <c r="A69" s="77"/>
      <c r="B69" s="77"/>
      <c r="C69" s="50"/>
      <c r="D69" s="51"/>
      <c r="E69" s="57"/>
      <c r="F69" s="84"/>
      <c r="G69" s="55"/>
      <c r="H69" s="87"/>
      <c r="I69" s="39"/>
    </row>
    <row r="70" spans="1:9" ht="21" customHeight="1">
      <c r="A70" s="76"/>
      <c r="B70" s="76"/>
      <c r="C70" s="48"/>
      <c r="D70" s="52"/>
      <c r="E70" s="58"/>
      <c r="F70" s="85"/>
      <c r="G70" s="52"/>
      <c r="H70" s="88"/>
      <c r="I70" s="40"/>
    </row>
    <row r="71" spans="1:9" ht="21" customHeight="1">
      <c r="A71" s="77"/>
      <c r="B71" s="77"/>
      <c r="C71" s="50"/>
      <c r="D71" s="51"/>
      <c r="E71" s="57"/>
      <c r="F71" s="84"/>
      <c r="G71" s="55"/>
      <c r="H71" s="87"/>
      <c r="I71" s="39"/>
    </row>
    <row r="72" spans="1:9" ht="21" customHeight="1">
      <c r="A72" s="76"/>
      <c r="B72" s="76"/>
      <c r="C72" s="48"/>
      <c r="D72" s="52"/>
      <c r="E72" s="58"/>
      <c r="F72" s="85"/>
      <c r="G72" s="52"/>
      <c r="H72" s="88"/>
      <c r="I72" s="40"/>
    </row>
    <row r="73" spans="1:9" ht="21" customHeight="1">
      <c r="A73" s="77"/>
      <c r="B73" s="77"/>
      <c r="C73" s="50"/>
      <c r="D73" s="51"/>
      <c r="E73" s="57"/>
      <c r="F73" s="84"/>
      <c r="G73" s="55"/>
      <c r="H73" s="87"/>
      <c r="I73" s="39"/>
    </row>
    <row r="74" spans="1:9" ht="21" customHeight="1">
      <c r="A74" s="76"/>
      <c r="B74" s="76"/>
      <c r="C74" s="48"/>
      <c r="D74" s="52"/>
      <c r="E74" s="58"/>
      <c r="F74" s="85"/>
      <c r="G74" s="52"/>
      <c r="H74" s="88"/>
      <c r="I74" s="40"/>
    </row>
    <row r="75" spans="1:9" ht="21" customHeight="1">
      <c r="A75" s="75"/>
      <c r="B75" s="77"/>
      <c r="C75" s="50"/>
      <c r="D75" s="51"/>
      <c r="E75" s="57"/>
      <c r="F75" s="84"/>
      <c r="G75" s="55"/>
      <c r="H75" s="87"/>
      <c r="I75" s="39"/>
    </row>
    <row r="76" spans="1:9" ht="21" customHeight="1">
      <c r="A76" s="76"/>
      <c r="B76" s="76"/>
      <c r="C76" s="48"/>
      <c r="D76" s="52"/>
      <c r="E76" s="58"/>
      <c r="F76" s="85"/>
      <c r="G76" s="52"/>
      <c r="H76" s="88"/>
      <c r="I76" s="40"/>
    </row>
    <row r="77" spans="1:9" ht="21" customHeight="1">
      <c r="A77" s="77"/>
      <c r="B77" s="77"/>
      <c r="C77" s="50"/>
      <c r="D77" s="51"/>
      <c r="E77" s="57"/>
      <c r="F77" s="84"/>
      <c r="G77" s="55"/>
      <c r="H77" s="87"/>
      <c r="I77" s="39"/>
    </row>
    <row r="78" spans="1:9" ht="21" customHeight="1">
      <c r="A78" s="76"/>
      <c r="B78" s="76"/>
      <c r="C78" s="48"/>
      <c r="D78" s="52"/>
      <c r="E78" s="58"/>
      <c r="F78" s="85"/>
      <c r="G78" s="52"/>
      <c r="H78" s="88"/>
      <c r="I78" s="40"/>
    </row>
    <row r="79" spans="1:9" ht="21" customHeight="1">
      <c r="A79" s="75"/>
      <c r="B79" s="77"/>
      <c r="C79" s="50"/>
      <c r="D79" s="55"/>
      <c r="E79" s="57"/>
      <c r="F79" s="84"/>
      <c r="G79" s="55"/>
      <c r="H79" s="87"/>
      <c r="I79" s="39"/>
    </row>
    <row r="80" spans="1:9" ht="21" customHeight="1">
      <c r="A80" s="80" t="s">
        <v>149</v>
      </c>
      <c r="B80" s="76"/>
      <c r="C80" s="48"/>
      <c r="D80" s="52"/>
      <c r="E80" s="58"/>
      <c r="F80" s="63"/>
      <c r="G80" s="52"/>
      <c r="H80" s="88"/>
      <c r="I80" s="40"/>
    </row>
    <row r="81" spans="1:9" ht="21" customHeight="1">
      <c r="A81" s="75"/>
      <c r="B81" s="77"/>
      <c r="C81" s="50"/>
      <c r="D81" s="55"/>
      <c r="E81" s="57"/>
      <c r="F81" s="84"/>
      <c r="G81" s="55"/>
      <c r="H81" s="87"/>
      <c r="I81" s="39"/>
    </row>
    <row r="82" spans="1:9" ht="21" customHeight="1">
      <c r="A82" s="76"/>
      <c r="B82" s="76"/>
      <c r="C82" s="48"/>
      <c r="D82" s="52"/>
      <c r="E82" s="58"/>
      <c r="F82" s="85"/>
      <c r="G82" s="52"/>
      <c r="H82" s="88"/>
      <c r="I8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1" manualBreakCount="1">
    <brk id="42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59999389629810485"/>
  </sheetPr>
  <dimension ref="A1:J202"/>
  <sheetViews>
    <sheetView view="pageBreakPreview" zoomScale="55" zoomScaleSheetLayoutView="55" workbookViewId="0">
      <pane xSplit="6" ySplit="2" topLeftCell="G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'Ⅰ.校舎棟　中項目'!A30</f>
        <v>　13.金属工事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6" t="s">
        <v>199</v>
      </c>
      <c r="B6" s="76"/>
      <c r="C6" s="48"/>
      <c r="D6" s="52"/>
      <c r="E6" s="58"/>
      <c r="F6" s="85"/>
      <c r="G6" s="52"/>
      <c r="H6" s="88"/>
      <c r="I6" s="40"/>
    </row>
    <row r="7" spans="1:10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10" ht="21" customHeight="1">
      <c r="A8" s="76" t="s">
        <v>725</v>
      </c>
      <c r="B8" s="76" t="s">
        <v>726</v>
      </c>
      <c r="C8" s="48" t="s">
        <v>230</v>
      </c>
      <c r="D8" s="52">
        <v>159</v>
      </c>
      <c r="E8" s="58"/>
      <c r="F8" s="85"/>
      <c r="G8" s="52"/>
      <c r="H8" s="88"/>
      <c r="I8" s="40"/>
    </row>
    <row r="9" spans="1:10" ht="21" customHeight="1">
      <c r="A9" s="73"/>
      <c r="B9" s="155" t="s">
        <v>2375</v>
      </c>
      <c r="C9" s="157"/>
      <c r="D9" s="140"/>
      <c r="E9" s="57"/>
      <c r="F9" s="84"/>
      <c r="G9" s="55"/>
      <c r="H9" s="87"/>
      <c r="I9" s="39"/>
    </row>
    <row r="10" spans="1:10" ht="21" customHeight="1">
      <c r="A10" s="74" t="s">
        <v>191</v>
      </c>
      <c r="B10" s="74" t="s">
        <v>729</v>
      </c>
      <c r="C10" s="158" t="s">
        <v>230</v>
      </c>
      <c r="D10" s="118">
        <v>9</v>
      </c>
      <c r="E10" s="58"/>
      <c r="F10" s="85"/>
      <c r="G10" s="52"/>
      <c r="H10" s="88"/>
      <c r="I10" s="40"/>
    </row>
    <row r="11" spans="1:10" ht="21" customHeight="1">
      <c r="A11" s="75"/>
      <c r="B11" s="77" t="s">
        <v>2220</v>
      </c>
      <c r="C11" s="50"/>
      <c r="D11" s="51"/>
      <c r="E11" s="57"/>
      <c r="F11" s="84"/>
      <c r="G11" s="55"/>
      <c r="H11" s="87"/>
      <c r="I11" s="39"/>
    </row>
    <row r="12" spans="1:10" ht="21" customHeight="1">
      <c r="A12" s="76"/>
      <c r="B12" s="76"/>
      <c r="C12" s="48"/>
      <c r="D12" s="52"/>
      <c r="E12" s="58"/>
      <c r="F12" s="85"/>
      <c r="G12" s="52"/>
      <c r="H12" s="88"/>
      <c r="I12" s="40"/>
    </row>
    <row r="13" spans="1:10" ht="21" customHeight="1">
      <c r="A13" s="77"/>
      <c r="B13" s="77" t="s">
        <v>733</v>
      </c>
      <c r="C13" s="50"/>
      <c r="D13" s="51"/>
      <c r="E13" s="57"/>
      <c r="F13" s="84"/>
      <c r="G13" s="55"/>
      <c r="H13" s="87"/>
      <c r="I13" s="39"/>
    </row>
    <row r="14" spans="1:10" ht="21" customHeight="1">
      <c r="A14" s="76" t="s">
        <v>289</v>
      </c>
      <c r="B14" s="76" t="s">
        <v>577</v>
      </c>
      <c r="C14" s="48" t="s">
        <v>230</v>
      </c>
      <c r="D14" s="52">
        <v>285</v>
      </c>
      <c r="E14" s="58"/>
      <c r="F14" s="85"/>
      <c r="G14" s="52"/>
      <c r="H14" s="88"/>
      <c r="I14" s="40"/>
    </row>
    <row r="15" spans="1:10" ht="21" customHeight="1">
      <c r="A15" s="77"/>
      <c r="B15" s="156"/>
      <c r="C15" s="47"/>
      <c r="D15" s="51"/>
      <c r="E15" s="57"/>
      <c r="F15" s="84"/>
      <c r="G15" s="51"/>
      <c r="H15" s="87"/>
      <c r="I15" s="46"/>
    </row>
    <row r="16" spans="1:10" ht="21" customHeight="1">
      <c r="A16" s="76" t="s">
        <v>736</v>
      </c>
      <c r="B16" s="76" t="s">
        <v>696</v>
      </c>
      <c r="C16" s="48" t="s">
        <v>280</v>
      </c>
      <c r="D16" s="52">
        <v>9</v>
      </c>
      <c r="E16" s="58"/>
      <c r="F16" s="85"/>
      <c r="G16" s="52"/>
      <c r="H16" s="88"/>
      <c r="I16" s="40"/>
    </row>
    <row r="17" spans="1:9" ht="21" customHeight="1">
      <c r="A17" s="78"/>
      <c r="B17" s="77" t="s">
        <v>742</v>
      </c>
      <c r="C17" s="49"/>
      <c r="D17" s="51"/>
      <c r="E17" s="57"/>
      <c r="F17" s="84"/>
      <c r="G17" s="55"/>
      <c r="H17" s="87"/>
      <c r="I17" s="39"/>
    </row>
    <row r="18" spans="1:9" ht="21" customHeight="1">
      <c r="A18" s="79" t="s">
        <v>738</v>
      </c>
      <c r="B18" s="76" t="s">
        <v>746</v>
      </c>
      <c r="C18" s="48" t="s">
        <v>230</v>
      </c>
      <c r="D18" s="52">
        <v>41.5</v>
      </c>
      <c r="E18" s="58"/>
      <c r="F18" s="85"/>
      <c r="G18" s="52"/>
      <c r="H18" s="88"/>
      <c r="I18" s="40"/>
    </row>
    <row r="19" spans="1:9" ht="21" customHeight="1">
      <c r="A19" s="77"/>
      <c r="B19" s="77" t="s">
        <v>181</v>
      </c>
      <c r="C19" s="50"/>
      <c r="D19" s="51"/>
      <c r="E19" s="57"/>
      <c r="F19" s="84"/>
      <c r="G19" s="55"/>
      <c r="H19" s="87"/>
      <c r="I19" s="39"/>
    </row>
    <row r="20" spans="1:9" ht="21" customHeight="1">
      <c r="A20" s="76" t="s">
        <v>679</v>
      </c>
      <c r="B20" s="76" t="s">
        <v>359</v>
      </c>
      <c r="C20" s="48" t="s">
        <v>230</v>
      </c>
      <c r="D20" s="52">
        <v>1.9</v>
      </c>
      <c r="E20" s="58"/>
      <c r="F20" s="85"/>
      <c r="G20" s="52"/>
      <c r="H20" s="88"/>
      <c r="I20" s="40"/>
    </row>
    <row r="21" spans="1:9" ht="21" customHeight="1">
      <c r="A21" s="75"/>
      <c r="B21" s="77" t="s">
        <v>2221</v>
      </c>
      <c r="C21" s="50"/>
      <c r="D21" s="51"/>
      <c r="E21" s="57"/>
      <c r="F21" s="84"/>
      <c r="G21" s="55"/>
      <c r="H21" s="87"/>
      <c r="I21" s="39"/>
    </row>
    <row r="22" spans="1:9" ht="21" customHeight="1">
      <c r="A22" s="76"/>
      <c r="B22" s="76" t="s">
        <v>2223</v>
      </c>
      <c r="C22" s="48"/>
      <c r="D22" s="52"/>
      <c r="E22" s="58"/>
      <c r="F22" s="85"/>
      <c r="G22" s="52"/>
      <c r="H22" s="88"/>
      <c r="I22" s="40"/>
    </row>
    <row r="23" spans="1:9" ht="21" customHeight="1">
      <c r="A23" s="75"/>
      <c r="B23" s="77" t="s">
        <v>181</v>
      </c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753</v>
      </c>
      <c r="B24" s="76" t="s">
        <v>731</v>
      </c>
      <c r="C24" s="48" t="s">
        <v>230</v>
      </c>
      <c r="D24" s="52">
        <v>27.2</v>
      </c>
      <c r="E24" s="58"/>
      <c r="F24" s="85"/>
      <c r="G24" s="52"/>
      <c r="H24" s="88"/>
      <c r="I24" s="40"/>
    </row>
    <row r="25" spans="1:9" ht="21" customHeight="1">
      <c r="A25" s="77"/>
      <c r="B25" s="77" t="s">
        <v>2221</v>
      </c>
      <c r="C25" s="50"/>
      <c r="D25" s="51"/>
      <c r="E25" s="57"/>
      <c r="F25" s="84"/>
      <c r="G25" s="55"/>
      <c r="H25" s="87"/>
      <c r="I25" s="39"/>
    </row>
    <row r="26" spans="1:9" ht="21" customHeight="1">
      <c r="A26" s="76"/>
      <c r="B26" s="76" t="s">
        <v>2223</v>
      </c>
      <c r="C26" s="48"/>
      <c r="D26" s="52"/>
      <c r="E26" s="58"/>
      <c r="F26" s="85"/>
      <c r="G26" s="52"/>
      <c r="H26" s="88"/>
      <c r="I26" s="40"/>
    </row>
    <row r="27" spans="1:9" ht="21" customHeight="1">
      <c r="A27" s="77"/>
      <c r="B27" s="77" t="s">
        <v>181</v>
      </c>
      <c r="C27" s="50"/>
      <c r="D27" s="51"/>
      <c r="E27" s="57"/>
      <c r="F27" s="84"/>
      <c r="G27" s="55"/>
      <c r="H27" s="87"/>
      <c r="I27" s="39"/>
    </row>
    <row r="28" spans="1:9" ht="21" customHeight="1">
      <c r="A28" s="76" t="s">
        <v>755</v>
      </c>
      <c r="B28" s="76" t="s">
        <v>757</v>
      </c>
      <c r="C28" s="48" t="s">
        <v>230</v>
      </c>
      <c r="D28" s="52">
        <v>18</v>
      </c>
      <c r="E28" s="58"/>
      <c r="F28" s="85"/>
      <c r="G28" s="52"/>
      <c r="H28" s="88"/>
      <c r="I28" s="40"/>
    </row>
    <row r="29" spans="1:9" ht="21" customHeight="1">
      <c r="A29" s="75"/>
      <c r="B29" s="77" t="s">
        <v>759</v>
      </c>
      <c r="C29" s="50"/>
      <c r="D29" s="51"/>
      <c r="E29" s="57"/>
      <c r="F29" s="84"/>
      <c r="G29" s="55"/>
      <c r="H29" s="87"/>
      <c r="I29" s="39"/>
    </row>
    <row r="30" spans="1:9" ht="21" customHeight="1">
      <c r="A30" s="76"/>
      <c r="B30" s="76" t="s">
        <v>2079</v>
      </c>
      <c r="C30" s="48"/>
      <c r="D30" s="52"/>
      <c r="E30" s="58"/>
      <c r="F30" s="85"/>
      <c r="G30" s="52"/>
      <c r="H30" s="88"/>
      <c r="I30" s="40"/>
    </row>
    <row r="31" spans="1:9" ht="21" customHeight="1">
      <c r="A31" s="75"/>
      <c r="B31" s="77" t="s">
        <v>181</v>
      </c>
      <c r="C31" s="50"/>
      <c r="D31" s="55"/>
      <c r="E31" s="57"/>
      <c r="F31" s="84"/>
      <c r="G31" s="55"/>
      <c r="H31" s="87"/>
      <c r="I31" s="39"/>
    </row>
    <row r="32" spans="1:9" ht="21" customHeight="1">
      <c r="A32" s="76" t="s">
        <v>762</v>
      </c>
      <c r="B32" s="76" t="s">
        <v>757</v>
      </c>
      <c r="C32" s="48" t="s">
        <v>230</v>
      </c>
      <c r="D32" s="52">
        <v>17.7</v>
      </c>
      <c r="E32" s="58"/>
      <c r="F32" s="85"/>
      <c r="G32" s="52"/>
      <c r="H32" s="88"/>
      <c r="I32" s="40"/>
    </row>
    <row r="33" spans="1:9" ht="21" customHeight="1">
      <c r="A33" s="75"/>
      <c r="B33" s="77" t="s">
        <v>1664</v>
      </c>
      <c r="C33" s="50"/>
      <c r="D33" s="55"/>
      <c r="E33" s="57"/>
      <c r="F33" s="84"/>
      <c r="G33" s="55"/>
      <c r="H33" s="87"/>
      <c r="I33" s="39"/>
    </row>
    <row r="34" spans="1:9" ht="21" customHeight="1">
      <c r="A34" s="76"/>
      <c r="B34" s="76" t="s">
        <v>2224</v>
      </c>
      <c r="C34" s="48"/>
      <c r="D34" s="52"/>
      <c r="E34" s="58"/>
      <c r="F34" s="85"/>
      <c r="G34" s="52"/>
      <c r="H34" s="88"/>
      <c r="I34" s="40"/>
    </row>
    <row r="35" spans="1:9" ht="21" customHeight="1">
      <c r="A35" s="75"/>
      <c r="B35" s="77" t="s">
        <v>181</v>
      </c>
      <c r="C35" s="50"/>
      <c r="D35" s="51"/>
      <c r="E35" s="57"/>
      <c r="F35" s="84"/>
      <c r="G35" s="55"/>
      <c r="H35" s="87"/>
      <c r="I35" s="39"/>
    </row>
    <row r="36" spans="1:9" ht="21" customHeight="1">
      <c r="A36" s="76" t="s">
        <v>765</v>
      </c>
      <c r="B36" s="76" t="s">
        <v>757</v>
      </c>
      <c r="C36" s="48" t="s">
        <v>230</v>
      </c>
      <c r="D36" s="52">
        <v>22.1</v>
      </c>
      <c r="E36" s="58"/>
      <c r="F36" s="85"/>
      <c r="G36" s="52"/>
      <c r="H36" s="88"/>
      <c r="I36" s="40"/>
    </row>
    <row r="37" spans="1:9" ht="21" customHeight="1">
      <c r="A37" s="75"/>
      <c r="B37" s="77" t="s">
        <v>759</v>
      </c>
      <c r="C37" s="50"/>
      <c r="D37" s="51"/>
      <c r="E37" s="57"/>
      <c r="F37" s="84"/>
      <c r="G37" s="55"/>
      <c r="H37" s="87"/>
      <c r="I37" s="39"/>
    </row>
    <row r="38" spans="1:9" ht="21" customHeight="1">
      <c r="A38" s="76"/>
      <c r="B38" s="76" t="s">
        <v>751</v>
      </c>
      <c r="C38" s="48"/>
      <c r="D38" s="52"/>
      <c r="E38" s="58"/>
      <c r="F38" s="85"/>
      <c r="G38" s="52"/>
      <c r="H38" s="88"/>
      <c r="I38" s="40"/>
    </row>
    <row r="39" spans="1:9" ht="21" customHeight="1">
      <c r="A39" s="75"/>
      <c r="B39" s="77" t="s">
        <v>181</v>
      </c>
      <c r="C39" s="50"/>
      <c r="D39" s="51"/>
      <c r="E39" s="57"/>
      <c r="F39" s="84"/>
      <c r="G39" s="55"/>
      <c r="H39" s="87"/>
      <c r="I39" s="39"/>
    </row>
    <row r="40" spans="1:9" ht="21" customHeight="1">
      <c r="A40" s="76" t="s">
        <v>768</v>
      </c>
      <c r="B40" s="76" t="s">
        <v>757</v>
      </c>
      <c r="C40" s="48" t="s">
        <v>230</v>
      </c>
      <c r="D40" s="52">
        <v>3.5</v>
      </c>
      <c r="E40" s="58"/>
      <c r="F40" s="85"/>
      <c r="G40" s="52"/>
      <c r="H40" s="88"/>
      <c r="I40" s="40"/>
    </row>
    <row r="41" spans="1:9" ht="21" customHeight="1">
      <c r="A41" s="75"/>
      <c r="B41" s="77" t="s">
        <v>1664</v>
      </c>
      <c r="C41" s="50"/>
      <c r="D41" s="51"/>
      <c r="E41" s="57"/>
      <c r="F41" s="84"/>
      <c r="G41" s="55"/>
      <c r="H41" s="87"/>
      <c r="I41" s="39"/>
    </row>
    <row r="42" spans="1:9" ht="21" customHeight="1">
      <c r="A42" s="76"/>
      <c r="B42" s="76" t="s">
        <v>2226</v>
      </c>
      <c r="C42" s="48"/>
      <c r="D42" s="52"/>
      <c r="E42" s="58"/>
      <c r="F42" s="85"/>
      <c r="G42" s="52"/>
      <c r="H42" s="88"/>
      <c r="I42" s="40"/>
    </row>
    <row r="43" spans="1:9" ht="21" customHeight="1">
      <c r="A43" s="77"/>
      <c r="B43" s="156"/>
      <c r="C43" s="47"/>
      <c r="D43" s="51"/>
      <c r="E43" s="57"/>
      <c r="F43" s="84"/>
      <c r="G43" s="51"/>
      <c r="H43" s="87"/>
      <c r="I43" s="46"/>
    </row>
    <row r="44" spans="1:9" ht="21" customHeight="1">
      <c r="A44" s="76" t="s">
        <v>772</v>
      </c>
      <c r="B44" s="76" t="s">
        <v>2064</v>
      </c>
      <c r="C44" s="48" t="s">
        <v>205</v>
      </c>
      <c r="D44" s="52">
        <v>854</v>
      </c>
      <c r="E44" s="58"/>
      <c r="F44" s="85"/>
      <c r="G44" s="52"/>
      <c r="H44" s="88"/>
      <c r="I44" s="40"/>
    </row>
    <row r="45" spans="1:9" ht="21" customHeight="1">
      <c r="A45" s="155"/>
      <c r="B45" s="155"/>
      <c r="C45" s="157"/>
      <c r="D45" s="140"/>
      <c r="E45" s="57"/>
      <c r="F45" s="84"/>
      <c r="G45" s="55"/>
      <c r="H45" s="87"/>
      <c r="I45" s="39"/>
    </row>
    <row r="46" spans="1:9" ht="21" customHeight="1">
      <c r="A46" s="74" t="s">
        <v>812</v>
      </c>
      <c r="B46" s="74"/>
      <c r="C46" s="158" t="s">
        <v>280</v>
      </c>
      <c r="D46" s="118">
        <v>58</v>
      </c>
      <c r="E46" s="58"/>
      <c r="F46" s="85"/>
      <c r="G46" s="52"/>
      <c r="H46" s="88"/>
      <c r="I46" s="40"/>
    </row>
    <row r="47" spans="1:9" ht="21" customHeight="1">
      <c r="A47" s="73"/>
      <c r="B47" s="155" t="s">
        <v>166</v>
      </c>
      <c r="C47" s="157"/>
      <c r="D47" s="140"/>
      <c r="E47" s="57"/>
      <c r="F47" s="84"/>
      <c r="G47" s="55"/>
      <c r="H47" s="87"/>
      <c r="I47" s="39"/>
    </row>
    <row r="48" spans="1:9" ht="21" customHeight="1">
      <c r="A48" s="74" t="s">
        <v>2056</v>
      </c>
      <c r="B48" s="74" t="s">
        <v>776</v>
      </c>
      <c r="C48" s="158" t="s">
        <v>356</v>
      </c>
      <c r="D48" s="118">
        <v>2</v>
      </c>
      <c r="E48" s="58"/>
      <c r="F48" s="85"/>
      <c r="G48" s="52"/>
      <c r="H48" s="88"/>
      <c r="I48" s="40"/>
    </row>
    <row r="49" spans="1:9" ht="21" customHeight="1">
      <c r="A49" s="155"/>
      <c r="B49" s="155" t="s">
        <v>225</v>
      </c>
      <c r="C49" s="157"/>
      <c r="D49" s="140"/>
      <c r="E49" s="57"/>
      <c r="F49" s="84"/>
      <c r="G49" s="55"/>
      <c r="H49" s="87"/>
      <c r="I49" s="39"/>
    </row>
    <row r="50" spans="1:9" ht="21" customHeight="1">
      <c r="A50" s="74" t="s">
        <v>2066</v>
      </c>
      <c r="B50" s="74" t="s">
        <v>776</v>
      </c>
      <c r="C50" s="158" t="s">
        <v>356</v>
      </c>
      <c r="D50" s="118">
        <v>1</v>
      </c>
      <c r="E50" s="58"/>
      <c r="F50" s="85"/>
      <c r="G50" s="52"/>
      <c r="H50" s="88"/>
      <c r="I50" s="40"/>
    </row>
    <row r="51" spans="1:9" ht="21" customHeight="1">
      <c r="A51" s="73"/>
      <c r="B51" s="155" t="s">
        <v>13</v>
      </c>
      <c r="C51" s="157"/>
      <c r="D51" s="140"/>
      <c r="E51" s="57"/>
      <c r="F51" s="84"/>
      <c r="G51" s="55"/>
      <c r="H51" s="87"/>
      <c r="I51" s="39"/>
    </row>
    <row r="52" spans="1:9" ht="21" customHeight="1">
      <c r="A52" s="74" t="s">
        <v>642</v>
      </c>
      <c r="B52" s="74" t="s">
        <v>776</v>
      </c>
      <c r="C52" s="158" t="s">
        <v>356</v>
      </c>
      <c r="D52" s="118">
        <v>2</v>
      </c>
      <c r="E52" s="58"/>
      <c r="F52" s="85"/>
      <c r="G52" s="52"/>
      <c r="H52" s="88"/>
      <c r="I52" s="40"/>
    </row>
    <row r="53" spans="1:9" ht="21" customHeight="1">
      <c r="A53" s="155"/>
      <c r="B53" s="155" t="s">
        <v>778</v>
      </c>
      <c r="C53" s="157"/>
      <c r="D53" s="140"/>
      <c r="E53" s="57"/>
      <c r="F53" s="84"/>
      <c r="G53" s="55"/>
      <c r="H53" s="87"/>
      <c r="I53" s="39"/>
    </row>
    <row r="54" spans="1:9" ht="21" customHeight="1">
      <c r="A54" s="74" t="s">
        <v>2067</v>
      </c>
      <c r="B54" s="74" t="s">
        <v>776</v>
      </c>
      <c r="C54" s="158" t="s">
        <v>356</v>
      </c>
      <c r="D54" s="118">
        <v>2</v>
      </c>
      <c r="E54" s="58"/>
      <c r="F54" s="85"/>
      <c r="G54" s="52"/>
      <c r="H54" s="88"/>
      <c r="I54" s="40"/>
    </row>
    <row r="55" spans="1:9" ht="21" customHeight="1">
      <c r="A55" s="155"/>
      <c r="B55" s="155" t="s">
        <v>779</v>
      </c>
      <c r="C55" s="157"/>
      <c r="D55" s="140"/>
      <c r="E55" s="57"/>
      <c r="F55" s="84"/>
      <c r="G55" s="55"/>
      <c r="H55" s="87"/>
      <c r="I55" s="39"/>
    </row>
    <row r="56" spans="1:9" ht="21" customHeight="1">
      <c r="A56" s="74" t="s">
        <v>2067</v>
      </c>
      <c r="B56" s="74" t="s">
        <v>776</v>
      </c>
      <c r="C56" s="158" t="s">
        <v>356</v>
      </c>
      <c r="D56" s="118">
        <v>4</v>
      </c>
      <c r="E56" s="58"/>
      <c r="F56" s="85"/>
      <c r="G56" s="52"/>
      <c r="H56" s="88"/>
      <c r="I56" s="40"/>
    </row>
    <row r="57" spans="1:9" ht="21" customHeight="1">
      <c r="A57" s="155"/>
      <c r="B57" s="155" t="s">
        <v>782</v>
      </c>
      <c r="C57" s="157"/>
      <c r="D57" s="140"/>
      <c r="E57" s="57"/>
      <c r="F57" s="84"/>
      <c r="G57" s="55"/>
      <c r="H57" s="87"/>
      <c r="I57" s="39"/>
    </row>
    <row r="58" spans="1:9" ht="21" customHeight="1">
      <c r="A58" s="74" t="s">
        <v>2067</v>
      </c>
      <c r="B58" s="74" t="s">
        <v>776</v>
      </c>
      <c r="C58" s="158" t="s">
        <v>356</v>
      </c>
      <c r="D58" s="118">
        <v>2</v>
      </c>
      <c r="E58" s="58"/>
      <c r="F58" s="85"/>
      <c r="G58" s="52"/>
      <c r="H58" s="88"/>
      <c r="I58" s="40"/>
    </row>
    <row r="59" spans="1:9" ht="21" customHeight="1">
      <c r="A59" s="77"/>
      <c r="B59" s="77"/>
      <c r="C59" s="50"/>
      <c r="D59" s="51"/>
      <c r="E59" s="57"/>
      <c r="F59" s="84"/>
      <c r="G59" s="55"/>
      <c r="H59" s="87"/>
      <c r="I59" s="39"/>
    </row>
    <row r="60" spans="1:9" ht="21" customHeight="1">
      <c r="A60" s="76" t="s">
        <v>326</v>
      </c>
      <c r="B60" s="76"/>
      <c r="C60" s="48"/>
      <c r="D60" s="52"/>
      <c r="E60" s="58"/>
      <c r="F60" s="85"/>
      <c r="G60" s="52"/>
      <c r="H60" s="88"/>
      <c r="I60" s="40"/>
    </row>
    <row r="61" spans="1:9" ht="21" customHeight="1">
      <c r="A61" s="75"/>
      <c r="B61" s="77" t="s">
        <v>691</v>
      </c>
      <c r="C61" s="50"/>
      <c r="D61" s="55"/>
      <c r="E61" s="57"/>
      <c r="F61" s="84"/>
      <c r="G61" s="55"/>
      <c r="H61" s="87"/>
      <c r="I61" s="39"/>
    </row>
    <row r="62" spans="1:9" ht="21" customHeight="1">
      <c r="A62" s="76" t="s">
        <v>784</v>
      </c>
      <c r="B62" s="76" t="s">
        <v>131</v>
      </c>
      <c r="C62" s="48" t="s">
        <v>205</v>
      </c>
      <c r="D62" s="52">
        <v>120</v>
      </c>
      <c r="E62" s="58"/>
      <c r="F62" s="85"/>
      <c r="G62" s="52"/>
      <c r="H62" s="88"/>
      <c r="I62" s="40"/>
    </row>
    <row r="63" spans="1:9" ht="21" customHeight="1">
      <c r="A63" s="75"/>
      <c r="B63" s="77" t="s">
        <v>691</v>
      </c>
      <c r="C63" s="50"/>
      <c r="D63" s="55"/>
      <c r="E63" s="57"/>
      <c r="F63" s="84"/>
      <c r="G63" s="55"/>
      <c r="H63" s="87"/>
      <c r="I63" s="39"/>
    </row>
    <row r="64" spans="1:9" ht="21" customHeight="1">
      <c r="A64" s="76" t="s">
        <v>784</v>
      </c>
      <c r="B64" s="76" t="s">
        <v>1981</v>
      </c>
      <c r="C64" s="48" t="s">
        <v>205</v>
      </c>
      <c r="D64" s="52">
        <v>246</v>
      </c>
      <c r="E64" s="58"/>
      <c r="F64" s="85"/>
      <c r="G64" s="52"/>
      <c r="H64" s="88"/>
      <c r="I64" s="40"/>
    </row>
    <row r="65" spans="1:9" ht="21" customHeight="1">
      <c r="A65" s="75"/>
      <c r="B65" s="77" t="s">
        <v>789</v>
      </c>
      <c r="C65" s="50"/>
      <c r="D65" s="51"/>
      <c r="E65" s="57"/>
      <c r="F65" s="84"/>
      <c r="G65" s="55"/>
      <c r="H65" s="87"/>
      <c r="I65" s="39"/>
    </row>
    <row r="66" spans="1:9" ht="21" customHeight="1">
      <c r="A66" s="76" t="s">
        <v>786</v>
      </c>
      <c r="B66" s="76" t="s">
        <v>194</v>
      </c>
      <c r="C66" s="48" t="s">
        <v>230</v>
      </c>
      <c r="D66" s="52">
        <v>4.5999999999999996</v>
      </c>
      <c r="E66" s="58"/>
      <c r="F66" s="85"/>
      <c r="G66" s="52"/>
      <c r="H66" s="88"/>
      <c r="I66" s="40"/>
    </row>
    <row r="67" spans="1:9" ht="21" customHeight="1">
      <c r="A67" s="75"/>
      <c r="B67" s="77" t="s">
        <v>792</v>
      </c>
      <c r="C67" s="50"/>
      <c r="D67" s="51"/>
      <c r="E67" s="57"/>
      <c r="F67" s="84"/>
      <c r="G67" s="55"/>
      <c r="H67" s="87"/>
      <c r="I67" s="39"/>
    </row>
    <row r="68" spans="1:9" ht="21" customHeight="1">
      <c r="A68" s="76" t="s">
        <v>594</v>
      </c>
      <c r="B68" s="76" t="s">
        <v>1649</v>
      </c>
      <c r="C68" s="48" t="s">
        <v>230</v>
      </c>
      <c r="D68" s="52">
        <v>18.399999999999999</v>
      </c>
      <c r="E68" s="58"/>
      <c r="F68" s="85"/>
      <c r="G68" s="52"/>
      <c r="H68" s="88"/>
      <c r="I68" s="40"/>
    </row>
    <row r="69" spans="1:9" ht="21" customHeight="1">
      <c r="A69" s="75"/>
      <c r="B69" s="77" t="s">
        <v>794</v>
      </c>
      <c r="C69" s="50"/>
      <c r="D69" s="51"/>
      <c r="E69" s="57"/>
      <c r="F69" s="84"/>
      <c r="G69" s="55"/>
      <c r="H69" s="87"/>
      <c r="I69" s="39"/>
    </row>
    <row r="70" spans="1:9" ht="21" customHeight="1">
      <c r="A70" s="76" t="s">
        <v>656</v>
      </c>
      <c r="B70" s="76" t="s">
        <v>795</v>
      </c>
      <c r="C70" s="48" t="s">
        <v>230</v>
      </c>
      <c r="D70" s="52">
        <v>0.9</v>
      </c>
      <c r="E70" s="58"/>
      <c r="F70" s="85"/>
      <c r="G70" s="52"/>
      <c r="H70" s="88"/>
      <c r="I70" s="40"/>
    </row>
    <row r="71" spans="1:9" ht="21" customHeight="1">
      <c r="A71" s="75"/>
      <c r="B71" s="77" t="s">
        <v>796</v>
      </c>
      <c r="C71" s="50"/>
      <c r="D71" s="51"/>
      <c r="E71" s="57"/>
      <c r="F71" s="84"/>
      <c r="G71" s="55"/>
      <c r="H71" s="87"/>
      <c r="I71" s="39"/>
    </row>
    <row r="72" spans="1:9" ht="21" customHeight="1">
      <c r="A72" s="76" t="s">
        <v>2068</v>
      </c>
      <c r="B72" s="76" t="s">
        <v>692</v>
      </c>
      <c r="C72" s="48" t="s">
        <v>230</v>
      </c>
      <c r="D72" s="52">
        <v>299</v>
      </c>
      <c r="E72" s="58"/>
      <c r="F72" s="85"/>
      <c r="G72" s="52"/>
      <c r="H72" s="88"/>
      <c r="I72" s="40"/>
    </row>
    <row r="73" spans="1:9" ht="21" customHeight="1">
      <c r="A73" s="77"/>
      <c r="B73" s="156"/>
      <c r="C73" s="47"/>
      <c r="D73" s="51"/>
      <c r="E73" s="57"/>
      <c r="F73" s="84"/>
      <c r="G73" s="51"/>
      <c r="H73" s="87"/>
      <c r="I73" s="46"/>
    </row>
    <row r="74" spans="1:9" ht="21" customHeight="1">
      <c r="A74" s="76" t="s">
        <v>798</v>
      </c>
      <c r="B74" s="76" t="s">
        <v>125</v>
      </c>
      <c r="C74" s="48" t="s">
        <v>205</v>
      </c>
      <c r="D74" s="52">
        <v>87.8</v>
      </c>
      <c r="E74" s="58"/>
      <c r="F74" s="85"/>
      <c r="G74" s="52"/>
      <c r="H74" s="88"/>
      <c r="I74" s="40"/>
    </row>
    <row r="75" spans="1:9" ht="21" customHeight="1">
      <c r="A75" s="78"/>
      <c r="B75" s="77"/>
      <c r="C75" s="49"/>
      <c r="D75" s="51"/>
      <c r="E75" s="57"/>
      <c r="F75" s="84"/>
      <c r="G75" s="55"/>
      <c r="H75" s="87"/>
      <c r="I75" s="39"/>
    </row>
    <row r="76" spans="1:9" ht="21" customHeight="1">
      <c r="A76" s="79" t="s">
        <v>798</v>
      </c>
      <c r="B76" s="76" t="s">
        <v>799</v>
      </c>
      <c r="C76" s="48" t="s">
        <v>205</v>
      </c>
      <c r="D76" s="52">
        <v>275</v>
      </c>
      <c r="E76" s="58"/>
      <c r="F76" s="85"/>
      <c r="G76" s="52"/>
      <c r="H76" s="88"/>
      <c r="I76" s="40"/>
    </row>
    <row r="77" spans="1:9" ht="21" customHeight="1">
      <c r="A77" s="77"/>
      <c r="B77" s="77"/>
      <c r="C77" s="50"/>
      <c r="D77" s="51"/>
      <c r="E77" s="57"/>
      <c r="F77" s="84"/>
      <c r="G77" s="55"/>
      <c r="H77" s="87"/>
      <c r="I77" s="39"/>
    </row>
    <row r="78" spans="1:9" ht="21" customHeight="1">
      <c r="A78" s="76" t="s">
        <v>798</v>
      </c>
      <c r="B78" s="76" t="s">
        <v>801</v>
      </c>
      <c r="C78" s="48" t="s">
        <v>205</v>
      </c>
      <c r="D78" s="52">
        <v>20.399999999999999</v>
      </c>
      <c r="E78" s="58"/>
      <c r="F78" s="85"/>
      <c r="G78" s="52"/>
      <c r="H78" s="88"/>
      <c r="I78" s="40"/>
    </row>
    <row r="79" spans="1:9" ht="21" customHeight="1">
      <c r="A79" s="75"/>
      <c r="B79" s="77"/>
      <c r="C79" s="50"/>
      <c r="D79" s="51"/>
      <c r="E79" s="57"/>
      <c r="F79" s="84"/>
      <c r="G79" s="55"/>
      <c r="H79" s="87"/>
      <c r="I79" s="39"/>
    </row>
    <row r="80" spans="1:9" ht="21" customHeight="1">
      <c r="A80" s="76" t="s">
        <v>804</v>
      </c>
      <c r="B80" s="76" t="s">
        <v>807</v>
      </c>
      <c r="C80" s="48" t="s">
        <v>205</v>
      </c>
      <c r="D80" s="52">
        <v>3.2</v>
      </c>
      <c r="E80" s="58"/>
      <c r="F80" s="85"/>
      <c r="G80" s="52"/>
      <c r="H80" s="88"/>
      <c r="I80" s="40"/>
    </row>
    <row r="81" spans="1:9" ht="21" customHeight="1">
      <c r="A81" s="77"/>
      <c r="B81" s="77"/>
      <c r="C81" s="50"/>
      <c r="D81" s="51"/>
      <c r="E81" s="57"/>
      <c r="F81" s="84"/>
      <c r="G81" s="55"/>
      <c r="H81" s="87"/>
      <c r="I81" s="39"/>
    </row>
    <row r="82" spans="1:9" ht="21" customHeight="1">
      <c r="A82" s="76" t="s">
        <v>804</v>
      </c>
      <c r="B82" s="76" t="s">
        <v>799</v>
      </c>
      <c r="C82" s="48" t="s">
        <v>205</v>
      </c>
      <c r="D82" s="52">
        <v>34.299999999999997</v>
      </c>
      <c r="E82" s="58"/>
      <c r="F82" s="85"/>
      <c r="G82" s="52"/>
      <c r="H82" s="88"/>
      <c r="I82" s="40"/>
    </row>
    <row r="83" spans="1:9" ht="21" customHeight="1">
      <c r="A83" s="75"/>
      <c r="B83" s="77"/>
      <c r="C83" s="50"/>
      <c r="D83" s="51"/>
      <c r="E83" s="57"/>
      <c r="F83" s="84"/>
      <c r="G83" s="55"/>
      <c r="H83" s="87"/>
      <c r="I83" s="39"/>
    </row>
    <row r="84" spans="1:9" ht="21" customHeight="1">
      <c r="A84" s="76" t="s">
        <v>345</v>
      </c>
      <c r="B84" s="76" t="s">
        <v>799</v>
      </c>
      <c r="C84" s="48" t="s">
        <v>205</v>
      </c>
      <c r="D84" s="52">
        <v>375</v>
      </c>
      <c r="E84" s="58"/>
      <c r="F84" s="85"/>
      <c r="G84" s="52"/>
      <c r="H84" s="88"/>
      <c r="I84" s="40"/>
    </row>
    <row r="85" spans="1:9" ht="21" customHeight="1">
      <c r="A85" s="77"/>
      <c r="B85" s="77"/>
      <c r="C85" s="50"/>
      <c r="D85" s="51"/>
      <c r="E85" s="57"/>
      <c r="F85" s="84"/>
      <c r="G85" s="55"/>
      <c r="H85" s="87"/>
      <c r="I85" s="39"/>
    </row>
    <row r="86" spans="1:9" ht="21" customHeight="1">
      <c r="A86" s="76" t="s">
        <v>345</v>
      </c>
      <c r="B86" s="76" t="s">
        <v>561</v>
      </c>
      <c r="C86" s="48" t="s">
        <v>205</v>
      </c>
      <c r="D86" s="52">
        <v>269</v>
      </c>
      <c r="E86" s="58"/>
      <c r="F86" s="85"/>
      <c r="G86" s="52"/>
      <c r="H86" s="88"/>
      <c r="I86" s="40"/>
    </row>
    <row r="87" spans="1:9" ht="21" customHeight="1">
      <c r="A87" s="77"/>
      <c r="B87" s="77"/>
      <c r="C87" s="50"/>
      <c r="D87" s="51"/>
      <c r="E87" s="57"/>
      <c r="F87" s="84"/>
      <c r="G87" s="55"/>
      <c r="H87" s="87"/>
      <c r="I87" s="39"/>
    </row>
    <row r="88" spans="1:9" ht="21" customHeight="1">
      <c r="A88" s="76" t="s">
        <v>811</v>
      </c>
      <c r="B88" s="76" t="s">
        <v>814</v>
      </c>
      <c r="C88" s="48" t="s">
        <v>230</v>
      </c>
      <c r="D88" s="52">
        <v>21.9</v>
      </c>
      <c r="E88" s="58"/>
      <c r="F88" s="85"/>
      <c r="G88" s="52"/>
      <c r="H88" s="88"/>
      <c r="I88" s="40"/>
    </row>
    <row r="89" spans="1:9" ht="21" customHeight="1">
      <c r="A89" s="77"/>
      <c r="B89" s="77"/>
      <c r="C89" s="50"/>
      <c r="D89" s="51"/>
      <c r="E89" s="57"/>
      <c r="F89" s="84"/>
      <c r="G89" s="55"/>
      <c r="H89" s="87"/>
      <c r="I89" s="39"/>
    </row>
    <row r="90" spans="1:9" ht="21" customHeight="1">
      <c r="A90" s="76" t="s">
        <v>223</v>
      </c>
      <c r="B90" s="76" t="s">
        <v>814</v>
      </c>
      <c r="C90" s="48" t="s">
        <v>230</v>
      </c>
      <c r="D90" s="52">
        <v>74.400000000000006</v>
      </c>
      <c r="E90" s="58"/>
      <c r="F90" s="85"/>
      <c r="G90" s="52"/>
      <c r="H90" s="88"/>
      <c r="I90" s="40"/>
    </row>
    <row r="91" spans="1:9" ht="21" customHeight="1">
      <c r="A91" s="75"/>
      <c r="B91" s="77"/>
      <c r="C91" s="50"/>
      <c r="D91" s="51"/>
      <c r="E91" s="57"/>
      <c r="F91" s="84"/>
      <c r="G91" s="55"/>
      <c r="H91" s="87"/>
      <c r="I91" s="39"/>
    </row>
    <row r="92" spans="1:9" ht="21" customHeight="1">
      <c r="A92" s="76" t="s">
        <v>223</v>
      </c>
      <c r="B92" s="76" t="s">
        <v>818</v>
      </c>
      <c r="C92" s="48" t="s">
        <v>230</v>
      </c>
      <c r="D92" s="52">
        <v>132</v>
      </c>
      <c r="E92" s="58"/>
      <c r="F92" s="85"/>
      <c r="G92" s="52"/>
      <c r="H92" s="88"/>
      <c r="I92" s="40"/>
    </row>
    <row r="93" spans="1:9" ht="21" customHeight="1">
      <c r="A93" s="77"/>
      <c r="B93" s="77"/>
      <c r="C93" s="50"/>
      <c r="D93" s="51"/>
      <c r="E93" s="57"/>
      <c r="F93" s="84"/>
      <c r="G93" s="55"/>
      <c r="H93" s="87"/>
      <c r="I93" s="39"/>
    </row>
    <row r="94" spans="1:9" ht="21" customHeight="1">
      <c r="A94" s="76" t="s">
        <v>772</v>
      </c>
      <c r="B94" s="76" t="s">
        <v>1872</v>
      </c>
      <c r="C94" s="48" t="s">
        <v>205</v>
      </c>
      <c r="D94" s="52">
        <v>372</v>
      </c>
      <c r="E94" s="58"/>
      <c r="F94" s="85"/>
      <c r="G94" s="52"/>
      <c r="H94" s="88"/>
      <c r="I94" s="40"/>
    </row>
    <row r="95" spans="1:9" ht="21" customHeight="1">
      <c r="A95" s="75"/>
      <c r="B95" s="77"/>
      <c r="C95" s="50"/>
      <c r="D95" s="55"/>
      <c r="E95" s="57"/>
      <c r="F95" s="84"/>
      <c r="G95" s="55"/>
      <c r="H95" s="87"/>
      <c r="I95" s="39"/>
    </row>
    <row r="96" spans="1:9" ht="21" customHeight="1">
      <c r="A96" s="76" t="s">
        <v>772</v>
      </c>
      <c r="B96" s="76" t="s">
        <v>1987</v>
      </c>
      <c r="C96" s="48" t="s">
        <v>205</v>
      </c>
      <c r="D96" s="52">
        <v>252</v>
      </c>
      <c r="E96" s="58"/>
      <c r="F96" s="85"/>
      <c r="G96" s="52"/>
      <c r="H96" s="88"/>
      <c r="I96" s="40"/>
    </row>
    <row r="97" spans="1:10" ht="21" customHeight="1">
      <c r="A97" s="75"/>
      <c r="B97" s="77"/>
      <c r="C97" s="50"/>
      <c r="D97" s="55"/>
      <c r="E97" s="57"/>
      <c r="F97" s="84"/>
      <c r="G97" s="55"/>
      <c r="H97" s="87"/>
      <c r="I97" s="39"/>
    </row>
    <row r="98" spans="1:10" ht="21" customHeight="1">
      <c r="A98" s="76" t="s">
        <v>772</v>
      </c>
      <c r="B98" s="76" t="s">
        <v>1985</v>
      </c>
      <c r="C98" s="48" t="s">
        <v>205</v>
      </c>
      <c r="D98" s="52">
        <v>41.5</v>
      </c>
      <c r="E98" s="58"/>
      <c r="F98" s="85"/>
      <c r="G98" s="52"/>
      <c r="H98" s="88"/>
      <c r="I98" s="40"/>
    </row>
    <row r="99" spans="1:10" ht="21" customHeight="1">
      <c r="A99" s="73"/>
      <c r="B99" s="77"/>
      <c r="C99" s="50"/>
      <c r="D99" s="51"/>
      <c r="E99" s="57"/>
      <c r="F99" s="84"/>
      <c r="G99" s="55"/>
      <c r="H99" s="87"/>
      <c r="I99" s="39"/>
      <c r="J99" s="143"/>
    </row>
    <row r="100" spans="1:10" ht="21" customHeight="1">
      <c r="A100" s="74" t="s">
        <v>772</v>
      </c>
      <c r="B100" s="76" t="s">
        <v>1035</v>
      </c>
      <c r="C100" s="48" t="s">
        <v>205</v>
      </c>
      <c r="D100" s="52">
        <v>4171</v>
      </c>
      <c r="E100" s="58"/>
      <c r="F100" s="85"/>
      <c r="G100" s="52"/>
      <c r="H100" s="88"/>
      <c r="I100" s="40"/>
      <c r="J100" s="143"/>
    </row>
    <row r="101" spans="1:10" ht="21" customHeight="1">
      <c r="A101" s="75"/>
      <c r="B101" s="77"/>
      <c r="C101" s="50"/>
      <c r="D101" s="51"/>
      <c r="E101" s="57"/>
      <c r="F101" s="84"/>
      <c r="G101" s="55"/>
      <c r="H101" s="87"/>
      <c r="I101" s="39"/>
    </row>
    <row r="102" spans="1:10" ht="21" customHeight="1">
      <c r="A102" s="76" t="s">
        <v>772</v>
      </c>
      <c r="B102" s="76" t="s">
        <v>821</v>
      </c>
      <c r="C102" s="48" t="s">
        <v>205</v>
      </c>
      <c r="D102" s="52">
        <v>8</v>
      </c>
      <c r="E102" s="58"/>
      <c r="F102" s="85"/>
      <c r="G102" s="52"/>
      <c r="H102" s="88"/>
      <c r="I102" s="40"/>
    </row>
    <row r="103" spans="1:10" ht="21" customHeight="1">
      <c r="A103" s="73"/>
      <c r="B103" s="77"/>
      <c r="C103" s="50"/>
      <c r="D103" s="51"/>
      <c r="E103" s="57"/>
      <c r="F103" s="84"/>
      <c r="G103" s="55"/>
      <c r="H103" s="87"/>
      <c r="I103" s="39"/>
      <c r="J103" s="143"/>
    </row>
    <row r="104" spans="1:10" ht="21" customHeight="1">
      <c r="A104" s="74" t="s">
        <v>2228</v>
      </c>
      <c r="B104" s="76" t="s">
        <v>1035</v>
      </c>
      <c r="C104" s="48" t="s">
        <v>205</v>
      </c>
      <c r="D104" s="52">
        <v>102</v>
      </c>
      <c r="E104" s="58"/>
      <c r="F104" s="85"/>
      <c r="G104" s="52"/>
      <c r="H104" s="88"/>
      <c r="I104" s="40"/>
      <c r="J104" s="143"/>
    </row>
    <row r="105" spans="1:10" ht="21" customHeight="1">
      <c r="A105" s="75"/>
      <c r="B105" s="77"/>
      <c r="C105" s="50"/>
      <c r="D105" s="51"/>
      <c r="E105" s="57"/>
      <c r="F105" s="84"/>
      <c r="G105" s="55"/>
      <c r="H105" s="87"/>
      <c r="I105" s="39"/>
    </row>
    <row r="106" spans="1:10" ht="21" customHeight="1">
      <c r="A106" s="76" t="s">
        <v>190</v>
      </c>
      <c r="B106" s="76" t="s">
        <v>823</v>
      </c>
      <c r="C106" s="48" t="s">
        <v>230</v>
      </c>
      <c r="D106" s="52">
        <v>17.2</v>
      </c>
      <c r="E106" s="58"/>
      <c r="F106" s="85"/>
      <c r="G106" s="52"/>
      <c r="H106" s="88"/>
      <c r="I106" s="40"/>
    </row>
    <row r="107" spans="1:10" ht="21" customHeight="1">
      <c r="A107" s="75"/>
      <c r="B107" s="77"/>
      <c r="C107" s="50"/>
      <c r="D107" s="51"/>
      <c r="E107" s="57"/>
      <c r="F107" s="84"/>
      <c r="G107" s="55"/>
      <c r="H107" s="87"/>
      <c r="I107" s="39"/>
    </row>
    <row r="108" spans="1:10" ht="21" customHeight="1">
      <c r="A108" s="76" t="s">
        <v>190</v>
      </c>
      <c r="B108" s="76" t="s">
        <v>717</v>
      </c>
      <c r="C108" s="48" t="s">
        <v>230</v>
      </c>
      <c r="D108" s="52">
        <v>3.1</v>
      </c>
      <c r="E108" s="58"/>
      <c r="F108" s="85"/>
      <c r="G108" s="52"/>
      <c r="H108" s="88"/>
      <c r="I108" s="40"/>
    </row>
    <row r="109" spans="1:10" ht="21" customHeight="1">
      <c r="A109" s="75"/>
      <c r="B109" s="77"/>
      <c r="C109" s="50"/>
      <c r="D109" s="51"/>
      <c r="E109" s="57"/>
      <c r="F109" s="84"/>
      <c r="G109" s="55"/>
      <c r="H109" s="87"/>
      <c r="I109" s="39"/>
    </row>
    <row r="110" spans="1:10" ht="21" customHeight="1">
      <c r="A110" s="76" t="s">
        <v>190</v>
      </c>
      <c r="B110" s="76" t="s">
        <v>830</v>
      </c>
      <c r="C110" s="48" t="s">
        <v>230</v>
      </c>
      <c r="D110" s="52">
        <v>32.4</v>
      </c>
      <c r="E110" s="58"/>
      <c r="F110" s="85"/>
      <c r="G110" s="52"/>
      <c r="H110" s="88"/>
      <c r="I110" s="40"/>
    </row>
    <row r="111" spans="1:10" ht="21" customHeight="1">
      <c r="A111" s="75"/>
      <c r="B111" s="77"/>
      <c r="C111" s="50"/>
      <c r="D111" s="51"/>
      <c r="E111" s="57"/>
      <c r="F111" s="84"/>
      <c r="G111" s="55"/>
      <c r="H111" s="87"/>
      <c r="I111" s="39"/>
    </row>
    <row r="112" spans="1:10" ht="21" customHeight="1">
      <c r="A112" s="76" t="s">
        <v>831</v>
      </c>
      <c r="B112" s="76" t="s">
        <v>1113</v>
      </c>
      <c r="C112" s="48" t="s">
        <v>280</v>
      </c>
      <c r="D112" s="52">
        <v>257</v>
      </c>
      <c r="E112" s="58"/>
      <c r="F112" s="85"/>
      <c r="G112" s="52"/>
      <c r="H112" s="88"/>
      <c r="I112" s="40"/>
    </row>
    <row r="113" spans="1:9" ht="21" customHeight="1">
      <c r="A113" s="75"/>
      <c r="B113" s="77"/>
      <c r="C113" s="50"/>
      <c r="D113" s="51"/>
      <c r="E113" s="57"/>
      <c r="F113" s="84"/>
      <c r="G113" s="55"/>
      <c r="H113" s="87"/>
      <c r="I113" s="39"/>
    </row>
    <row r="114" spans="1:9" ht="21" customHeight="1">
      <c r="A114" s="76" t="s">
        <v>831</v>
      </c>
      <c r="B114" s="76" t="s">
        <v>2078</v>
      </c>
      <c r="C114" s="48" t="s">
        <v>280</v>
      </c>
      <c r="D114" s="52">
        <v>28</v>
      </c>
      <c r="E114" s="58"/>
      <c r="F114" s="85"/>
      <c r="G114" s="52"/>
      <c r="H114" s="88"/>
      <c r="I114" s="40"/>
    </row>
    <row r="115" spans="1:9" ht="21" customHeight="1">
      <c r="A115" s="77"/>
      <c r="B115" s="156" t="s">
        <v>534</v>
      </c>
      <c r="C115" s="47"/>
      <c r="D115" s="51"/>
      <c r="E115" s="57"/>
      <c r="F115" s="84"/>
      <c r="G115" s="51"/>
      <c r="H115" s="87"/>
      <c r="I115" s="46"/>
    </row>
    <row r="116" spans="1:9" ht="21" customHeight="1">
      <c r="A116" s="76" t="s">
        <v>145</v>
      </c>
      <c r="B116" s="76" t="s">
        <v>491</v>
      </c>
      <c r="C116" s="48" t="s">
        <v>280</v>
      </c>
      <c r="D116" s="52">
        <v>1</v>
      </c>
      <c r="E116" s="58"/>
      <c r="F116" s="85"/>
      <c r="G116" s="52"/>
      <c r="H116" s="88"/>
      <c r="I116" s="40"/>
    </row>
    <row r="117" spans="1:9" ht="21" customHeight="1">
      <c r="A117" s="77"/>
      <c r="B117" s="77" t="s">
        <v>534</v>
      </c>
      <c r="C117" s="50"/>
      <c r="D117" s="51"/>
      <c r="E117" s="57"/>
      <c r="F117" s="84"/>
      <c r="G117" s="55"/>
      <c r="H117" s="87"/>
      <c r="I117" s="39"/>
    </row>
    <row r="118" spans="1:9" ht="21" customHeight="1">
      <c r="A118" s="76" t="s">
        <v>833</v>
      </c>
      <c r="B118" s="76" t="s">
        <v>197</v>
      </c>
      <c r="C118" s="48" t="s">
        <v>280</v>
      </c>
      <c r="D118" s="52">
        <v>3</v>
      </c>
      <c r="E118" s="58"/>
      <c r="F118" s="85"/>
      <c r="G118" s="52"/>
      <c r="H118" s="88"/>
      <c r="I118" s="40"/>
    </row>
    <row r="119" spans="1:9" ht="21" customHeight="1">
      <c r="A119" s="77"/>
      <c r="B119" s="77" t="s">
        <v>534</v>
      </c>
      <c r="C119" s="50"/>
      <c r="D119" s="51"/>
      <c r="E119" s="57"/>
      <c r="F119" s="84"/>
      <c r="G119" s="55"/>
      <c r="H119" s="87"/>
      <c r="I119" s="39"/>
    </row>
    <row r="120" spans="1:9" ht="21" customHeight="1">
      <c r="A120" s="76" t="s">
        <v>834</v>
      </c>
      <c r="B120" s="76" t="s">
        <v>2071</v>
      </c>
      <c r="C120" s="48" t="s">
        <v>280</v>
      </c>
      <c r="D120" s="52">
        <v>4</v>
      </c>
      <c r="E120" s="58"/>
      <c r="F120" s="85"/>
      <c r="G120" s="52"/>
      <c r="H120" s="88"/>
      <c r="I120" s="40"/>
    </row>
    <row r="121" spans="1:9" ht="21" customHeight="1">
      <c r="A121" s="77"/>
      <c r="B121" s="77" t="s">
        <v>534</v>
      </c>
      <c r="C121" s="50"/>
      <c r="D121" s="51"/>
      <c r="E121" s="57"/>
      <c r="F121" s="84"/>
      <c r="G121" s="55"/>
      <c r="H121" s="87"/>
      <c r="I121" s="39"/>
    </row>
    <row r="122" spans="1:9" ht="21" customHeight="1">
      <c r="A122" s="76" t="s">
        <v>145</v>
      </c>
      <c r="B122" s="76" t="s">
        <v>2073</v>
      </c>
      <c r="C122" s="48" t="s">
        <v>280</v>
      </c>
      <c r="D122" s="52">
        <v>1</v>
      </c>
      <c r="E122" s="58"/>
      <c r="F122" s="85"/>
      <c r="G122" s="52"/>
      <c r="H122" s="88"/>
      <c r="I122" s="40"/>
    </row>
    <row r="123" spans="1:9" ht="21" customHeight="1">
      <c r="A123" s="77"/>
      <c r="B123" s="77" t="s">
        <v>534</v>
      </c>
      <c r="C123" s="50"/>
      <c r="D123" s="51"/>
      <c r="E123" s="57"/>
      <c r="F123" s="84"/>
      <c r="G123" s="55"/>
      <c r="H123" s="87"/>
      <c r="I123" s="39"/>
    </row>
    <row r="124" spans="1:9" ht="21" customHeight="1">
      <c r="A124" s="76" t="s">
        <v>837</v>
      </c>
      <c r="B124" s="76" t="s">
        <v>2075</v>
      </c>
      <c r="C124" s="48" t="s">
        <v>280</v>
      </c>
      <c r="D124" s="52">
        <v>1</v>
      </c>
      <c r="E124" s="58"/>
      <c r="F124" s="85"/>
      <c r="G124" s="52"/>
      <c r="H124" s="88"/>
      <c r="I124" s="40"/>
    </row>
    <row r="125" spans="1:9" ht="21" customHeight="1">
      <c r="A125" s="77"/>
      <c r="B125" s="77" t="s">
        <v>534</v>
      </c>
      <c r="C125" s="50"/>
      <c r="D125" s="51"/>
      <c r="E125" s="57"/>
      <c r="F125" s="84"/>
      <c r="G125" s="55"/>
      <c r="H125" s="87"/>
      <c r="I125" s="39"/>
    </row>
    <row r="126" spans="1:9" ht="21" customHeight="1">
      <c r="A126" s="76" t="s">
        <v>834</v>
      </c>
      <c r="B126" s="76" t="s">
        <v>64</v>
      </c>
      <c r="C126" s="48" t="s">
        <v>280</v>
      </c>
      <c r="D126" s="52">
        <v>1</v>
      </c>
      <c r="E126" s="58"/>
      <c r="F126" s="85"/>
      <c r="G126" s="52"/>
      <c r="H126" s="88"/>
      <c r="I126" s="40"/>
    </row>
    <row r="127" spans="1:9" ht="21" customHeight="1">
      <c r="A127" s="75"/>
      <c r="B127" s="77" t="s">
        <v>534</v>
      </c>
      <c r="C127" s="50"/>
      <c r="D127" s="55"/>
      <c r="E127" s="57"/>
      <c r="F127" s="84"/>
      <c r="G127" s="55"/>
      <c r="H127" s="87"/>
      <c r="I127" s="39"/>
    </row>
    <row r="128" spans="1:9" ht="21" customHeight="1">
      <c r="A128" s="76" t="s">
        <v>837</v>
      </c>
      <c r="B128" s="76" t="s">
        <v>2076</v>
      </c>
      <c r="C128" s="48" t="s">
        <v>280</v>
      </c>
      <c r="D128" s="52">
        <v>1</v>
      </c>
      <c r="E128" s="58"/>
      <c r="F128" s="85"/>
      <c r="G128" s="52"/>
      <c r="H128" s="88"/>
      <c r="I128" s="40"/>
    </row>
    <row r="129" spans="1:9" ht="21" customHeight="1">
      <c r="A129" s="73"/>
      <c r="B129" s="155" t="s">
        <v>842</v>
      </c>
      <c r="C129" s="157"/>
      <c r="D129" s="140"/>
      <c r="E129" s="57"/>
      <c r="F129" s="84"/>
      <c r="G129" s="55"/>
      <c r="H129" s="87"/>
      <c r="I129" s="39"/>
    </row>
    <row r="130" spans="1:9" ht="21" customHeight="1">
      <c r="A130" s="74" t="s">
        <v>841</v>
      </c>
      <c r="B130" s="74" t="s">
        <v>1684</v>
      </c>
      <c r="C130" s="158" t="s">
        <v>280</v>
      </c>
      <c r="D130" s="118">
        <v>1</v>
      </c>
      <c r="E130" s="58"/>
      <c r="F130" s="85"/>
      <c r="G130" s="52"/>
      <c r="H130" s="88"/>
      <c r="I130" s="40"/>
    </row>
    <row r="131" spans="1:9" ht="21" customHeight="1">
      <c r="A131" s="75"/>
      <c r="B131" s="77" t="s">
        <v>704</v>
      </c>
      <c r="C131" s="50"/>
      <c r="D131" s="51"/>
      <c r="E131" s="57"/>
      <c r="F131" s="84"/>
      <c r="G131" s="55"/>
      <c r="H131" s="87"/>
      <c r="I131" s="39"/>
    </row>
    <row r="132" spans="1:9" ht="21" customHeight="1">
      <c r="A132" s="76" t="s">
        <v>849</v>
      </c>
      <c r="B132" s="76" t="s">
        <v>825</v>
      </c>
      <c r="C132" s="48" t="s">
        <v>280</v>
      </c>
      <c r="D132" s="52">
        <v>172</v>
      </c>
      <c r="E132" s="58"/>
      <c r="F132" s="85"/>
      <c r="G132" s="52"/>
      <c r="H132" s="88"/>
      <c r="I132" s="40"/>
    </row>
    <row r="133" spans="1:9" ht="21" customHeight="1">
      <c r="A133" s="75"/>
      <c r="B133" s="77" t="s">
        <v>704</v>
      </c>
      <c r="C133" s="50"/>
      <c r="D133" s="51"/>
      <c r="E133" s="57"/>
      <c r="F133" s="84"/>
      <c r="G133" s="55"/>
      <c r="H133" s="87"/>
      <c r="I133" s="39"/>
    </row>
    <row r="134" spans="1:9" ht="21" customHeight="1">
      <c r="A134" s="76" t="s">
        <v>849</v>
      </c>
      <c r="B134" s="76" t="s">
        <v>76</v>
      </c>
      <c r="C134" s="48" t="s">
        <v>280</v>
      </c>
      <c r="D134" s="52">
        <v>85</v>
      </c>
      <c r="E134" s="58"/>
      <c r="F134" s="85"/>
      <c r="G134" s="52"/>
      <c r="H134" s="88"/>
      <c r="I134" s="40"/>
    </row>
    <row r="135" spans="1:9" ht="21" customHeight="1">
      <c r="A135" s="77"/>
      <c r="B135" s="156" t="s">
        <v>704</v>
      </c>
      <c r="C135" s="47"/>
      <c r="D135" s="51"/>
      <c r="E135" s="57"/>
      <c r="F135" s="84"/>
      <c r="G135" s="51"/>
      <c r="H135" s="87"/>
      <c r="I135" s="46"/>
    </row>
    <row r="136" spans="1:9" ht="21" customHeight="1">
      <c r="A136" s="76" t="s">
        <v>849</v>
      </c>
      <c r="B136" s="76" t="s">
        <v>853</v>
      </c>
      <c r="C136" s="48" t="s">
        <v>280</v>
      </c>
      <c r="D136" s="52">
        <v>28</v>
      </c>
      <c r="E136" s="58"/>
      <c r="F136" s="85"/>
      <c r="G136" s="52"/>
      <c r="H136" s="88"/>
      <c r="I136" s="40"/>
    </row>
    <row r="137" spans="1:9" ht="21" customHeight="1">
      <c r="A137" s="77"/>
      <c r="B137" s="77" t="s">
        <v>857</v>
      </c>
      <c r="C137" s="50"/>
      <c r="D137" s="51"/>
      <c r="E137" s="57"/>
      <c r="F137" s="84"/>
      <c r="G137" s="55"/>
      <c r="H137" s="87"/>
      <c r="I137" s="39"/>
    </row>
    <row r="138" spans="1:9" ht="21" customHeight="1">
      <c r="A138" s="76" t="s">
        <v>855</v>
      </c>
      <c r="B138" s="76" t="s">
        <v>859</v>
      </c>
      <c r="C138" s="48" t="s">
        <v>280</v>
      </c>
      <c r="D138" s="52">
        <v>7</v>
      </c>
      <c r="E138" s="58"/>
      <c r="F138" s="85"/>
      <c r="G138" s="52"/>
      <c r="H138" s="88"/>
      <c r="I138" s="40"/>
    </row>
    <row r="139" spans="1:9" ht="21" customHeight="1">
      <c r="A139" s="155"/>
      <c r="B139" s="155" t="s">
        <v>331</v>
      </c>
      <c r="C139" s="157"/>
      <c r="D139" s="140"/>
      <c r="E139" s="57"/>
      <c r="F139" s="84"/>
      <c r="G139" s="55"/>
      <c r="H139" s="87"/>
      <c r="I139" s="39"/>
    </row>
    <row r="140" spans="1:9" ht="21" customHeight="1">
      <c r="A140" s="74" t="s">
        <v>747</v>
      </c>
      <c r="B140" s="74" t="s">
        <v>2077</v>
      </c>
      <c r="C140" s="158" t="s">
        <v>280</v>
      </c>
      <c r="D140" s="118">
        <v>7</v>
      </c>
      <c r="E140" s="58"/>
      <c r="F140" s="85"/>
      <c r="G140" s="52"/>
      <c r="H140" s="88"/>
      <c r="I140" s="40"/>
    </row>
    <row r="141" spans="1:9" ht="21" customHeight="1">
      <c r="A141" s="77"/>
      <c r="B141" s="77" t="s">
        <v>311</v>
      </c>
      <c r="C141" s="50"/>
      <c r="D141" s="51"/>
      <c r="E141" s="57"/>
      <c r="F141" s="84"/>
      <c r="G141" s="55"/>
      <c r="H141" s="87"/>
      <c r="I141" s="39"/>
    </row>
    <row r="142" spans="1:9" ht="21" customHeight="1">
      <c r="A142" s="76" t="s">
        <v>186</v>
      </c>
      <c r="B142" s="76" t="s">
        <v>598</v>
      </c>
      <c r="C142" s="48" t="s">
        <v>230</v>
      </c>
      <c r="D142" s="52">
        <v>18</v>
      </c>
      <c r="E142" s="58"/>
      <c r="F142" s="85"/>
      <c r="G142" s="52"/>
      <c r="H142" s="88"/>
      <c r="I142" s="40"/>
    </row>
    <row r="143" spans="1:9" ht="21" customHeight="1">
      <c r="A143" s="155"/>
      <c r="B143" s="155"/>
      <c r="C143" s="157"/>
      <c r="D143" s="140"/>
      <c r="E143" s="57"/>
      <c r="F143" s="84"/>
      <c r="G143" s="55"/>
      <c r="H143" s="87"/>
      <c r="I143" s="39"/>
    </row>
    <row r="144" spans="1:9" ht="21" customHeight="1">
      <c r="A144" s="74" t="s">
        <v>567</v>
      </c>
      <c r="B144" s="74" t="s">
        <v>860</v>
      </c>
      <c r="C144" s="158" t="s">
        <v>230</v>
      </c>
      <c r="D144" s="118">
        <v>1.5</v>
      </c>
      <c r="E144" s="58"/>
      <c r="F144" s="85"/>
      <c r="G144" s="52"/>
      <c r="H144" s="88"/>
      <c r="I144" s="40"/>
    </row>
    <row r="145" spans="1:9" ht="21" customHeight="1">
      <c r="A145" s="155"/>
      <c r="B145" s="155"/>
      <c r="C145" s="157"/>
      <c r="D145" s="140"/>
      <c r="E145" s="57"/>
      <c r="F145" s="84"/>
      <c r="G145" s="55"/>
      <c r="H145" s="87"/>
      <c r="I145" s="39"/>
    </row>
    <row r="146" spans="1:9" ht="21" customHeight="1">
      <c r="A146" s="74" t="s">
        <v>1062</v>
      </c>
      <c r="B146" s="74" t="s">
        <v>132</v>
      </c>
      <c r="C146" s="158" t="s">
        <v>230</v>
      </c>
      <c r="D146" s="118">
        <v>374</v>
      </c>
      <c r="E146" s="58"/>
      <c r="F146" s="85"/>
      <c r="G146" s="52"/>
      <c r="H146" s="88"/>
      <c r="I146" s="40"/>
    </row>
    <row r="147" spans="1:9" ht="21" customHeight="1">
      <c r="A147" s="73"/>
      <c r="B147" s="155" t="s">
        <v>474</v>
      </c>
      <c r="C147" s="157"/>
      <c r="D147" s="140"/>
      <c r="E147" s="57"/>
      <c r="F147" s="84"/>
      <c r="G147" s="55"/>
      <c r="H147" s="87"/>
      <c r="I147" s="39"/>
    </row>
    <row r="148" spans="1:9" ht="21" customHeight="1">
      <c r="A148" s="74" t="s">
        <v>856</v>
      </c>
      <c r="B148" s="74" t="s">
        <v>1016</v>
      </c>
      <c r="C148" s="158" t="s">
        <v>230</v>
      </c>
      <c r="D148" s="118">
        <v>53.5</v>
      </c>
      <c r="E148" s="58"/>
      <c r="F148" s="85"/>
      <c r="G148" s="52"/>
      <c r="H148" s="88"/>
      <c r="I148" s="40"/>
    </row>
    <row r="149" spans="1:9" ht="21" customHeight="1">
      <c r="A149" s="73"/>
      <c r="B149" s="155" t="s">
        <v>393</v>
      </c>
      <c r="C149" s="157"/>
      <c r="D149" s="119"/>
      <c r="E149" s="57"/>
      <c r="F149" s="84"/>
      <c r="G149" s="55"/>
      <c r="H149" s="87"/>
      <c r="I149" s="39"/>
    </row>
    <row r="150" spans="1:9" ht="21" customHeight="1">
      <c r="A150" s="74" t="s">
        <v>861</v>
      </c>
      <c r="B150" s="74" t="s">
        <v>862</v>
      </c>
      <c r="C150" s="158" t="s">
        <v>230</v>
      </c>
      <c r="D150" s="118">
        <v>73.8</v>
      </c>
      <c r="E150" s="58"/>
      <c r="F150" s="85"/>
      <c r="G150" s="52"/>
      <c r="H150" s="88"/>
      <c r="I150" s="40"/>
    </row>
    <row r="151" spans="1:9" ht="21" customHeight="1">
      <c r="A151" s="75"/>
      <c r="B151" s="77" t="s">
        <v>894</v>
      </c>
      <c r="C151" s="50"/>
      <c r="D151" s="55"/>
      <c r="E151" s="57"/>
      <c r="F151" s="84"/>
      <c r="G151" s="55"/>
      <c r="H151" s="87"/>
      <c r="I151" s="39"/>
    </row>
    <row r="152" spans="1:9" ht="21" customHeight="1">
      <c r="A152" s="76"/>
      <c r="B152" s="76" t="s">
        <v>2229</v>
      </c>
      <c r="C152" s="48"/>
      <c r="D152" s="52"/>
      <c r="E152" s="58"/>
      <c r="F152" s="85"/>
      <c r="G152" s="52"/>
      <c r="H152" s="88"/>
      <c r="I152" s="40"/>
    </row>
    <row r="153" spans="1:9" ht="21" customHeight="1">
      <c r="A153" s="172"/>
      <c r="B153" s="155" t="s">
        <v>393</v>
      </c>
      <c r="C153" s="157"/>
      <c r="D153" s="119"/>
      <c r="E153" s="57"/>
      <c r="F153" s="84"/>
      <c r="G153" s="55"/>
      <c r="H153" s="87"/>
      <c r="I153" s="39"/>
    </row>
    <row r="154" spans="1:9" ht="21" customHeight="1">
      <c r="A154" s="74" t="s">
        <v>861</v>
      </c>
      <c r="B154" s="74" t="s">
        <v>648</v>
      </c>
      <c r="C154" s="158" t="s">
        <v>230</v>
      </c>
      <c r="D154" s="118">
        <v>49.8</v>
      </c>
      <c r="E154" s="58"/>
      <c r="F154" s="85"/>
      <c r="G154" s="52"/>
      <c r="H154" s="88"/>
      <c r="I154" s="40"/>
    </row>
    <row r="155" spans="1:9" ht="21" customHeight="1">
      <c r="A155" s="75"/>
      <c r="B155" s="77" t="s">
        <v>894</v>
      </c>
      <c r="C155" s="50"/>
      <c r="D155" s="51"/>
      <c r="E155" s="57"/>
      <c r="F155" s="84"/>
      <c r="G155" s="55"/>
      <c r="H155" s="87"/>
      <c r="I155" s="39"/>
    </row>
    <row r="156" spans="1:9" ht="21" customHeight="1">
      <c r="A156" s="76"/>
      <c r="B156" s="76" t="s">
        <v>2229</v>
      </c>
      <c r="C156" s="48"/>
      <c r="D156" s="52"/>
      <c r="E156" s="58"/>
      <c r="F156" s="85"/>
      <c r="G156" s="52"/>
      <c r="H156" s="88"/>
      <c r="I156" s="40"/>
    </row>
    <row r="157" spans="1:9" ht="21" customHeight="1">
      <c r="A157" s="73"/>
      <c r="B157" s="155"/>
      <c r="C157" s="157"/>
      <c r="D157" s="140"/>
      <c r="E157" s="57"/>
      <c r="F157" s="84"/>
      <c r="G157" s="55"/>
      <c r="H157" s="87"/>
      <c r="I157" s="39"/>
    </row>
    <row r="158" spans="1:9" ht="21" customHeight="1">
      <c r="A158" s="74" t="s">
        <v>866</v>
      </c>
      <c r="B158" s="74" t="s">
        <v>179</v>
      </c>
      <c r="C158" s="158" t="s">
        <v>230</v>
      </c>
      <c r="D158" s="118">
        <v>18.3</v>
      </c>
      <c r="E158" s="58"/>
      <c r="F158" s="85"/>
      <c r="G158" s="52"/>
      <c r="H158" s="88"/>
      <c r="I158" s="40"/>
    </row>
    <row r="159" spans="1:9" ht="21" customHeight="1">
      <c r="A159" s="155"/>
      <c r="B159" s="155" t="s">
        <v>870</v>
      </c>
      <c r="C159" s="157"/>
      <c r="D159" s="140"/>
      <c r="E159" s="57"/>
      <c r="F159" s="84"/>
      <c r="G159" s="55"/>
      <c r="H159" s="87"/>
      <c r="I159" s="39"/>
    </row>
    <row r="160" spans="1:9" ht="21" customHeight="1">
      <c r="A160" s="74" t="s">
        <v>465</v>
      </c>
      <c r="B160" s="74" t="s">
        <v>607</v>
      </c>
      <c r="C160" s="158" t="s">
        <v>230</v>
      </c>
      <c r="D160" s="118">
        <v>3.6</v>
      </c>
      <c r="E160" s="58"/>
      <c r="F160" s="85"/>
      <c r="G160" s="52"/>
      <c r="H160" s="88"/>
      <c r="I160" s="40"/>
    </row>
    <row r="161" spans="1:10" ht="21" customHeight="1">
      <c r="A161" s="155"/>
      <c r="B161" s="165" t="s">
        <v>25</v>
      </c>
      <c r="C161" s="166"/>
      <c r="D161" s="140"/>
      <c r="E161" s="57"/>
      <c r="F161" s="84"/>
      <c r="G161" s="51"/>
      <c r="H161" s="87"/>
      <c r="I161" s="46"/>
    </row>
    <row r="162" spans="1:10" ht="21" customHeight="1">
      <c r="A162" s="74" t="s">
        <v>465</v>
      </c>
      <c r="B162" s="74" t="s">
        <v>607</v>
      </c>
      <c r="C162" s="158" t="s">
        <v>230</v>
      </c>
      <c r="D162" s="118">
        <v>3.7</v>
      </c>
      <c r="E162" s="58"/>
      <c r="F162" s="85"/>
      <c r="G162" s="52"/>
      <c r="H162" s="88"/>
      <c r="I162" s="40"/>
    </row>
    <row r="163" spans="1:10" ht="21" customHeight="1">
      <c r="A163" s="73"/>
      <c r="B163" s="155" t="s">
        <v>877</v>
      </c>
      <c r="C163" s="157"/>
      <c r="D163" s="140"/>
      <c r="E163" s="57"/>
      <c r="F163" s="84"/>
      <c r="G163" s="55"/>
      <c r="H163" s="87"/>
      <c r="I163" s="39"/>
    </row>
    <row r="164" spans="1:10" ht="21" customHeight="1">
      <c r="A164" s="74" t="s">
        <v>873</v>
      </c>
      <c r="B164" s="74" t="s">
        <v>879</v>
      </c>
      <c r="C164" s="158" t="s">
        <v>230</v>
      </c>
      <c r="D164" s="118">
        <v>28.6</v>
      </c>
      <c r="E164" s="58"/>
      <c r="F164" s="85"/>
      <c r="G164" s="52"/>
      <c r="H164" s="88"/>
      <c r="I164" s="40"/>
    </row>
    <row r="165" spans="1:10" ht="21" customHeight="1">
      <c r="A165" s="73"/>
      <c r="B165" s="155" t="s">
        <v>888</v>
      </c>
      <c r="C165" s="157"/>
      <c r="D165" s="140"/>
      <c r="E165" s="57"/>
      <c r="F165" s="84"/>
      <c r="G165" s="55"/>
      <c r="H165" s="87"/>
      <c r="I165" s="39"/>
    </row>
    <row r="166" spans="1:10" ht="21" customHeight="1">
      <c r="A166" s="74" t="s">
        <v>885</v>
      </c>
      <c r="B166" s="74" t="s">
        <v>601</v>
      </c>
      <c r="C166" s="158" t="s">
        <v>230</v>
      </c>
      <c r="D166" s="118">
        <v>17.2</v>
      </c>
      <c r="E166" s="58"/>
      <c r="F166" s="85"/>
      <c r="G166" s="52"/>
      <c r="H166" s="88"/>
      <c r="I166" s="40"/>
    </row>
    <row r="167" spans="1:10" ht="21" customHeight="1">
      <c r="A167" s="73"/>
      <c r="B167" s="155" t="s">
        <v>865</v>
      </c>
      <c r="C167" s="157"/>
      <c r="D167" s="119"/>
      <c r="E167" s="57"/>
      <c r="F167" s="84"/>
      <c r="G167" s="55"/>
      <c r="H167" s="87"/>
      <c r="I167" s="39"/>
    </row>
    <row r="168" spans="1:10" ht="21" customHeight="1">
      <c r="A168" s="74" t="s">
        <v>138</v>
      </c>
      <c r="B168" s="74" t="s">
        <v>357</v>
      </c>
      <c r="C168" s="158" t="s">
        <v>230</v>
      </c>
      <c r="D168" s="118">
        <v>91.9</v>
      </c>
      <c r="E168" s="58"/>
      <c r="F168" s="85"/>
      <c r="G168" s="52"/>
      <c r="H168" s="88"/>
      <c r="I168" s="40"/>
    </row>
    <row r="169" spans="1:10" ht="21" customHeight="1">
      <c r="A169" s="73"/>
      <c r="B169" s="77" t="s">
        <v>98</v>
      </c>
      <c r="C169" s="50"/>
      <c r="D169" s="51"/>
      <c r="E169" s="57"/>
      <c r="F169" s="84"/>
      <c r="G169" s="55"/>
      <c r="H169" s="87"/>
      <c r="I169" s="39"/>
      <c r="J169" s="143"/>
    </row>
    <row r="170" spans="1:10" ht="21" customHeight="1">
      <c r="A170" s="74"/>
      <c r="B170" s="76"/>
      <c r="C170" s="48"/>
      <c r="D170" s="52"/>
      <c r="E170" s="58"/>
      <c r="F170" s="85"/>
      <c r="G170" s="52"/>
      <c r="H170" s="88"/>
      <c r="I170" s="40"/>
      <c r="J170" s="143"/>
    </row>
    <row r="171" spans="1:10" ht="21" customHeight="1">
      <c r="A171" s="77"/>
      <c r="B171" s="77"/>
      <c r="C171" s="50"/>
      <c r="D171" s="51"/>
      <c r="E171" s="57"/>
      <c r="F171" s="84"/>
      <c r="G171" s="55"/>
      <c r="H171" s="87"/>
      <c r="I171" s="39"/>
    </row>
    <row r="172" spans="1:10" ht="21" customHeight="1">
      <c r="A172" s="76"/>
      <c r="B172" s="76"/>
      <c r="C172" s="48"/>
      <c r="D172" s="52"/>
      <c r="E172" s="58"/>
      <c r="F172" s="85"/>
      <c r="G172" s="52"/>
      <c r="H172" s="88"/>
      <c r="I172" s="40"/>
    </row>
    <row r="173" spans="1:10" ht="21" customHeight="1">
      <c r="A173" s="73"/>
      <c r="B173" s="155" t="s">
        <v>896</v>
      </c>
      <c r="C173" s="157"/>
      <c r="D173" s="140"/>
      <c r="E173" s="57"/>
      <c r="F173" s="84"/>
      <c r="G173" s="55"/>
      <c r="H173" s="87"/>
      <c r="I173" s="39"/>
    </row>
    <row r="174" spans="1:10" ht="21" customHeight="1">
      <c r="A174" s="74" t="s">
        <v>892</v>
      </c>
      <c r="B174" s="74" t="s">
        <v>458</v>
      </c>
      <c r="C174" s="158" t="s">
        <v>280</v>
      </c>
      <c r="D174" s="118">
        <v>2</v>
      </c>
      <c r="E174" s="58"/>
      <c r="F174" s="85"/>
      <c r="G174" s="52"/>
      <c r="H174" s="88"/>
      <c r="I174" s="40"/>
    </row>
    <row r="175" spans="1:10" ht="21" customHeight="1">
      <c r="A175" s="77"/>
      <c r="B175" s="77"/>
      <c r="C175" s="50"/>
      <c r="D175" s="51"/>
      <c r="E175" s="57"/>
      <c r="F175" s="84"/>
      <c r="G175" s="55"/>
      <c r="H175" s="87"/>
      <c r="I175" s="39"/>
    </row>
    <row r="176" spans="1:10" ht="21" customHeight="1">
      <c r="A176" s="76"/>
      <c r="B176" s="76"/>
      <c r="C176" s="48"/>
      <c r="D176" s="52"/>
      <c r="E176" s="58"/>
      <c r="F176" s="85"/>
      <c r="G176" s="52"/>
      <c r="H176" s="88"/>
      <c r="I176" s="40"/>
    </row>
    <row r="177" spans="1:9" ht="21" customHeight="1">
      <c r="A177" s="75"/>
      <c r="B177" s="77" t="s">
        <v>181</v>
      </c>
      <c r="C177" s="50"/>
      <c r="D177" s="51"/>
      <c r="E177" s="57"/>
      <c r="F177" s="84"/>
      <c r="G177" s="55"/>
      <c r="H177" s="87"/>
      <c r="I177" s="39"/>
    </row>
    <row r="178" spans="1:9" ht="21" customHeight="1">
      <c r="A178" s="76" t="s">
        <v>1983</v>
      </c>
      <c r="B178" s="76" t="s">
        <v>828</v>
      </c>
      <c r="C178" s="48" t="s">
        <v>230</v>
      </c>
      <c r="D178" s="52">
        <v>2.2999999999999998</v>
      </c>
      <c r="E178" s="58"/>
      <c r="F178" s="85"/>
      <c r="G178" s="52"/>
      <c r="H178" s="88"/>
      <c r="I178" s="40"/>
    </row>
    <row r="179" spans="1:9" ht="21" customHeight="1">
      <c r="A179" s="75"/>
      <c r="B179" s="77" t="s">
        <v>770</v>
      </c>
      <c r="C179" s="50"/>
      <c r="D179" s="51"/>
      <c r="E179" s="57"/>
      <c r="F179" s="84"/>
      <c r="G179" s="55"/>
      <c r="H179" s="87"/>
      <c r="I179" s="39"/>
    </row>
    <row r="180" spans="1:9" ht="21" customHeight="1">
      <c r="A180" s="76"/>
      <c r="B180" s="76" t="s">
        <v>897</v>
      </c>
      <c r="C180" s="48"/>
      <c r="D180" s="52"/>
      <c r="E180" s="58"/>
      <c r="F180" s="85"/>
      <c r="G180" s="52"/>
      <c r="H180" s="88"/>
      <c r="I180" s="40"/>
    </row>
    <row r="181" spans="1:9" ht="21" customHeight="1">
      <c r="A181" s="77"/>
      <c r="B181" s="77"/>
      <c r="C181" s="50"/>
      <c r="D181" s="51"/>
      <c r="E181" s="57"/>
      <c r="F181" s="84"/>
      <c r="G181" s="55"/>
      <c r="H181" s="87"/>
      <c r="I181" s="39"/>
    </row>
    <row r="182" spans="1:9" ht="21" customHeight="1">
      <c r="A182" s="76"/>
      <c r="B182" s="76"/>
      <c r="C182" s="48"/>
      <c r="D182" s="52"/>
      <c r="E182" s="58"/>
      <c r="F182" s="85"/>
      <c r="G182" s="52"/>
      <c r="H182" s="88"/>
      <c r="I182" s="40"/>
    </row>
    <row r="183" spans="1:9" ht="21" customHeight="1">
      <c r="A183" s="75"/>
      <c r="B183" s="77" t="s">
        <v>181</v>
      </c>
      <c r="C183" s="50"/>
      <c r="D183" s="51"/>
      <c r="E183" s="57"/>
      <c r="F183" s="84"/>
      <c r="G183" s="55"/>
      <c r="H183" s="87"/>
      <c r="I183" s="39"/>
    </row>
    <row r="184" spans="1:9" ht="21" customHeight="1">
      <c r="A184" s="76" t="s">
        <v>931</v>
      </c>
      <c r="B184" s="76" t="s">
        <v>898</v>
      </c>
      <c r="C184" s="48" t="s">
        <v>230</v>
      </c>
      <c r="D184" s="52">
        <v>5.9</v>
      </c>
      <c r="E184" s="58"/>
      <c r="F184" s="85"/>
      <c r="G184" s="52"/>
      <c r="H184" s="88"/>
      <c r="I184" s="40"/>
    </row>
    <row r="185" spans="1:9" ht="21" customHeight="1">
      <c r="A185" s="75"/>
      <c r="B185" s="77" t="s">
        <v>903</v>
      </c>
      <c r="C185" s="50"/>
      <c r="D185" s="51"/>
      <c r="E185" s="57"/>
      <c r="F185" s="84"/>
      <c r="G185" s="55"/>
      <c r="H185" s="87"/>
      <c r="I185" s="39"/>
    </row>
    <row r="186" spans="1:9" ht="21" customHeight="1">
      <c r="A186" s="76"/>
      <c r="B186" s="76" t="s">
        <v>2060</v>
      </c>
      <c r="C186" s="48"/>
      <c r="D186" s="52"/>
      <c r="E186" s="58"/>
      <c r="F186" s="85"/>
      <c r="G186" s="52"/>
      <c r="H186" s="88"/>
      <c r="I186" s="40"/>
    </row>
    <row r="187" spans="1:9" ht="21" customHeight="1">
      <c r="A187" s="77"/>
      <c r="B187" s="77"/>
      <c r="C187" s="50"/>
      <c r="D187" s="51"/>
      <c r="E187" s="57"/>
      <c r="F187" s="84"/>
      <c r="G187" s="55"/>
      <c r="H187" s="87"/>
      <c r="I187" s="39"/>
    </row>
    <row r="188" spans="1:9" ht="21" customHeight="1">
      <c r="A188" s="76"/>
      <c r="B188" s="76"/>
      <c r="C188" s="48"/>
      <c r="D188" s="52"/>
      <c r="E188" s="58"/>
      <c r="F188" s="85"/>
      <c r="G188" s="52"/>
      <c r="H188" s="88"/>
      <c r="I188" s="40"/>
    </row>
    <row r="189" spans="1:9" ht="21" customHeight="1">
      <c r="A189" s="77"/>
      <c r="B189" s="156" t="s">
        <v>181</v>
      </c>
      <c r="C189" s="47"/>
      <c r="D189" s="51"/>
      <c r="E189" s="57"/>
      <c r="F189" s="84"/>
      <c r="G189" s="51"/>
      <c r="H189" s="87"/>
      <c r="I189" s="46"/>
    </row>
    <row r="190" spans="1:9" ht="21" customHeight="1">
      <c r="A190" s="76" t="s">
        <v>1984</v>
      </c>
      <c r="B190" s="76" t="s">
        <v>898</v>
      </c>
      <c r="C190" s="48" t="s">
        <v>230</v>
      </c>
      <c r="D190" s="52">
        <v>2.2999999999999998</v>
      </c>
      <c r="E190" s="58"/>
      <c r="F190" s="85"/>
      <c r="G190" s="52"/>
      <c r="H190" s="88"/>
      <c r="I190" s="40"/>
    </row>
    <row r="191" spans="1:9" ht="21" customHeight="1">
      <c r="A191" s="78"/>
      <c r="B191" s="77" t="s">
        <v>903</v>
      </c>
      <c r="C191" s="49"/>
      <c r="D191" s="51"/>
      <c r="E191" s="57"/>
      <c r="F191" s="84"/>
      <c r="G191" s="55"/>
      <c r="H191" s="87"/>
      <c r="I191" s="39"/>
    </row>
    <row r="192" spans="1:9" ht="21" customHeight="1">
      <c r="A192" s="79"/>
      <c r="B192" s="76" t="s">
        <v>601</v>
      </c>
      <c r="C192" s="48"/>
      <c r="D192" s="52"/>
      <c r="E192" s="58"/>
      <c r="F192" s="85"/>
      <c r="G192" s="52"/>
      <c r="H192" s="88"/>
      <c r="I192" s="40"/>
    </row>
    <row r="193" spans="1:9" ht="21" customHeight="1">
      <c r="A193" s="77"/>
      <c r="B193" s="77"/>
      <c r="C193" s="50"/>
      <c r="D193" s="51"/>
      <c r="E193" s="57"/>
      <c r="F193" s="84"/>
      <c r="G193" s="55"/>
      <c r="H193" s="87"/>
      <c r="I193" s="39"/>
    </row>
    <row r="194" spans="1:9" ht="21" customHeight="1">
      <c r="A194" s="76"/>
      <c r="B194" s="76"/>
      <c r="C194" s="48"/>
      <c r="D194" s="52"/>
      <c r="E194" s="58"/>
      <c r="F194" s="85"/>
      <c r="G194" s="52"/>
      <c r="H194" s="88"/>
      <c r="I194" s="40"/>
    </row>
    <row r="195" spans="1:9" ht="21" customHeight="1">
      <c r="A195" s="77"/>
      <c r="B195" s="77"/>
      <c r="C195" s="50"/>
      <c r="D195" s="51"/>
      <c r="E195" s="57"/>
      <c r="F195" s="84"/>
      <c r="G195" s="55"/>
      <c r="H195" s="87"/>
      <c r="I195" s="39"/>
    </row>
    <row r="196" spans="1:9" ht="21" customHeight="1">
      <c r="A196" s="76"/>
      <c r="B196" s="76"/>
      <c r="C196" s="48"/>
      <c r="D196" s="52"/>
      <c r="E196" s="58"/>
      <c r="F196" s="85"/>
      <c r="G196" s="52"/>
      <c r="H196" s="88"/>
      <c r="I196" s="40"/>
    </row>
    <row r="197" spans="1:9" ht="21" customHeight="1">
      <c r="A197" s="77"/>
      <c r="B197" s="77"/>
      <c r="C197" s="50"/>
      <c r="D197" s="51"/>
      <c r="E197" s="57"/>
      <c r="F197" s="84"/>
      <c r="G197" s="55"/>
      <c r="H197" s="87"/>
      <c r="I197" s="39"/>
    </row>
    <row r="198" spans="1:9" ht="21" customHeight="1">
      <c r="A198" s="76"/>
      <c r="B198" s="76"/>
      <c r="C198" s="48"/>
      <c r="D198" s="52"/>
      <c r="E198" s="58"/>
      <c r="F198" s="85"/>
      <c r="G198" s="52"/>
      <c r="H198" s="88"/>
      <c r="I198" s="40"/>
    </row>
    <row r="199" spans="1:9" ht="21" customHeight="1">
      <c r="A199" s="75"/>
      <c r="B199" s="77"/>
      <c r="C199" s="50"/>
      <c r="D199" s="55"/>
      <c r="E199" s="57"/>
      <c r="F199" s="84"/>
      <c r="G199" s="55"/>
      <c r="H199" s="87"/>
      <c r="I199" s="39"/>
    </row>
    <row r="200" spans="1:9" ht="21" customHeight="1">
      <c r="A200" s="80" t="s">
        <v>149</v>
      </c>
      <c r="B200" s="76"/>
      <c r="C200" s="48"/>
      <c r="D200" s="52"/>
      <c r="E200" s="58"/>
      <c r="F200" s="63"/>
      <c r="G200" s="52"/>
      <c r="H200" s="88"/>
      <c r="I200" s="40"/>
    </row>
    <row r="201" spans="1:9" ht="21" customHeight="1">
      <c r="A201" s="75"/>
      <c r="B201" s="77"/>
      <c r="C201" s="50"/>
      <c r="D201" s="55"/>
      <c r="E201" s="57"/>
      <c r="F201" s="84"/>
      <c r="G201" s="55"/>
      <c r="H201" s="87"/>
      <c r="I201" s="39"/>
    </row>
    <row r="202" spans="1:9" ht="21" customHeight="1">
      <c r="A202" s="76"/>
      <c r="B202" s="76"/>
      <c r="C202" s="48"/>
      <c r="D202" s="52"/>
      <c r="E202" s="58"/>
      <c r="F202" s="85"/>
      <c r="G202" s="52"/>
      <c r="H202" s="88"/>
      <c r="I20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hyperlinks>
    <hyperlink ref="B44" r:id="rId1" xr:uid="{00000000-0004-0000-0F00-000000000000}"/>
  </hyperlinks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4" orientation="landscape" blackAndWhite="1" horizontalDpi="300" verticalDpi="300" r:id="rId2"/>
  <headerFooter alignWithMargins="0">
    <oddHeader>&amp;L
　&amp;16（校舎棟）</oddHeader>
  </headerFooter>
  <rowBreaks count="4" manualBreakCount="4">
    <brk id="42" max="8" man="1"/>
    <brk id="82" max="8" man="1"/>
    <brk id="122" max="8" man="1"/>
    <brk id="162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59999389629810485"/>
  </sheetPr>
  <dimension ref="A1:J202"/>
  <sheetViews>
    <sheetView view="pageBreakPreview" zoomScale="55" zoomScaleSheetLayoutView="55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'Ⅰ.校舎棟　中項目'!A32</f>
        <v>　14.左官工事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6" t="s">
        <v>199</v>
      </c>
      <c r="B6" s="76"/>
      <c r="C6" s="48"/>
      <c r="D6" s="52"/>
      <c r="E6" s="58"/>
      <c r="F6" s="85"/>
      <c r="G6" s="52"/>
      <c r="H6" s="88"/>
      <c r="I6" s="40"/>
    </row>
    <row r="7" spans="1:10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10" ht="21" customHeight="1">
      <c r="A8" s="76" t="s">
        <v>840</v>
      </c>
      <c r="B8" s="76" t="s">
        <v>904</v>
      </c>
      <c r="C8" s="48" t="s">
        <v>205</v>
      </c>
      <c r="D8" s="52">
        <v>1601</v>
      </c>
      <c r="E8" s="58"/>
      <c r="F8" s="85"/>
      <c r="G8" s="52"/>
      <c r="H8" s="88"/>
      <c r="I8" s="40"/>
    </row>
    <row r="9" spans="1:10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10" ht="21" customHeight="1">
      <c r="A10" s="76" t="s">
        <v>1078</v>
      </c>
      <c r="B10" s="76" t="s">
        <v>852</v>
      </c>
      <c r="C10" s="48" t="s">
        <v>205</v>
      </c>
      <c r="D10" s="52">
        <v>349</v>
      </c>
      <c r="E10" s="58"/>
      <c r="F10" s="85"/>
      <c r="G10" s="52"/>
      <c r="H10" s="88"/>
      <c r="I10" s="40"/>
    </row>
    <row r="11" spans="1:10" ht="21" customHeight="1">
      <c r="A11" s="75"/>
      <c r="B11" s="77"/>
      <c r="C11" s="50"/>
      <c r="D11" s="51"/>
      <c r="E11" s="57"/>
      <c r="F11" s="84"/>
      <c r="G11" s="55"/>
      <c r="H11" s="87"/>
      <c r="I11" s="39"/>
    </row>
    <row r="12" spans="1:10" ht="21" customHeight="1">
      <c r="A12" s="76" t="s">
        <v>589</v>
      </c>
      <c r="B12" s="76" t="s">
        <v>906</v>
      </c>
      <c r="C12" s="48" t="s">
        <v>205</v>
      </c>
      <c r="D12" s="52">
        <v>83.3</v>
      </c>
      <c r="E12" s="58"/>
      <c r="F12" s="85"/>
      <c r="G12" s="52"/>
      <c r="H12" s="88"/>
      <c r="I12" s="40"/>
    </row>
    <row r="13" spans="1:10" ht="21" customHeight="1">
      <c r="A13" s="75"/>
      <c r="B13" s="77"/>
      <c r="C13" s="50"/>
      <c r="D13" s="51"/>
      <c r="E13" s="57"/>
      <c r="F13" s="84"/>
      <c r="G13" s="55"/>
      <c r="H13" s="87"/>
      <c r="I13" s="39"/>
    </row>
    <row r="14" spans="1:10" ht="21" customHeight="1">
      <c r="A14" s="76" t="s">
        <v>414</v>
      </c>
      <c r="B14" s="76" t="s">
        <v>852</v>
      </c>
      <c r="C14" s="48" t="s">
        <v>205</v>
      </c>
      <c r="D14" s="52">
        <v>262</v>
      </c>
      <c r="E14" s="58"/>
      <c r="F14" s="85"/>
      <c r="G14" s="52"/>
      <c r="H14" s="88"/>
      <c r="I14" s="40"/>
    </row>
    <row r="15" spans="1:10" ht="21" customHeight="1">
      <c r="A15" s="77"/>
      <c r="B15" s="77"/>
      <c r="C15" s="50"/>
      <c r="D15" s="51"/>
      <c r="E15" s="57"/>
      <c r="F15" s="84"/>
      <c r="G15" s="55"/>
      <c r="H15" s="87"/>
      <c r="I15" s="39"/>
    </row>
    <row r="16" spans="1:10" ht="21" customHeight="1">
      <c r="A16" s="76" t="s">
        <v>824</v>
      </c>
      <c r="B16" s="76" t="s">
        <v>906</v>
      </c>
      <c r="C16" s="48" t="s">
        <v>205</v>
      </c>
      <c r="D16" s="52">
        <v>7.5</v>
      </c>
      <c r="E16" s="58"/>
      <c r="F16" s="85"/>
      <c r="G16" s="52"/>
      <c r="H16" s="88"/>
      <c r="I16" s="40"/>
    </row>
    <row r="17" spans="1:9" ht="21" customHeight="1">
      <c r="A17" s="77"/>
      <c r="B17" s="156"/>
      <c r="C17" s="47"/>
      <c r="D17" s="51"/>
      <c r="E17" s="57"/>
      <c r="F17" s="84"/>
      <c r="G17" s="51"/>
      <c r="H17" s="87"/>
      <c r="I17" s="46"/>
    </row>
    <row r="18" spans="1:9" ht="21" customHeight="1">
      <c r="A18" s="76" t="s">
        <v>908</v>
      </c>
      <c r="B18" s="76" t="s">
        <v>906</v>
      </c>
      <c r="C18" s="48" t="s">
        <v>205</v>
      </c>
      <c r="D18" s="52">
        <v>20.3</v>
      </c>
      <c r="E18" s="58"/>
      <c r="F18" s="85"/>
      <c r="G18" s="52"/>
      <c r="H18" s="88"/>
      <c r="I18" s="40"/>
    </row>
    <row r="19" spans="1:9" ht="21" customHeight="1">
      <c r="A19" s="78"/>
      <c r="B19" s="77"/>
      <c r="C19" s="49"/>
      <c r="D19" s="51"/>
      <c r="E19" s="57"/>
      <c r="F19" s="84"/>
      <c r="G19" s="55"/>
      <c r="H19" s="87"/>
      <c r="I19" s="39"/>
    </row>
    <row r="20" spans="1:9" ht="21" customHeight="1">
      <c r="A20" s="79" t="s">
        <v>910</v>
      </c>
      <c r="B20" s="76" t="s">
        <v>852</v>
      </c>
      <c r="C20" s="48" t="s">
        <v>205</v>
      </c>
      <c r="D20" s="52">
        <v>68</v>
      </c>
      <c r="E20" s="58"/>
      <c r="F20" s="85"/>
      <c r="G20" s="52"/>
      <c r="H20" s="88"/>
      <c r="I20" s="40"/>
    </row>
    <row r="21" spans="1:9" ht="21" customHeight="1">
      <c r="A21" s="77"/>
      <c r="B21" s="77"/>
      <c r="C21" s="50"/>
      <c r="D21" s="51"/>
      <c r="E21" s="57"/>
      <c r="F21" s="84"/>
      <c r="G21" s="55"/>
      <c r="H21" s="87"/>
      <c r="I21" s="39"/>
    </row>
    <row r="22" spans="1:9" ht="21" customHeight="1">
      <c r="A22" s="76" t="s">
        <v>595</v>
      </c>
      <c r="B22" s="76" t="s">
        <v>852</v>
      </c>
      <c r="C22" s="48" t="s">
        <v>205</v>
      </c>
      <c r="D22" s="52">
        <v>8.8000000000000007</v>
      </c>
      <c r="E22" s="58"/>
      <c r="F22" s="85"/>
      <c r="G22" s="52"/>
      <c r="H22" s="88"/>
      <c r="I22" s="40"/>
    </row>
    <row r="23" spans="1:9" ht="21" customHeight="1">
      <c r="A23" s="75"/>
      <c r="B23" s="77"/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157</v>
      </c>
      <c r="B24" s="76" t="s">
        <v>265</v>
      </c>
      <c r="C24" s="48" t="s">
        <v>205</v>
      </c>
      <c r="D24" s="52">
        <v>1.5</v>
      </c>
      <c r="E24" s="58"/>
      <c r="F24" s="85"/>
      <c r="G24" s="52"/>
      <c r="H24" s="88"/>
      <c r="I24" s="40"/>
    </row>
    <row r="25" spans="1:9" ht="21" customHeight="1">
      <c r="A25" s="77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 t="s">
        <v>116</v>
      </c>
      <c r="B26" s="76" t="s">
        <v>538</v>
      </c>
      <c r="C26" s="48" t="s">
        <v>230</v>
      </c>
      <c r="D26" s="52">
        <v>88</v>
      </c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 t="s">
        <v>116</v>
      </c>
      <c r="B28" s="76" t="s">
        <v>913</v>
      </c>
      <c r="C28" s="48" t="s">
        <v>230</v>
      </c>
      <c r="D28" s="52">
        <v>101</v>
      </c>
      <c r="E28" s="58"/>
      <c r="F28" s="85"/>
      <c r="G28" s="52"/>
      <c r="H28" s="88"/>
      <c r="I28" s="40"/>
    </row>
    <row r="29" spans="1:9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 t="s">
        <v>850</v>
      </c>
      <c r="B30" s="76" t="s">
        <v>913</v>
      </c>
      <c r="C30" s="48" t="s">
        <v>230</v>
      </c>
      <c r="D30" s="52">
        <v>201</v>
      </c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 t="s">
        <v>914</v>
      </c>
      <c r="B32" s="76" t="s">
        <v>538</v>
      </c>
      <c r="C32" s="48" t="s">
        <v>230</v>
      </c>
      <c r="D32" s="52">
        <v>41.9</v>
      </c>
      <c r="E32" s="58"/>
      <c r="F32" s="85"/>
      <c r="G32" s="52"/>
      <c r="H32" s="88"/>
      <c r="I32" s="40"/>
    </row>
    <row r="33" spans="1:10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10" ht="21" customHeight="1">
      <c r="A34" s="76" t="s">
        <v>914</v>
      </c>
      <c r="B34" s="76" t="s">
        <v>919</v>
      </c>
      <c r="C34" s="48" t="s">
        <v>230</v>
      </c>
      <c r="D34" s="52">
        <v>154</v>
      </c>
      <c r="E34" s="58"/>
      <c r="F34" s="85"/>
      <c r="G34" s="52"/>
      <c r="H34" s="88"/>
      <c r="I34" s="40"/>
    </row>
    <row r="35" spans="1:10" ht="21" customHeight="1">
      <c r="A35" s="77"/>
      <c r="B35" s="77"/>
      <c r="C35" s="50"/>
      <c r="D35" s="51"/>
      <c r="E35" s="57"/>
      <c r="F35" s="84"/>
      <c r="G35" s="55"/>
      <c r="H35" s="87"/>
      <c r="I35" s="39"/>
    </row>
    <row r="36" spans="1:10" ht="21" customHeight="1">
      <c r="A36" s="76" t="s">
        <v>922</v>
      </c>
      <c r="B36" s="76" t="s">
        <v>919</v>
      </c>
      <c r="C36" s="48" t="s">
        <v>230</v>
      </c>
      <c r="D36" s="52">
        <v>225</v>
      </c>
      <c r="E36" s="58"/>
      <c r="F36" s="85"/>
      <c r="G36" s="52"/>
      <c r="H36" s="88"/>
      <c r="I36" s="40"/>
    </row>
    <row r="37" spans="1:10" ht="21" customHeight="1">
      <c r="A37" s="75"/>
      <c r="B37" s="77"/>
      <c r="C37" s="50"/>
      <c r="D37" s="51"/>
      <c r="E37" s="57"/>
      <c r="F37" s="84"/>
      <c r="G37" s="55"/>
      <c r="H37" s="87"/>
      <c r="I37" s="39"/>
    </row>
    <row r="38" spans="1:10" ht="21" customHeight="1">
      <c r="A38" s="76" t="s">
        <v>924</v>
      </c>
      <c r="B38" s="76" t="s">
        <v>928</v>
      </c>
      <c r="C38" s="48" t="s">
        <v>230</v>
      </c>
      <c r="D38" s="52">
        <v>27.7</v>
      </c>
      <c r="E38" s="58"/>
      <c r="F38" s="85"/>
      <c r="G38" s="52"/>
      <c r="H38" s="88"/>
      <c r="I38" s="40"/>
    </row>
    <row r="39" spans="1:10" ht="21" customHeight="1">
      <c r="A39" s="77"/>
      <c r="B39" s="77"/>
      <c r="C39" s="50"/>
      <c r="D39" s="51"/>
      <c r="E39" s="57"/>
      <c r="F39" s="84"/>
      <c r="G39" s="55"/>
      <c r="H39" s="87"/>
      <c r="I39" s="39"/>
    </row>
    <row r="40" spans="1:10" ht="21" customHeight="1">
      <c r="A40" s="76" t="s">
        <v>502</v>
      </c>
      <c r="B40" s="76" t="s">
        <v>904</v>
      </c>
      <c r="C40" s="48" t="s">
        <v>205</v>
      </c>
      <c r="D40" s="52">
        <v>259</v>
      </c>
      <c r="E40" s="58"/>
      <c r="F40" s="85"/>
      <c r="G40" s="52"/>
      <c r="H40" s="88"/>
      <c r="I40" s="40"/>
    </row>
    <row r="41" spans="1:10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10" ht="21" customHeight="1">
      <c r="A42" s="76" t="s">
        <v>517</v>
      </c>
      <c r="B42" s="76" t="s">
        <v>932</v>
      </c>
      <c r="C42" s="48" t="s">
        <v>230</v>
      </c>
      <c r="D42" s="52">
        <v>80.099999999999994</v>
      </c>
      <c r="E42" s="58"/>
      <c r="F42" s="85"/>
      <c r="G42" s="52"/>
      <c r="H42" s="88"/>
      <c r="I42" s="40"/>
    </row>
    <row r="43" spans="1:10" ht="21" customHeight="1">
      <c r="A43" s="75"/>
      <c r="B43" s="77"/>
      <c r="C43" s="50"/>
      <c r="D43" s="55"/>
      <c r="E43" s="57"/>
      <c r="F43" s="84"/>
      <c r="G43" s="55"/>
      <c r="H43" s="87"/>
      <c r="I43" s="39"/>
    </row>
    <row r="44" spans="1:10" ht="21" customHeight="1">
      <c r="A44" s="76" t="s">
        <v>304</v>
      </c>
      <c r="B44" s="76" t="s">
        <v>299</v>
      </c>
      <c r="C44" s="48" t="s">
        <v>230</v>
      </c>
      <c r="D44" s="52">
        <v>33.6</v>
      </c>
      <c r="E44" s="58"/>
      <c r="F44" s="85"/>
      <c r="G44" s="52"/>
      <c r="H44" s="88"/>
      <c r="I44" s="40"/>
    </row>
    <row r="45" spans="1:10" ht="21" customHeight="1">
      <c r="A45" s="73"/>
      <c r="B45" s="77"/>
      <c r="C45" s="50"/>
      <c r="D45" s="51"/>
      <c r="E45" s="57"/>
      <c r="F45" s="84"/>
      <c r="G45" s="55"/>
      <c r="H45" s="87"/>
      <c r="I45" s="39"/>
      <c r="J45" s="143"/>
    </row>
    <row r="46" spans="1:10" ht="21" customHeight="1">
      <c r="A46" s="74" t="s">
        <v>936</v>
      </c>
      <c r="B46" s="76" t="s">
        <v>895</v>
      </c>
      <c r="C46" s="48" t="s">
        <v>230</v>
      </c>
      <c r="D46" s="52">
        <v>124</v>
      </c>
      <c r="E46" s="58"/>
      <c r="F46" s="85"/>
      <c r="G46" s="52"/>
      <c r="H46" s="88"/>
      <c r="I46" s="40"/>
      <c r="J46" s="143"/>
    </row>
    <row r="47" spans="1:10" ht="21" customHeight="1">
      <c r="A47" s="75"/>
      <c r="B47" s="77"/>
      <c r="C47" s="50"/>
      <c r="D47" s="51"/>
      <c r="E47" s="57"/>
      <c r="F47" s="84"/>
      <c r="G47" s="55"/>
      <c r="H47" s="87"/>
      <c r="I47" s="39"/>
    </row>
    <row r="48" spans="1:10" ht="21" customHeight="1">
      <c r="A48" s="76" t="s">
        <v>936</v>
      </c>
      <c r="B48" s="76" t="s">
        <v>430</v>
      </c>
      <c r="C48" s="48" t="s">
        <v>230</v>
      </c>
      <c r="D48" s="52">
        <v>87.3</v>
      </c>
      <c r="E48" s="58"/>
      <c r="F48" s="85"/>
      <c r="G48" s="52"/>
      <c r="H48" s="88"/>
      <c r="I48" s="40"/>
    </row>
    <row r="49" spans="1:9" ht="21" customHeight="1">
      <c r="A49" s="75"/>
      <c r="B49" s="77"/>
      <c r="C49" s="50"/>
      <c r="D49" s="51"/>
      <c r="E49" s="57"/>
      <c r="F49" s="84"/>
      <c r="G49" s="55"/>
      <c r="H49" s="87"/>
      <c r="I49" s="39"/>
    </row>
    <row r="50" spans="1:9" ht="21" customHeight="1">
      <c r="A50" s="76" t="s">
        <v>936</v>
      </c>
      <c r="B50" s="76" t="s">
        <v>574</v>
      </c>
      <c r="C50" s="48" t="s">
        <v>230</v>
      </c>
      <c r="D50" s="52">
        <v>204</v>
      </c>
      <c r="E50" s="58"/>
      <c r="F50" s="85"/>
      <c r="G50" s="52"/>
      <c r="H50" s="88"/>
      <c r="I50" s="40"/>
    </row>
    <row r="51" spans="1:9" ht="21" customHeight="1">
      <c r="A51" s="75"/>
      <c r="B51" s="77"/>
      <c r="C51" s="50"/>
      <c r="D51" s="51"/>
      <c r="E51" s="57"/>
      <c r="F51" s="84"/>
      <c r="G51" s="55"/>
      <c r="H51" s="87"/>
      <c r="I51" s="39"/>
    </row>
    <row r="52" spans="1:9" ht="21" customHeight="1">
      <c r="A52" s="76" t="s">
        <v>937</v>
      </c>
      <c r="B52" s="76" t="s">
        <v>895</v>
      </c>
      <c r="C52" s="48" t="s">
        <v>230</v>
      </c>
      <c r="D52" s="52">
        <v>432</v>
      </c>
      <c r="E52" s="58"/>
      <c r="F52" s="85"/>
      <c r="G52" s="52"/>
      <c r="H52" s="88"/>
      <c r="I52" s="40"/>
    </row>
    <row r="53" spans="1:9" ht="21" customHeight="1">
      <c r="A53" s="75"/>
      <c r="B53" s="77"/>
      <c r="C53" s="50"/>
      <c r="D53" s="51"/>
      <c r="E53" s="57"/>
      <c r="F53" s="84"/>
      <c r="G53" s="55"/>
      <c r="H53" s="87"/>
      <c r="I53" s="39"/>
    </row>
    <row r="54" spans="1:9" ht="21" customHeight="1">
      <c r="A54" s="76" t="s">
        <v>829</v>
      </c>
      <c r="B54" s="76" t="s">
        <v>446</v>
      </c>
      <c r="C54" s="48" t="s">
        <v>230</v>
      </c>
      <c r="D54" s="52">
        <v>205</v>
      </c>
      <c r="E54" s="58"/>
      <c r="F54" s="85"/>
      <c r="G54" s="52"/>
      <c r="H54" s="88"/>
      <c r="I54" s="40"/>
    </row>
    <row r="55" spans="1:9" ht="21" customHeight="1">
      <c r="A55" s="75"/>
      <c r="B55" s="77"/>
      <c r="C55" s="50"/>
      <c r="D55" s="51"/>
      <c r="E55" s="57"/>
      <c r="F55" s="84"/>
      <c r="G55" s="55"/>
      <c r="H55" s="87"/>
      <c r="I55" s="39"/>
    </row>
    <row r="56" spans="1:9" ht="21" customHeight="1">
      <c r="A56" s="76" t="s">
        <v>941</v>
      </c>
      <c r="B56" s="76" t="s">
        <v>943</v>
      </c>
      <c r="C56" s="48" t="s">
        <v>230</v>
      </c>
      <c r="D56" s="52">
        <v>20.5</v>
      </c>
      <c r="E56" s="58"/>
      <c r="F56" s="85"/>
      <c r="G56" s="52"/>
      <c r="H56" s="88"/>
      <c r="I56" s="40"/>
    </row>
    <row r="57" spans="1:9" ht="21" customHeight="1">
      <c r="A57" s="77"/>
      <c r="B57" s="77"/>
      <c r="C57" s="50"/>
      <c r="D57" s="51"/>
      <c r="E57" s="57"/>
      <c r="F57" s="84"/>
      <c r="G57" s="55"/>
      <c r="H57" s="87"/>
      <c r="I57" s="39"/>
    </row>
    <row r="58" spans="1:9" ht="21" customHeight="1">
      <c r="A58" s="76" t="s">
        <v>674</v>
      </c>
      <c r="B58" s="76" t="s">
        <v>265</v>
      </c>
      <c r="C58" s="48" t="s">
        <v>205</v>
      </c>
      <c r="D58" s="52">
        <v>1614</v>
      </c>
      <c r="E58" s="58"/>
      <c r="F58" s="85"/>
      <c r="G58" s="52"/>
      <c r="H58" s="88"/>
      <c r="I58" s="40"/>
    </row>
    <row r="59" spans="1:9" ht="21" customHeight="1">
      <c r="A59" s="77"/>
      <c r="B59" s="156"/>
      <c r="C59" s="47"/>
      <c r="D59" s="51"/>
      <c r="E59" s="57"/>
      <c r="F59" s="84"/>
      <c r="G59" s="51"/>
      <c r="H59" s="87"/>
      <c r="I59" s="46"/>
    </row>
    <row r="60" spans="1:9" ht="21" customHeight="1">
      <c r="A60" s="76" t="s">
        <v>674</v>
      </c>
      <c r="B60" s="76" t="s">
        <v>947</v>
      </c>
      <c r="C60" s="48" t="s">
        <v>205</v>
      </c>
      <c r="D60" s="52">
        <v>461</v>
      </c>
      <c r="E60" s="58"/>
      <c r="F60" s="85"/>
      <c r="G60" s="52"/>
      <c r="H60" s="88"/>
      <c r="I60" s="40"/>
    </row>
    <row r="61" spans="1:9" ht="21" customHeight="1">
      <c r="A61" s="78"/>
      <c r="B61" s="77"/>
      <c r="C61" s="49"/>
      <c r="D61" s="51"/>
      <c r="E61" s="57"/>
      <c r="F61" s="84"/>
      <c r="G61" s="55"/>
      <c r="H61" s="87"/>
      <c r="I61" s="39"/>
    </row>
    <row r="62" spans="1:9" ht="21" customHeight="1">
      <c r="A62" s="79" t="s">
        <v>948</v>
      </c>
      <c r="B62" s="76" t="s">
        <v>265</v>
      </c>
      <c r="C62" s="48" t="s">
        <v>205</v>
      </c>
      <c r="D62" s="52">
        <v>47.7</v>
      </c>
      <c r="E62" s="58"/>
      <c r="F62" s="85"/>
      <c r="G62" s="52"/>
      <c r="H62" s="88"/>
      <c r="I62" s="40"/>
    </row>
    <row r="63" spans="1:9" ht="21" customHeight="1">
      <c r="A63" s="77"/>
      <c r="B63" s="77"/>
      <c r="C63" s="50"/>
      <c r="D63" s="51"/>
      <c r="E63" s="57"/>
      <c r="F63" s="84"/>
      <c r="G63" s="55"/>
      <c r="H63" s="87"/>
      <c r="I63" s="39"/>
    </row>
    <row r="64" spans="1:9" ht="21" customHeight="1">
      <c r="A64" s="76" t="s">
        <v>948</v>
      </c>
      <c r="B64" s="76" t="s">
        <v>947</v>
      </c>
      <c r="C64" s="48" t="s">
        <v>205</v>
      </c>
      <c r="D64" s="52">
        <v>90.3</v>
      </c>
      <c r="E64" s="58"/>
      <c r="F64" s="85"/>
      <c r="G64" s="52"/>
      <c r="H64" s="88"/>
      <c r="I64" s="40"/>
    </row>
    <row r="65" spans="1:9" ht="21" customHeight="1">
      <c r="A65" s="75"/>
      <c r="B65" s="77"/>
      <c r="C65" s="50"/>
      <c r="D65" s="51"/>
      <c r="E65" s="57"/>
      <c r="F65" s="84"/>
      <c r="G65" s="55"/>
      <c r="H65" s="87"/>
      <c r="I65" s="39"/>
    </row>
    <row r="66" spans="1:9" ht="21" customHeight="1">
      <c r="A66" s="76" t="s">
        <v>949</v>
      </c>
      <c r="B66" s="76" t="s">
        <v>265</v>
      </c>
      <c r="C66" s="48" t="s">
        <v>205</v>
      </c>
      <c r="D66" s="52">
        <v>59.3</v>
      </c>
      <c r="E66" s="58"/>
      <c r="F66" s="85"/>
      <c r="G66" s="52"/>
      <c r="H66" s="88"/>
      <c r="I66" s="40"/>
    </row>
    <row r="67" spans="1:9" ht="21" customHeight="1">
      <c r="A67" s="77"/>
      <c r="B67" s="77"/>
      <c r="C67" s="50"/>
      <c r="D67" s="51"/>
      <c r="E67" s="57"/>
      <c r="F67" s="84"/>
      <c r="G67" s="55"/>
      <c r="H67" s="87"/>
      <c r="I67" s="39"/>
    </row>
    <row r="68" spans="1:9" ht="21" customHeight="1">
      <c r="A68" s="76" t="s">
        <v>511</v>
      </c>
      <c r="B68" s="76" t="s">
        <v>265</v>
      </c>
      <c r="C68" s="48" t="s">
        <v>205</v>
      </c>
      <c r="D68" s="52">
        <v>14.4</v>
      </c>
      <c r="E68" s="58"/>
      <c r="F68" s="85"/>
      <c r="G68" s="52"/>
      <c r="H68" s="88"/>
      <c r="I68" s="40"/>
    </row>
    <row r="69" spans="1:9" ht="21" customHeight="1">
      <c r="A69" s="75"/>
      <c r="B69" s="77"/>
      <c r="C69" s="50"/>
      <c r="D69" s="51"/>
      <c r="E69" s="57"/>
      <c r="F69" s="84"/>
      <c r="G69" s="55"/>
      <c r="H69" s="87"/>
      <c r="I69" s="39"/>
    </row>
    <row r="70" spans="1:9" ht="21" customHeight="1">
      <c r="A70" s="76" t="s">
        <v>31</v>
      </c>
      <c r="B70" s="76" t="s">
        <v>265</v>
      </c>
      <c r="C70" s="48" t="s">
        <v>205</v>
      </c>
      <c r="D70" s="52">
        <v>114</v>
      </c>
      <c r="E70" s="58"/>
      <c r="F70" s="85"/>
      <c r="G70" s="52"/>
      <c r="H70" s="88"/>
      <c r="I70" s="40"/>
    </row>
    <row r="71" spans="1:9" ht="21" customHeight="1">
      <c r="A71" s="77"/>
      <c r="B71" s="77"/>
      <c r="C71" s="50"/>
      <c r="D71" s="51"/>
      <c r="E71" s="57"/>
      <c r="F71" s="84"/>
      <c r="G71" s="55"/>
      <c r="H71" s="87"/>
      <c r="I71" s="39"/>
    </row>
    <row r="72" spans="1:9" ht="21" customHeight="1">
      <c r="A72" s="76" t="s">
        <v>31</v>
      </c>
      <c r="B72" s="76" t="s">
        <v>947</v>
      </c>
      <c r="C72" s="48" t="s">
        <v>205</v>
      </c>
      <c r="D72" s="52">
        <v>273</v>
      </c>
      <c r="E72" s="58"/>
      <c r="F72" s="85"/>
      <c r="G72" s="52"/>
      <c r="H72" s="88"/>
      <c r="I72" s="40"/>
    </row>
    <row r="73" spans="1:9" ht="21" customHeight="1">
      <c r="A73" s="77"/>
      <c r="B73" s="77"/>
      <c r="C73" s="50"/>
      <c r="D73" s="51"/>
      <c r="E73" s="57"/>
      <c r="F73" s="84"/>
      <c r="G73" s="55"/>
      <c r="H73" s="87"/>
      <c r="I73" s="39"/>
    </row>
    <row r="74" spans="1:9" ht="21" customHeight="1">
      <c r="A74" s="76" t="s">
        <v>213</v>
      </c>
      <c r="B74" s="76" t="s">
        <v>788</v>
      </c>
      <c r="C74" s="48" t="s">
        <v>205</v>
      </c>
      <c r="D74" s="52">
        <v>220</v>
      </c>
      <c r="E74" s="58"/>
      <c r="F74" s="85"/>
      <c r="G74" s="52"/>
      <c r="H74" s="88"/>
      <c r="I74" s="40"/>
    </row>
    <row r="75" spans="1:9" ht="21" customHeight="1">
      <c r="A75" s="77"/>
      <c r="B75" s="77"/>
      <c r="C75" s="50"/>
      <c r="D75" s="51"/>
      <c r="E75" s="57"/>
      <c r="F75" s="84"/>
      <c r="G75" s="55"/>
      <c r="H75" s="87"/>
      <c r="I75" s="39"/>
    </row>
    <row r="76" spans="1:9" ht="21" customHeight="1">
      <c r="A76" s="76" t="s">
        <v>953</v>
      </c>
      <c r="B76" s="76" t="s">
        <v>930</v>
      </c>
      <c r="C76" s="48" t="s">
        <v>205</v>
      </c>
      <c r="D76" s="52">
        <v>13.9</v>
      </c>
      <c r="E76" s="58"/>
      <c r="F76" s="85"/>
      <c r="G76" s="52"/>
      <c r="H76" s="88"/>
      <c r="I76" s="40"/>
    </row>
    <row r="77" spans="1:9" ht="21" customHeight="1">
      <c r="A77" s="75"/>
      <c r="B77" s="77"/>
      <c r="C77" s="50"/>
      <c r="D77" s="51"/>
      <c r="E77" s="57"/>
      <c r="F77" s="84"/>
      <c r="G77" s="55"/>
      <c r="H77" s="87"/>
      <c r="I77" s="39"/>
    </row>
    <row r="78" spans="1:9" ht="21" customHeight="1">
      <c r="A78" s="76" t="s">
        <v>956</v>
      </c>
      <c r="B78" s="76" t="s">
        <v>294</v>
      </c>
      <c r="C78" s="48" t="s">
        <v>230</v>
      </c>
      <c r="D78" s="52">
        <v>25.3</v>
      </c>
      <c r="E78" s="58"/>
      <c r="F78" s="85"/>
      <c r="G78" s="52"/>
      <c r="H78" s="88"/>
      <c r="I78" s="40"/>
    </row>
    <row r="79" spans="1:9" ht="21" customHeight="1">
      <c r="A79" s="77"/>
      <c r="B79" s="77" t="s">
        <v>335</v>
      </c>
      <c r="C79" s="50"/>
      <c r="D79" s="51"/>
      <c r="E79" s="57"/>
      <c r="F79" s="84"/>
      <c r="G79" s="55"/>
      <c r="H79" s="87"/>
      <c r="I79" s="39"/>
    </row>
    <row r="80" spans="1:9" ht="21" customHeight="1">
      <c r="A80" s="76" t="s">
        <v>417</v>
      </c>
      <c r="B80" s="76" t="s">
        <v>378</v>
      </c>
      <c r="C80" s="48" t="s">
        <v>280</v>
      </c>
      <c r="D80" s="52">
        <v>8</v>
      </c>
      <c r="E80" s="58"/>
      <c r="F80" s="85"/>
      <c r="G80" s="52"/>
      <c r="H80" s="88"/>
      <c r="I80" s="40"/>
    </row>
    <row r="81" spans="1:10" ht="21" customHeight="1">
      <c r="A81" s="75"/>
      <c r="B81" s="77"/>
      <c r="C81" s="50"/>
      <c r="D81" s="55"/>
      <c r="E81" s="57"/>
      <c r="F81" s="84"/>
      <c r="G81" s="55"/>
      <c r="H81" s="87"/>
      <c r="I81" s="39"/>
    </row>
    <row r="82" spans="1:10" ht="21" customHeight="1">
      <c r="A82" s="76" t="s">
        <v>958</v>
      </c>
      <c r="B82" s="76" t="s">
        <v>963</v>
      </c>
      <c r="C82" s="48" t="s">
        <v>230</v>
      </c>
      <c r="D82" s="52">
        <v>1073</v>
      </c>
      <c r="E82" s="58"/>
      <c r="F82" s="85"/>
      <c r="G82" s="52"/>
      <c r="H82" s="88"/>
      <c r="I82" s="40"/>
    </row>
    <row r="83" spans="1:10" ht="21" customHeight="1">
      <c r="A83" s="75"/>
      <c r="B83" s="77"/>
      <c r="C83" s="50"/>
      <c r="D83" s="55"/>
      <c r="E83" s="57"/>
      <c r="F83" s="84"/>
      <c r="G83" s="55"/>
      <c r="H83" s="87"/>
      <c r="I83" s="39"/>
    </row>
    <row r="84" spans="1:10" ht="21" customHeight="1">
      <c r="A84" s="76" t="s">
        <v>77</v>
      </c>
      <c r="B84" s="76" t="s">
        <v>162</v>
      </c>
      <c r="C84" s="48" t="s">
        <v>205</v>
      </c>
      <c r="D84" s="52">
        <v>53.8</v>
      </c>
      <c r="E84" s="58"/>
      <c r="F84" s="85"/>
      <c r="G84" s="52"/>
      <c r="H84" s="88"/>
      <c r="I84" s="40"/>
    </row>
    <row r="85" spans="1:10" ht="21" customHeight="1">
      <c r="A85" s="73"/>
      <c r="B85" s="77"/>
      <c r="C85" s="50"/>
      <c r="D85" s="51"/>
      <c r="E85" s="57"/>
      <c r="F85" s="84"/>
      <c r="G85" s="55"/>
      <c r="H85" s="87"/>
      <c r="I85" s="39"/>
      <c r="J85" s="143"/>
    </row>
    <row r="86" spans="1:10" ht="21" customHeight="1">
      <c r="A86" s="74" t="s">
        <v>77</v>
      </c>
      <c r="B86" s="76" t="s">
        <v>334</v>
      </c>
      <c r="C86" s="48" t="s">
        <v>205</v>
      </c>
      <c r="D86" s="52">
        <v>1614</v>
      </c>
      <c r="E86" s="58"/>
      <c r="F86" s="85"/>
      <c r="G86" s="52"/>
      <c r="H86" s="88"/>
      <c r="I86" s="40"/>
      <c r="J86" s="143"/>
    </row>
    <row r="87" spans="1:10" ht="21" customHeight="1">
      <c r="A87" s="75"/>
      <c r="B87" s="77"/>
      <c r="C87" s="50"/>
      <c r="D87" s="51"/>
      <c r="E87" s="57"/>
      <c r="F87" s="84"/>
      <c r="G87" s="55"/>
      <c r="H87" s="87"/>
      <c r="I87" s="39"/>
    </row>
    <row r="88" spans="1:10" ht="21" customHeight="1">
      <c r="A88" s="76" t="s">
        <v>965</v>
      </c>
      <c r="B88" s="76" t="s">
        <v>334</v>
      </c>
      <c r="C88" s="48" t="s">
        <v>205</v>
      </c>
      <c r="D88" s="52">
        <v>59.3</v>
      </c>
      <c r="E88" s="58"/>
      <c r="F88" s="85"/>
      <c r="G88" s="52"/>
      <c r="H88" s="88"/>
      <c r="I88" s="40"/>
    </row>
    <row r="89" spans="1:10" ht="21" customHeight="1">
      <c r="A89" s="75"/>
      <c r="B89" s="77"/>
      <c r="C89" s="50"/>
      <c r="D89" s="51"/>
      <c r="E89" s="57"/>
      <c r="F89" s="84"/>
      <c r="G89" s="55"/>
      <c r="H89" s="87"/>
      <c r="I89" s="39"/>
    </row>
    <row r="90" spans="1:10" ht="21" customHeight="1">
      <c r="A90" s="76" t="s">
        <v>966</v>
      </c>
      <c r="B90" s="76" t="s">
        <v>334</v>
      </c>
      <c r="C90" s="48" t="s">
        <v>205</v>
      </c>
      <c r="D90" s="52">
        <v>62.1</v>
      </c>
      <c r="E90" s="58"/>
      <c r="F90" s="85"/>
      <c r="G90" s="52"/>
      <c r="H90" s="88"/>
      <c r="I90" s="40"/>
    </row>
    <row r="91" spans="1:10" ht="21" customHeight="1">
      <c r="A91" s="75"/>
      <c r="B91" s="77"/>
      <c r="C91" s="50"/>
      <c r="D91" s="51"/>
      <c r="E91" s="57"/>
      <c r="F91" s="84"/>
      <c r="G91" s="55"/>
      <c r="H91" s="87"/>
      <c r="I91" s="39"/>
    </row>
    <row r="92" spans="1:10" ht="21" customHeight="1">
      <c r="A92" s="76" t="s">
        <v>148</v>
      </c>
      <c r="B92" s="76" t="s">
        <v>334</v>
      </c>
      <c r="C92" s="48" t="s">
        <v>205</v>
      </c>
      <c r="D92" s="52">
        <v>1.5</v>
      </c>
      <c r="E92" s="58"/>
      <c r="F92" s="85"/>
      <c r="G92" s="52"/>
      <c r="H92" s="88"/>
      <c r="I92" s="40"/>
    </row>
    <row r="93" spans="1:10" ht="21" customHeight="1">
      <c r="A93" s="75"/>
      <c r="B93" s="77"/>
      <c r="C93" s="50"/>
      <c r="D93" s="51"/>
      <c r="E93" s="57"/>
      <c r="F93" s="84"/>
      <c r="G93" s="55"/>
      <c r="H93" s="87"/>
      <c r="I93" s="39"/>
    </row>
    <row r="94" spans="1:10" ht="21" customHeight="1">
      <c r="A94" s="76" t="s">
        <v>968</v>
      </c>
      <c r="B94" s="76" t="s">
        <v>450</v>
      </c>
      <c r="C94" s="48" t="s">
        <v>230</v>
      </c>
      <c r="D94" s="52">
        <v>27.7</v>
      </c>
      <c r="E94" s="58"/>
      <c r="F94" s="85"/>
      <c r="G94" s="52"/>
      <c r="H94" s="88"/>
      <c r="I94" s="40"/>
    </row>
    <row r="95" spans="1:10" ht="21" customHeight="1">
      <c r="A95" s="75"/>
      <c r="B95" s="77"/>
      <c r="C95" s="50"/>
      <c r="D95" s="51"/>
      <c r="E95" s="57"/>
      <c r="F95" s="84"/>
      <c r="G95" s="55"/>
      <c r="H95" s="87"/>
      <c r="I95" s="39"/>
    </row>
    <row r="96" spans="1:10" ht="21" customHeight="1">
      <c r="A96" s="76" t="s">
        <v>51</v>
      </c>
      <c r="B96" s="76" t="s">
        <v>334</v>
      </c>
      <c r="C96" s="48" t="s">
        <v>205</v>
      </c>
      <c r="D96" s="52">
        <v>70.7</v>
      </c>
      <c r="E96" s="58"/>
      <c r="F96" s="85"/>
      <c r="G96" s="52"/>
      <c r="H96" s="88"/>
      <c r="I96" s="40"/>
    </row>
    <row r="97" spans="1:9" ht="21" customHeight="1">
      <c r="A97" s="77"/>
      <c r="B97" s="77"/>
      <c r="C97" s="50"/>
      <c r="D97" s="51"/>
      <c r="E97" s="57"/>
      <c r="F97" s="84"/>
      <c r="G97" s="55"/>
      <c r="H97" s="87"/>
      <c r="I97" s="39"/>
    </row>
    <row r="98" spans="1:9" ht="21" customHeight="1">
      <c r="A98" s="76"/>
      <c r="B98" s="76"/>
      <c r="C98" s="48"/>
      <c r="D98" s="52"/>
      <c r="E98" s="58"/>
      <c r="F98" s="85"/>
      <c r="G98" s="52"/>
      <c r="H98" s="88"/>
      <c r="I98" s="40"/>
    </row>
    <row r="99" spans="1:9" ht="21" customHeight="1">
      <c r="A99" s="77"/>
      <c r="B99" s="156"/>
      <c r="C99" s="47"/>
      <c r="D99" s="51"/>
      <c r="E99" s="57"/>
      <c r="F99" s="84"/>
      <c r="G99" s="51"/>
      <c r="H99" s="87"/>
      <c r="I99" s="46"/>
    </row>
    <row r="100" spans="1:9" ht="21" customHeight="1">
      <c r="A100" s="76" t="s">
        <v>326</v>
      </c>
      <c r="B100" s="76"/>
      <c r="C100" s="48"/>
      <c r="D100" s="52"/>
      <c r="E100" s="58"/>
      <c r="F100" s="85"/>
      <c r="G100" s="52"/>
      <c r="H100" s="88"/>
      <c r="I100" s="40"/>
    </row>
    <row r="101" spans="1:9" ht="21" customHeight="1">
      <c r="A101" s="78"/>
      <c r="B101" s="77" t="s">
        <v>331</v>
      </c>
      <c r="C101" s="49"/>
      <c r="D101" s="51"/>
      <c r="E101" s="57"/>
      <c r="F101" s="84"/>
      <c r="G101" s="55"/>
      <c r="H101" s="87"/>
      <c r="I101" s="39"/>
    </row>
    <row r="102" spans="1:9" ht="21" customHeight="1">
      <c r="A102" s="79" t="s">
        <v>970</v>
      </c>
      <c r="B102" s="76" t="s">
        <v>976</v>
      </c>
      <c r="C102" s="48" t="s">
        <v>205</v>
      </c>
      <c r="D102" s="52">
        <v>775</v>
      </c>
      <c r="E102" s="58"/>
      <c r="F102" s="85"/>
      <c r="G102" s="52"/>
      <c r="H102" s="88"/>
      <c r="I102" s="40"/>
    </row>
    <row r="103" spans="1:9" ht="21" customHeight="1">
      <c r="A103" s="77"/>
      <c r="B103" s="77" t="s">
        <v>331</v>
      </c>
      <c r="C103" s="50"/>
      <c r="D103" s="51"/>
      <c r="E103" s="57"/>
      <c r="F103" s="84"/>
      <c r="G103" s="55"/>
      <c r="H103" s="87"/>
      <c r="I103" s="39"/>
    </row>
    <row r="104" spans="1:9" ht="21" customHeight="1">
      <c r="A104" s="76" t="s">
        <v>123</v>
      </c>
      <c r="B104" s="76" t="s">
        <v>340</v>
      </c>
      <c r="C104" s="48" t="s">
        <v>230</v>
      </c>
      <c r="D104" s="52">
        <v>51.6</v>
      </c>
      <c r="E104" s="58"/>
      <c r="F104" s="85"/>
      <c r="G104" s="52"/>
      <c r="H104" s="88"/>
      <c r="I104" s="40"/>
    </row>
    <row r="105" spans="1:9" ht="21" customHeight="1">
      <c r="A105" s="77"/>
      <c r="B105" s="77" t="s">
        <v>331</v>
      </c>
      <c r="C105" s="50"/>
      <c r="D105" s="51"/>
      <c r="E105" s="57"/>
      <c r="F105" s="84"/>
      <c r="G105" s="55"/>
      <c r="H105" s="87"/>
      <c r="I105" s="39"/>
    </row>
    <row r="106" spans="1:9" ht="21" customHeight="1">
      <c r="A106" s="76" t="s">
        <v>980</v>
      </c>
      <c r="B106" s="76" t="s">
        <v>2080</v>
      </c>
      <c r="C106" s="48" t="s">
        <v>280</v>
      </c>
      <c r="D106" s="52">
        <v>5</v>
      </c>
      <c r="E106" s="58"/>
      <c r="F106" s="85"/>
      <c r="G106" s="52"/>
      <c r="H106" s="88"/>
      <c r="I106" s="40"/>
    </row>
    <row r="107" spans="1:9" ht="21" customHeight="1">
      <c r="A107" s="77"/>
      <c r="B107" s="77"/>
      <c r="C107" s="50"/>
      <c r="D107" s="51"/>
      <c r="E107" s="57"/>
      <c r="F107" s="84"/>
      <c r="G107" s="55"/>
      <c r="H107" s="87"/>
      <c r="I107" s="39"/>
    </row>
    <row r="108" spans="1:9" ht="21" customHeight="1">
      <c r="A108" s="76" t="s">
        <v>694</v>
      </c>
      <c r="B108" s="76" t="s">
        <v>906</v>
      </c>
      <c r="C108" s="48" t="s">
        <v>205</v>
      </c>
      <c r="D108" s="52">
        <v>384</v>
      </c>
      <c r="E108" s="58"/>
      <c r="F108" s="85"/>
      <c r="G108" s="52"/>
      <c r="H108" s="88"/>
      <c r="I108" s="40"/>
    </row>
    <row r="109" spans="1:9" ht="21" customHeight="1">
      <c r="A109" s="77"/>
      <c r="B109" s="77"/>
      <c r="C109" s="50"/>
      <c r="D109" s="51"/>
      <c r="E109" s="57"/>
      <c r="F109" s="84"/>
      <c r="G109" s="55"/>
      <c r="H109" s="87"/>
      <c r="I109" s="39"/>
    </row>
    <row r="110" spans="1:9" ht="21" customHeight="1">
      <c r="A110" s="76" t="s">
        <v>17</v>
      </c>
      <c r="B110" s="76" t="s">
        <v>1411</v>
      </c>
      <c r="C110" s="48" t="s">
        <v>205</v>
      </c>
      <c r="D110" s="52">
        <v>9.3000000000000007</v>
      </c>
      <c r="E110" s="58"/>
      <c r="F110" s="85"/>
      <c r="G110" s="52"/>
      <c r="H110" s="88"/>
      <c r="I110" s="40"/>
    </row>
    <row r="111" spans="1:9" ht="21" customHeight="1">
      <c r="A111" s="77"/>
      <c r="B111" s="77"/>
      <c r="C111" s="50"/>
      <c r="D111" s="51"/>
      <c r="E111" s="57"/>
      <c r="F111" s="84"/>
      <c r="G111" s="55"/>
      <c r="H111" s="87"/>
      <c r="I111" s="39"/>
    </row>
    <row r="112" spans="1:9" ht="21" customHeight="1">
      <c r="A112" s="76" t="s">
        <v>634</v>
      </c>
      <c r="B112" s="76" t="s">
        <v>1411</v>
      </c>
      <c r="C112" s="48" t="s">
        <v>205</v>
      </c>
      <c r="D112" s="52">
        <v>17.7</v>
      </c>
      <c r="E112" s="58"/>
      <c r="F112" s="85"/>
      <c r="G112" s="52"/>
      <c r="H112" s="88"/>
      <c r="I112" s="40"/>
    </row>
    <row r="113" spans="1:10" ht="21" customHeight="1">
      <c r="A113" s="75"/>
      <c r="B113" s="77"/>
      <c r="C113" s="50"/>
      <c r="D113" s="51"/>
      <c r="E113" s="57"/>
      <c r="F113" s="84"/>
      <c r="G113" s="55"/>
      <c r="H113" s="87"/>
      <c r="I113" s="39"/>
    </row>
    <row r="114" spans="1:10" ht="21" customHeight="1">
      <c r="A114" s="76" t="s">
        <v>622</v>
      </c>
      <c r="B114" s="76"/>
      <c r="C114" s="48" t="s">
        <v>230</v>
      </c>
      <c r="D114" s="52">
        <v>16.2</v>
      </c>
      <c r="E114" s="58"/>
      <c r="F114" s="85"/>
      <c r="G114" s="52"/>
      <c r="H114" s="88"/>
      <c r="I114" s="40"/>
    </row>
    <row r="115" spans="1:10" ht="21" customHeight="1">
      <c r="A115" s="77"/>
      <c r="B115" s="77"/>
      <c r="C115" s="50"/>
      <c r="D115" s="51"/>
      <c r="E115" s="57"/>
      <c r="F115" s="84"/>
      <c r="G115" s="55"/>
      <c r="H115" s="87"/>
      <c r="I115" s="39"/>
    </row>
    <row r="116" spans="1:10" ht="21" customHeight="1">
      <c r="A116" s="76" t="s">
        <v>983</v>
      </c>
      <c r="B116" s="76" t="s">
        <v>1993</v>
      </c>
      <c r="C116" s="48" t="s">
        <v>205</v>
      </c>
      <c r="D116" s="52">
        <v>835</v>
      </c>
      <c r="E116" s="58"/>
      <c r="F116" s="85"/>
      <c r="G116" s="52"/>
      <c r="H116" s="88"/>
      <c r="I116" s="40"/>
    </row>
    <row r="117" spans="1:10" ht="21" customHeight="1">
      <c r="A117" s="75"/>
      <c r="B117" s="77"/>
      <c r="C117" s="50"/>
      <c r="D117" s="55"/>
      <c r="E117" s="57"/>
      <c r="F117" s="84"/>
      <c r="G117" s="55"/>
      <c r="H117" s="87"/>
      <c r="I117" s="39"/>
    </row>
    <row r="118" spans="1:10" ht="21" customHeight="1">
      <c r="A118" s="76" t="s">
        <v>983</v>
      </c>
      <c r="B118" s="76" t="s">
        <v>1686</v>
      </c>
      <c r="C118" s="48" t="s">
        <v>205</v>
      </c>
      <c r="D118" s="52">
        <v>551</v>
      </c>
      <c r="E118" s="58"/>
      <c r="F118" s="85"/>
      <c r="G118" s="52"/>
      <c r="H118" s="88"/>
      <c r="I118" s="40"/>
    </row>
    <row r="119" spans="1:10" ht="21" customHeight="1">
      <c r="A119" s="75"/>
      <c r="B119" s="77"/>
      <c r="C119" s="50"/>
      <c r="D119" s="55"/>
      <c r="E119" s="57"/>
      <c r="F119" s="84"/>
      <c r="G119" s="55"/>
      <c r="H119" s="87"/>
      <c r="I119" s="39"/>
    </row>
    <row r="120" spans="1:10" ht="21" customHeight="1">
      <c r="A120" s="76" t="s">
        <v>983</v>
      </c>
      <c r="B120" s="76" t="s">
        <v>1994</v>
      </c>
      <c r="C120" s="48" t="s">
        <v>205</v>
      </c>
      <c r="D120" s="52">
        <v>2811</v>
      </c>
      <c r="E120" s="58"/>
      <c r="F120" s="85"/>
      <c r="G120" s="52"/>
      <c r="H120" s="88"/>
      <c r="I120" s="40"/>
    </row>
    <row r="121" spans="1:10" ht="21" customHeight="1">
      <c r="A121" s="73"/>
      <c r="B121" s="77"/>
      <c r="C121" s="50"/>
      <c r="D121" s="51"/>
      <c r="E121" s="57"/>
      <c r="F121" s="84"/>
      <c r="G121" s="55"/>
      <c r="H121" s="87"/>
      <c r="I121" s="39"/>
      <c r="J121" s="143"/>
    </row>
    <row r="122" spans="1:10" ht="21" customHeight="1">
      <c r="A122" s="74" t="s">
        <v>983</v>
      </c>
      <c r="B122" s="76" t="s">
        <v>1995</v>
      </c>
      <c r="C122" s="48" t="s">
        <v>205</v>
      </c>
      <c r="D122" s="52">
        <v>231</v>
      </c>
      <c r="E122" s="58"/>
      <c r="F122" s="85"/>
      <c r="G122" s="52"/>
      <c r="H122" s="88"/>
      <c r="I122" s="40"/>
      <c r="J122" s="143"/>
    </row>
    <row r="123" spans="1:10" ht="21" customHeight="1">
      <c r="A123" s="75"/>
      <c r="B123" s="77"/>
      <c r="C123" s="50"/>
      <c r="D123" s="51"/>
      <c r="E123" s="57"/>
      <c r="F123" s="84"/>
      <c r="G123" s="55"/>
      <c r="H123" s="87"/>
      <c r="I123" s="39"/>
    </row>
    <row r="124" spans="1:10" ht="21" customHeight="1">
      <c r="A124" s="76" t="s">
        <v>838</v>
      </c>
      <c r="B124" s="76" t="s">
        <v>1996</v>
      </c>
      <c r="C124" s="48" t="s">
        <v>205</v>
      </c>
      <c r="D124" s="52">
        <v>74.599999999999994</v>
      </c>
      <c r="E124" s="58"/>
      <c r="F124" s="85"/>
      <c r="G124" s="52"/>
      <c r="H124" s="88"/>
      <c r="I124" s="40"/>
    </row>
    <row r="125" spans="1:10" ht="21" customHeight="1">
      <c r="A125" s="75"/>
      <c r="B125" s="77"/>
      <c r="C125" s="50"/>
      <c r="D125" s="51"/>
      <c r="E125" s="57"/>
      <c r="F125" s="84"/>
      <c r="G125" s="55"/>
      <c r="H125" s="87"/>
      <c r="I125" s="39"/>
    </row>
    <row r="126" spans="1:10" ht="21" customHeight="1">
      <c r="A126" s="76" t="s">
        <v>764</v>
      </c>
      <c r="B126" s="76" t="s">
        <v>1996</v>
      </c>
      <c r="C126" s="48" t="s">
        <v>205</v>
      </c>
      <c r="D126" s="52">
        <v>45</v>
      </c>
      <c r="E126" s="58"/>
      <c r="F126" s="85"/>
      <c r="G126" s="52"/>
      <c r="H126" s="88"/>
      <c r="I126" s="40"/>
    </row>
    <row r="127" spans="1:10" ht="21" customHeight="1">
      <c r="A127" s="75"/>
      <c r="B127" s="77" t="s">
        <v>111</v>
      </c>
      <c r="C127" s="50"/>
      <c r="D127" s="51"/>
      <c r="E127" s="57"/>
      <c r="F127" s="84"/>
      <c r="G127" s="55"/>
      <c r="H127" s="87"/>
      <c r="I127" s="39"/>
    </row>
    <row r="128" spans="1:10" ht="21" customHeight="1">
      <c r="A128" s="76" t="s">
        <v>985</v>
      </c>
      <c r="B128" s="76" t="s">
        <v>671</v>
      </c>
      <c r="C128" s="48" t="s">
        <v>205</v>
      </c>
      <c r="D128" s="52">
        <v>91.5</v>
      </c>
      <c r="E128" s="58"/>
      <c r="F128" s="85"/>
      <c r="G128" s="52"/>
      <c r="H128" s="88"/>
      <c r="I128" s="40"/>
    </row>
    <row r="129" spans="1:9" ht="21" customHeight="1">
      <c r="A129" s="75"/>
      <c r="B129" s="77"/>
      <c r="C129" s="50"/>
      <c r="D129" s="51"/>
      <c r="E129" s="57"/>
      <c r="F129" s="84"/>
      <c r="G129" s="55"/>
      <c r="H129" s="87"/>
      <c r="I129" s="39"/>
    </row>
    <row r="130" spans="1:9" ht="21" customHeight="1">
      <c r="A130" s="76" t="s">
        <v>985</v>
      </c>
      <c r="B130" s="76" t="s">
        <v>671</v>
      </c>
      <c r="C130" s="48" t="s">
        <v>205</v>
      </c>
      <c r="D130" s="52">
        <v>45.8</v>
      </c>
      <c r="E130" s="58"/>
      <c r="F130" s="85"/>
      <c r="G130" s="52"/>
      <c r="H130" s="88"/>
      <c r="I130" s="40"/>
    </row>
    <row r="131" spans="1:9" ht="21" customHeight="1">
      <c r="A131" s="75" t="s">
        <v>128</v>
      </c>
      <c r="B131" s="77" t="s">
        <v>654</v>
      </c>
      <c r="C131" s="50"/>
      <c r="D131" s="51"/>
      <c r="E131" s="57"/>
      <c r="F131" s="84"/>
      <c r="G131" s="55"/>
      <c r="H131" s="87"/>
      <c r="I131" s="39"/>
    </row>
    <row r="132" spans="1:9" ht="21" customHeight="1">
      <c r="A132" s="76" t="s">
        <v>990</v>
      </c>
      <c r="B132" s="76" t="s">
        <v>671</v>
      </c>
      <c r="C132" s="48" t="s">
        <v>205</v>
      </c>
      <c r="D132" s="52">
        <v>1.4</v>
      </c>
      <c r="E132" s="58"/>
      <c r="F132" s="85"/>
      <c r="G132" s="52"/>
      <c r="H132" s="88"/>
      <c r="I132" s="40"/>
    </row>
    <row r="133" spans="1:9" ht="21" customHeight="1">
      <c r="A133" s="77"/>
      <c r="B133" s="77"/>
      <c r="C133" s="50"/>
      <c r="D133" s="51"/>
      <c r="E133" s="57"/>
      <c r="F133" s="84"/>
      <c r="G133" s="55"/>
      <c r="H133" s="87"/>
      <c r="I133" s="39"/>
    </row>
    <row r="134" spans="1:9" ht="21" customHeight="1">
      <c r="A134" s="76" t="s">
        <v>991</v>
      </c>
      <c r="B134" s="76" t="s">
        <v>1746</v>
      </c>
      <c r="C134" s="48" t="s">
        <v>205</v>
      </c>
      <c r="D134" s="52">
        <v>4428</v>
      </c>
      <c r="E134" s="58"/>
      <c r="F134" s="85"/>
      <c r="G134" s="52"/>
      <c r="H134" s="88"/>
      <c r="I134" s="40"/>
    </row>
    <row r="135" spans="1:9" ht="21" customHeight="1">
      <c r="A135" s="77"/>
      <c r="B135" s="156"/>
      <c r="C135" s="47"/>
      <c r="D135" s="51"/>
      <c r="E135" s="57"/>
      <c r="F135" s="84"/>
      <c r="G135" s="51"/>
      <c r="H135" s="87"/>
      <c r="I135" s="46"/>
    </row>
    <row r="136" spans="1:9" ht="21" customHeight="1">
      <c r="A136" s="76" t="s">
        <v>991</v>
      </c>
      <c r="B136" s="76" t="s">
        <v>1631</v>
      </c>
      <c r="C136" s="48" t="s">
        <v>205</v>
      </c>
      <c r="D136" s="52">
        <v>246</v>
      </c>
      <c r="E136" s="58"/>
      <c r="F136" s="85"/>
      <c r="G136" s="52"/>
      <c r="H136" s="88"/>
      <c r="I136" s="40"/>
    </row>
    <row r="137" spans="1:9" ht="21" customHeight="1">
      <c r="A137" s="78"/>
      <c r="B137" s="77"/>
      <c r="C137" s="49"/>
      <c r="D137" s="51"/>
      <c r="E137" s="57"/>
      <c r="F137" s="84"/>
      <c r="G137" s="55"/>
      <c r="H137" s="87"/>
      <c r="I137" s="39"/>
    </row>
    <row r="138" spans="1:9" ht="21" customHeight="1">
      <c r="A138" s="79" t="s">
        <v>991</v>
      </c>
      <c r="B138" s="76" t="s">
        <v>362</v>
      </c>
      <c r="C138" s="48" t="s">
        <v>205</v>
      </c>
      <c r="D138" s="52">
        <v>87.8</v>
      </c>
      <c r="E138" s="58"/>
      <c r="F138" s="85"/>
      <c r="G138" s="52"/>
      <c r="H138" s="88"/>
      <c r="I138" s="40"/>
    </row>
    <row r="139" spans="1:9" ht="21" customHeight="1">
      <c r="A139" s="77"/>
      <c r="B139" s="77"/>
      <c r="C139" s="50"/>
      <c r="D139" s="51"/>
      <c r="E139" s="57"/>
      <c r="F139" s="84"/>
      <c r="G139" s="55"/>
      <c r="H139" s="87"/>
      <c r="I139" s="39"/>
    </row>
    <row r="140" spans="1:9" ht="21" customHeight="1">
      <c r="A140" s="76" t="s">
        <v>991</v>
      </c>
      <c r="B140" s="76" t="s">
        <v>1997</v>
      </c>
      <c r="C140" s="48" t="s">
        <v>205</v>
      </c>
      <c r="D140" s="52">
        <v>22.5</v>
      </c>
      <c r="E140" s="58"/>
      <c r="F140" s="85"/>
      <c r="G140" s="52"/>
      <c r="H140" s="88"/>
      <c r="I140" s="40"/>
    </row>
    <row r="141" spans="1:9" ht="21" customHeight="1">
      <c r="A141" s="75"/>
      <c r="B141" s="77"/>
      <c r="C141" s="50"/>
      <c r="D141" s="51"/>
      <c r="E141" s="57"/>
      <c r="F141" s="84"/>
      <c r="G141" s="55"/>
      <c r="H141" s="87"/>
      <c r="I141" s="39"/>
    </row>
    <row r="142" spans="1:9" ht="21" customHeight="1">
      <c r="A142" s="76" t="s">
        <v>220</v>
      </c>
      <c r="B142" s="76" t="s">
        <v>651</v>
      </c>
      <c r="C142" s="48" t="s">
        <v>205</v>
      </c>
      <c r="D142" s="52">
        <v>5.3</v>
      </c>
      <c r="E142" s="58"/>
      <c r="F142" s="85"/>
      <c r="G142" s="52"/>
      <c r="H142" s="88"/>
      <c r="I142" s="40"/>
    </row>
    <row r="143" spans="1:9" ht="21" customHeight="1">
      <c r="A143" s="77"/>
      <c r="B143" s="77" t="s">
        <v>530</v>
      </c>
      <c r="C143" s="50"/>
      <c r="D143" s="51"/>
      <c r="E143" s="57"/>
      <c r="F143" s="84"/>
      <c r="G143" s="55"/>
      <c r="H143" s="87"/>
      <c r="I143" s="39"/>
    </row>
    <row r="144" spans="1:9" ht="21" customHeight="1">
      <c r="A144" s="76" t="s">
        <v>405</v>
      </c>
      <c r="B144" s="76" t="s">
        <v>2230</v>
      </c>
      <c r="C144" s="48" t="s">
        <v>230</v>
      </c>
      <c r="D144" s="52">
        <v>2</v>
      </c>
      <c r="E144" s="58"/>
      <c r="F144" s="85"/>
      <c r="G144" s="52"/>
      <c r="H144" s="88"/>
      <c r="I144" s="40"/>
    </row>
    <row r="145" spans="1:10" ht="21" customHeight="1">
      <c r="A145" s="77"/>
      <c r="B145" s="77" t="s">
        <v>530</v>
      </c>
      <c r="C145" s="50"/>
      <c r="D145" s="51"/>
      <c r="E145" s="57"/>
      <c r="F145" s="84"/>
      <c r="G145" s="55"/>
      <c r="H145" s="87"/>
      <c r="I145" s="39"/>
    </row>
    <row r="146" spans="1:10" ht="21" customHeight="1">
      <c r="A146" s="76" t="s">
        <v>405</v>
      </c>
      <c r="B146" s="76" t="s">
        <v>2231</v>
      </c>
      <c r="C146" s="48" t="s">
        <v>230</v>
      </c>
      <c r="D146" s="52">
        <v>11.7</v>
      </c>
      <c r="E146" s="58"/>
      <c r="F146" s="85"/>
      <c r="G146" s="52"/>
      <c r="H146" s="88"/>
      <c r="I146" s="40"/>
    </row>
    <row r="147" spans="1:10" ht="21" customHeight="1">
      <c r="A147" s="77"/>
      <c r="B147" s="77"/>
      <c r="C147" s="50"/>
      <c r="D147" s="51"/>
      <c r="E147" s="57"/>
      <c r="F147" s="84"/>
      <c r="G147" s="55"/>
      <c r="H147" s="87"/>
      <c r="I147" s="39"/>
    </row>
    <row r="148" spans="1:10" ht="21" customHeight="1">
      <c r="A148" s="76" t="s">
        <v>1990</v>
      </c>
      <c r="B148" s="76" t="s">
        <v>906</v>
      </c>
      <c r="C148" s="48" t="s">
        <v>205</v>
      </c>
      <c r="D148" s="52">
        <v>15.4</v>
      </c>
      <c r="E148" s="58"/>
      <c r="F148" s="85"/>
      <c r="G148" s="52"/>
      <c r="H148" s="88"/>
      <c r="I148" s="40"/>
    </row>
    <row r="149" spans="1:10" ht="21" customHeight="1">
      <c r="A149" s="75"/>
      <c r="B149" s="77"/>
      <c r="C149" s="50"/>
      <c r="D149" s="51"/>
      <c r="E149" s="57"/>
      <c r="F149" s="84"/>
      <c r="G149" s="55"/>
      <c r="H149" s="87"/>
      <c r="I149" s="39"/>
    </row>
    <row r="150" spans="1:10" ht="21" customHeight="1">
      <c r="A150" s="76" t="s">
        <v>1990</v>
      </c>
      <c r="B150" s="76" t="s">
        <v>1998</v>
      </c>
      <c r="C150" s="48" t="s">
        <v>205</v>
      </c>
      <c r="D150" s="52">
        <v>6.2</v>
      </c>
      <c r="E150" s="58"/>
      <c r="F150" s="85"/>
      <c r="G150" s="52"/>
      <c r="H150" s="88"/>
      <c r="I150" s="40"/>
    </row>
    <row r="151" spans="1:10" ht="21" customHeight="1">
      <c r="A151" s="77"/>
      <c r="B151" s="77"/>
      <c r="C151" s="50"/>
      <c r="D151" s="51"/>
      <c r="E151" s="57"/>
      <c r="F151" s="84"/>
      <c r="G151" s="55"/>
      <c r="H151" s="87"/>
      <c r="I151" s="39"/>
    </row>
    <row r="152" spans="1:10" ht="21" customHeight="1">
      <c r="A152" s="76" t="s">
        <v>948</v>
      </c>
      <c r="B152" s="76" t="s">
        <v>906</v>
      </c>
      <c r="C152" s="48" t="s">
        <v>205</v>
      </c>
      <c r="D152" s="52">
        <v>261</v>
      </c>
      <c r="E152" s="58"/>
      <c r="F152" s="85"/>
      <c r="G152" s="52"/>
      <c r="H152" s="88"/>
      <c r="I152" s="40"/>
    </row>
    <row r="153" spans="1:10" ht="21" customHeight="1">
      <c r="A153" s="75"/>
      <c r="B153" s="77"/>
      <c r="C153" s="50"/>
      <c r="D153" s="55"/>
      <c r="E153" s="57"/>
      <c r="F153" s="84"/>
      <c r="G153" s="55"/>
      <c r="H153" s="87"/>
      <c r="I153" s="39"/>
    </row>
    <row r="154" spans="1:10" ht="21" customHeight="1">
      <c r="A154" s="76"/>
      <c r="B154" s="76"/>
      <c r="C154" s="48"/>
      <c r="D154" s="52"/>
      <c r="E154" s="58"/>
      <c r="F154" s="85"/>
      <c r="G154" s="52"/>
      <c r="H154" s="88"/>
      <c r="I154" s="40"/>
    </row>
    <row r="155" spans="1:10" ht="21" customHeight="1">
      <c r="A155" s="75"/>
      <c r="B155" s="77"/>
      <c r="C155" s="50"/>
      <c r="D155" s="55"/>
      <c r="E155" s="57"/>
      <c r="F155" s="84"/>
      <c r="G155" s="55"/>
      <c r="H155" s="87"/>
      <c r="I155" s="39"/>
    </row>
    <row r="156" spans="1:10" ht="21" customHeight="1">
      <c r="A156" s="76" t="s">
        <v>31</v>
      </c>
      <c r="B156" s="76" t="s">
        <v>906</v>
      </c>
      <c r="C156" s="48" t="s">
        <v>205</v>
      </c>
      <c r="D156" s="52">
        <v>2.6</v>
      </c>
      <c r="E156" s="58"/>
      <c r="F156" s="85"/>
      <c r="G156" s="52"/>
      <c r="H156" s="88"/>
      <c r="I156" s="40"/>
    </row>
    <row r="157" spans="1:10" ht="21" customHeight="1">
      <c r="A157" s="73"/>
      <c r="B157" s="77"/>
      <c r="C157" s="50"/>
      <c r="D157" s="51"/>
      <c r="E157" s="57"/>
      <c r="F157" s="84"/>
      <c r="G157" s="55"/>
      <c r="H157" s="87"/>
      <c r="I157" s="39"/>
      <c r="J157" s="143"/>
    </row>
    <row r="158" spans="1:10" ht="21" customHeight="1">
      <c r="A158" s="74" t="s">
        <v>31</v>
      </c>
      <c r="B158" s="76" t="s">
        <v>947</v>
      </c>
      <c r="C158" s="48" t="s">
        <v>205</v>
      </c>
      <c r="D158" s="52">
        <v>53.1</v>
      </c>
      <c r="E158" s="58"/>
      <c r="F158" s="85"/>
      <c r="G158" s="52"/>
      <c r="H158" s="88"/>
      <c r="I158" s="40"/>
      <c r="J158" s="143"/>
    </row>
    <row r="159" spans="1:10" ht="21" customHeight="1">
      <c r="A159" s="75"/>
      <c r="B159" s="77"/>
      <c r="C159" s="50"/>
      <c r="D159" s="51"/>
      <c r="E159" s="57"/>
      <c r="F159" s="84"/>
      <c r="G159" s="55"/>
      <c r="H159" s="87"/>
      <c r="I159" s="39"/>
    </row>
    <row r="160" spans="1:10" ht="21" customHeight="1">
      <c r="A160" s="76" t="s">
        <v>167</v>
      </c>
      <c r="B160" s="76" t="s">
        <v>906</v>
      </c>
      <c r="C160" s="48" t="s">
        <v>205</v>
      </c>
      <c r="D160" s="52">
        <v>283</v>
      </c>
      <c r="E160" s="58"/>
      <c r="F160" s="85"/>
      <c r="G160" s="52"/>
      <c r="H160" s="88"/>
      <c r="I160" s="40"/>
    </row>
    <row r="161" spans="1:9" ht="21" customHeight="1">
      <c r="A161" s="75"/>
      <c r="B161" s="77"/>
      <c r="C161" s="50"/>
      <c r="D161" s="51"/>
      <c r="E161" s="57"/>
      <c r="F161" s="84"/>
      <c r="G161" s="55"/>
      <c r="H161" s="87"/>
      <c r="I161" s="39"/>
    </row>
    <row r="162" spans="1:9" ht="21" customHeight="1">
      <c r="A162" s="76" t="s">
        <v>167</v>
      </c>
      <c r="B162" s="76" t="s">
        <v>947</v>
      </c>
      <c r="C162" s="48" t="s">
        <v>205</v>
      </c>
      <c r="D162" s="52">
        <v>37.1</v>
      </c>
      <c r="E162" s="58"/>
      <c r="F162" s="85"/>
      <c r="G162" s="52"/>
      <c r="H162" s="88"/>
      <c r="I162" s="40"/>
    </row>
    <row r="163" spans="1:9" ht="21" customHeight="1">
      <c r="A163" s="75" t="s">
        <v>993</v>
      </c>
      <c r="B163" s="77" t="s">
        <v>534</v>
      </c>
      <c r="C163" s="50"/>
      <c r="D163" s="51"/>
      <c r="E163" s="57"/>
      <c r="F163" s="84"/>
      <c r="G163" s="55"/>
      <c r="H163" s="87"/>
      <c r="I163" s="39"/>
    </row>
    <row r="164" spans="1:9" ht="21" customHeight="1">
      <c r="A164" s="76" t="s">
        <v>516</v>
      </c>
      <c r="B164" s="76" t="s">
        <v>1527</v>
      </c>
      <c r="C164" s="48" t="s">
        <v>280</v>
      </c>
      <c r="D164" s="52">
        <v>1</v>
      </c>
      <c r="E164" s="58"/>
      <c r="F164" s="85"/>
      <c r="G164" s="52"/>
      <c r="H164" s="88"/>
      <c r="I164" s="40"/>
    </row>
    <row r="165" spans="1:9" ht="21" customHeight="1">
      <c r="A165" s="75" t="s">
        <v>996</v>
      </c>
      <c r="B165" s="77" t="s">
        <v>534</v>
      </c>
      <c r="C165" s="50"/>
      <c r="D165" s="51"/>
      <c r="E165" s="57"/>
      <c r="F165" s="84"/>
      <c r="G165" s="55"/>
      <c r="H165" s="87"/>
      <c r="I165" s="39"/>
    </row>
    <row r="166" spans="1:9" ht="21" customHeight="1">
      <c r="A166" s="76" t="s">
        <v>516</v>
      </c>
      <c r="B166" s="76" t="s">
        <v>787</v>
      </c>
      <c r="C166" s="48" t="s">
        <v>280</v>
      </c>
      <c r="D166" s="52">
        <v>2</v>
      </c>
      <c r="E166" s="58"/>
      <c r="F166" s="85"/>
      <c r="G166" s="52"/>
      <c r="H166" s="88"/>
      <c r="I166" s="40"/>
    </row>
    <row r="167" spans="1:9" ht="21" customHeight="1">
      <c r="A167" s="77" t="s">
        <v>994</v>
      </c>
      <c r="B167" s="156" t="s">
        <v>534</v>
      </c>
      <c r="C167" s="47"/>
      <c r="D167" s="51"/>
      <c r="E167" s="57"/>
      <c r="F167" s="84"/>
      <c r="G167" s="51"/>
      <c r="H167" s="87"/>
      <c r="I167" s="46"/>
    </row>
    <row r="168" spans="1:9" ht="21" customHeight="1">
      <c r="A168" s="76" t="s">
        <v>516</v>
      </c>
      <c r="B168" s="76" t="s">
        <v>998</v>
      </c>
      <c r="C168" s="48" t="s">
        <v>280</v>
      </c>
      <c r="D168" s="52">
        <v>1</v>
      </c>
      <c r="E168" s="58"/>
      <c r="F168" s="85"/>
      <c r="G168" s="52"/>
      <c r="H168" s="88"/>
      <c r="I168" s="40"/>
    </row>
    <row r="169" spans="1:9" ht="21" customHeight="1">
      <c r="A169" s="77" t="s">
        <v>994</v>
      </c>
      <c r="B169" s="77" t="s">
        <v>534</v>
      </c>
      <c r="C169" s="50"/>
      <c r="D169" s="51"/>
      <c r="E169" s="57"/>
      <c r="F169" s="84"/>
      <c r="G169" s="55"/>
      <c r="H169" s="87"/>
      <c r="I169" s="39"/>
    </row>
    <row r="170" spans="1:9" ht="21" customHeight="1">
      <c r="A170" s="76" t="s">
        <v>516</v>
      </c>
      <c r="B170" s="76" t="s">
        <v>1715</v>
      </c>
      <c r="C170" s="48" t="s">
        <v>280</v>
      </c>
      <c r="D170" s="52">
        <v>4</v>
      </c>
      <c r="E170" s="58"/>
      <c r="F170" s="85"/>
      <c r="G170" s="52"/>
      <c r="H170" s="88"/>
      <c r="I170" s="40"/>
    </row>
    <row r="171" spans="1:9" ht="21" customHeight="1">
      <c r="A171" s="77" t="s">
        <v>993</v>
      </c>
      <c r="B171" s="77" t="s">
        <v>534</v>
      </c>
      <c r="C171" s="50"/>
      <c r="D171" s="51"/>
      <c r="E171" s="57"/>
      <c r="F171" s="84"/>
      <c r="G171" s="55"/>
      <c r="H171" s="87"/>
      <c r="I171" s="39"/>
    </row>
    <row r="172" spans="1:9" ht="21" customHeight="1">
      <c r="A172" s="76" t="s">
        <v>516</v>
      </c>
      <c r="B172" s="76" t="s">
        <v>2083</v>
      </c>
      <c r="C172" s="48" t="s">
        <v>280</v>
      </c>
      <c r="D172" s="52">
        <v>1</v>
      </c>
      <c r="E172" s="58"/>
      <c r="F172" s="85"/>
      <c r="G172" s="52"/>
      <c r="H172" s="88"/>
      <c r="I172" s="40"/>
    </row>
    <row r="173" spans="1:9" ht="21" customHeight="1">
      <c r="A173" s="77" t="s">
        <v>394</v>
      </c>
      <c r="B173" s="77" t="s">
        <v>534</v>
      </c>
      <c r="C173" s="50"/>
      <c r="D173" s="51"/>
      <c r="E173" s="57"/>
      <c r="F173" s="84"/>
      <c r="G173" s="55"/>
      <c r="H173" s="87"/>
      <c r="I173" s="39"/>
    </row>
    <row r="174" spans="1:9" ht="21" customHeight="1">
      <c r="A174" s="76" t="s">
        <v>516</v>
      </c>
      <c r="B174" s="76" t="s">
        <v>2085</v>
      </c>
      <c r="C174" s="48" t="s">
        <v>280</v>
      </c>
      <c r="D174" s="52">
        <v>1</v>
      </c>
      <c r="E174" s="58"/>
      <c r="F174" s="85"/>
      <c r="G174" s="52"/>
      <c r="H174" s="88"/>
      <c r="I174" s="40"/>
    </row>
    <row r="175" spans="1:9" ht="21" customHeight="1">
      <c r="A175" s="77" t="s">
        <v>994</v>
      </c>
      <c r="B175" s="77" t="s">
        <v>534</v>
      </c>
      <c r="C175" s="50"/>
      <c r="D175" s="51"/>
      <c r="E175" s="57"/>
      <c r="F175" s="84"/>
      <c r="G175" s="55"/>
      <c r="H175" s="87"/>
      <c r="I175" s="39"/>
    </row>
    <row r="176" spans="1:9" ht="21" customHeight="1">
      <c r="A176" s="76" t="s">
        <v>516</v>
      </c>
      <c r="B176" s="76" t="s">
        <v>1881</v>
      </c>
      <c r="C176" s="48" t="s">
        <v>280</v>
      </c>
      <c r="D176" s="52">
        <v>1</v>
      </c>
      <c r="E176" s="58"/>
      <c r="F176" s="85"/>
      <c r="G176" s="52"/>
      <c r="H176" s="88"/>
      <c r="I176" s="40"/>
    </row>
    <row r="177" spans="1:10" ht="21" customHeight="1">
      <c r="A177" s="77" t="s">
        <v>394</v>
      </c>
      <c r="B177" s="77" t="s">
        <v>534</v>
      </c>
      <c r="C177" s="50"/>
      <c r="D177" s="51"/>
      <c r="E177" s="57"/>
      <c r="F177" s="84"/>
      <c r="G177" s="55"/>
      <c r="H177" s="87"/>
      <c r="I177" s="39"/>
    </row>
    <row r="178" spans="1:10" ht="21" customHeight="1">
      <c r="A178" s="76" t="s">
        <v>516</v>
      </c>
      <c r="B178" s="76" t="s">
        <v>1451</v>
      </c>
      <c r="C178" s="48" t="s">
        <v>280</v>
      </c>
      <c r="D178" s="52">
        <v>1</v>
      </c>
      <c r="E178" s="58"/>
      <c r="F178" s="85"/>
      <c r="G178" s="52"/>
      <c r="H178" s="88"/>
      <c r="I178" s="40"/>
    </row>
    <row r="179" spans="1:10" ht="21" customHeight="1">
      <c r="A179" s="75"/>
      <c r="B179" s="77"/>
      <c r="C179" s="50"/>
      <c r="D179" s="55"/>
      <c r="E179" s="57"/>
      <c r="F179" s="84"/>
      <c r="G179" s="55"/>
      <c r="H179" s="87"/>
      <c r="I179" s="39"/>
    </row>
    <row r="180" spans="1:10" ht="21" customHeight="1">
      <c r="A180" s="76" t="s">
        <v>498</v>
      </c>
      <c r="B180" s="76" t="s">
        <v>976</v>
      </c>
      <c r="C180" s="48" t="s">
        <v>205</v>
      </c>
      <c r="D180" s="52">
        <v>0.6</v>
      </c>
      <c r="E180" s="58"/>
      <c r="F180" s="85"/>
      <c r="G180" s="52"/>
      <c r="H180" s="88"/>
      <c r="I180" s="40"/>
    </row>
    <row r="181" spans="1:10" ht="21" customHeight="1">
      <c r="A181" s="73"/>
      <c r="B181" s="77"/>
      <c r="C181" s="50"/>
      <c r="D181" s="51"/>
      <c r="E181" s="57"/>
      <c r="F181" s="84"/>
      <c r="G181" s="55"/>
      <c r="H181" s="87"/>
      <c r="I181" s="39"/>
      <c r="J181" s="143"/>
    </row>
    <row r="182" spans="1:10" ht="21" customHeight="1">
      <c r="A182" s="74" t="s">
        <v>1992</v>
      </c>
      <c r="B182" s="76" t="s">
        <v>558</v>
      </c>
      <c r="C182" s="48" t="s">
        <v>230</v>
      </c>
      <c r="D182" s="52">
        <v>3.4</v>
      </c>
      <c r="E182" s="58"/>
      <c r="F182" s="85"/>
      <c r="G182" s="52"/>
      <c r="H182" s="88"/>
      <c r="I182" s="40"/>
      <c r="J182" s="143"/>
    </row>
    <row r="183" spans="1:10" ht="21" customHeight="1">
      <c r="A183" s="75"/>
      <c r="B183" s="77"/>
      <c r="C183" s="50"/>
      <c r="D183" s="51"/>
      <c r="E183" s="57"/>
      <c r="F183" s="84"/>
      <c r="G183" s="55"/>
      <c r="H183" s="87"/>
      <c r="I183" s="39"/>
    </row>
    <row r="184" spans="1:10" ht="21" customHeight="1">
      <c r="A184" s="76" t="s">
        <v>910</v>
      </c>
      <c r="B184" s="76" t="s">
        <v>362</v>
      </c>
      <c r="C184" s="48" t="s">
        <v>205</v>
      </c>
      <c r="D184" s="52">
        <v>18.7</v>
      </c>
      <c r="E184" s="58"/>
      <c r="F184" s="85"/>
      <c r="G184" s="52"/>
      <c r="H184" s="88"/>
      <c r="I184" s="40"/>
    </row>
    <row r="185" spans="1:10" ht="21" customHeight="1">
      <c r="A185" s="75"/>
      <c r="B185" s="77"/>
      <c r="C185" s="50"/>
      <c r="D185" s="51"/>
      <c r="E185" s="57"/>
      <c r="F185" s="84"/>
      <c r="G185" s="55"/>
      <c r="H185" s="87"/>
      <c r="I185" s="39"/>
    </row>
    <row r="186" spans="1:10" ht="21" customHeight="1">
      <c r="A186" s="76" t="s">
        <v>210</v>
      </c>
      <c r="B186" s="76" t="s">
        <v>1600</v>
      </c>
      <c r="C186" s="48" t="s">
        <v>230</v>
      </c>
      <c r="D186" s="52">
        <v>20.399999999999999</v>
      </c>
      <c r="E186" s="58"/>
      <c r="F186" s="85"/>
      <c r="G186" s="52"/>
      <c r="H186" s="88"/>
      <c r="I186" s="40"/>
    </row>
    <row r="187" spans="1:10" ht="21" customHeight="1">
      <c r="A187" s="75"/>
      <c r="B187" s="77"/>
      <c r="C187" s="50"/>
      <c r="D187" s="51"/>
      <c r="E187" s="57"/>
      <c r="F187" s="84"/>
      <c r="G187" s="55"/>
      <c r="H187" s="87"/>
      <c r="I187" s="39"/>
    </row>
    <row r="188" spans="1:10" ht="21" customHeight="1">
      <c r="A188" s="76" t="s">
        <v>958</v>
      </c>
      <c r="B188" s="76"/>
      <c r="C188" s="48" t="s">
        <v>230</v>
      </c>
      <c r="D188" s="52">
        <v>301</v>
      </c>
      <c r="E188" s="58"/>
      <c r="F188" s="85"/>
      <c r="G188" s="52"/>
      <c r="H188" s="88"/>
      <c r="I188" s="40"/>
    </row>
    <row r="189" spans="1:10" ht="21" customHeight="1">
      <c r="A189" s="75"/>
      <c r="B189" s="77"/>
      <c r="C189" s="50"/>
      <c r="D189" s="51"/>
      <c r="E189" s="57"/>
      <c r="F189" s="84"/>
      <c r="G189" s="55"/>
      <c r="H189" s="87"/>
      <c r="I189" s="39"/>
    </row>
    <row r="190" spans="1:10" ht="21" customHeight="1">
      <c r="A190" s="76"/>
      <c r="B190" s="76"/>
      <c r="C190" s="48"/>
      <c r="D190" s="52"/>
      <c r="E190" s="58"/>
      <c r="F190" s="85"/>
      <c r="G190" s="52"/>
      <c r="H190" s="88"/>
      <c r="I190" s="40"/>
    </row>
    <row r="191" spans="1:10" ht="21" customHeight="1">
      <c r="A191" s="75"/>
      <c r="B191" s="77"/>
      <c r="C191" s="50"/>
      <c r="D191" s="51"/>
      <c r="E191" s="57"/>
      <c r="F191" s="84"/>
      <c r="G191" s="55"/>
      <c r="H191" s="87"/>
      <c r="I191" s="39"/>
    </row>
    <row r="192" spans="1:10" ht="21" customHeight="1">
      <c r="A192" s="76"/>
      <c r="B192" s="76"/>
      <c r="C192" s="48"/>
      <c r="D192" s="52"/>
      <c r="E192" s="58"/>
      <c r="F192" s="85"/>
      <c r="G192" s="52"/>
      <c r="H192" s="88"/>
      <c r="I192" s="40"/>
    </row>
    <row r="193" spans="1:9" ht="21" customHeight="1">
      <c r="A193" s="77"/>
      <c r="B193" s="77"/>
      <c r="C193" s="50"/>
      <c r="D193" s="51"/>
      <c r="E193" s="57"/>
      <c r="F193" s="84"/>
      <c r="G193" s="55"/>
      <c r="H193" s="87"/>
      <c r="I193" s="39"/>
    </row>
    <row r="194" spans="1:9" ht="21" customHeight="1">
      <c r="A194" s="76"/>
      <c r="B194" s="76"/>
      <c r="C194" s="48"/>
      <c r="D194" s="52"/>
      <c r="E194" s="58"/>
      <c r="F194" s="85"/>
      <c r="G194" s="52"/>
      <c r="H194" s="88"/>
      <c r="I194" s="40"/>
    </row>
    <row r="195" spans="1:9" ht="21" customHeight="1">
      <c r="A195" s="77"/>
      <c r="B195" s="156"/>
      <c r="C195" s="47"/>
      <c r="D195" s="51"/>
      <c r="E195" s="57"/>
      <c r="F195" s="84"/>
      <c r="G195" s="51"/>
      <c r="H195" s="87"/>
      <c r="I195" s="46"/>
    </row>
    <row r="196" spans="1:9" ht="21" customHeight="1">
      <c r="A196" s="76"/>
      <c r="B196" s="76"/>
      <c r="C196" s="48"/>
      <c r="D196" s="52"/>
      <c r="E196" s="58"/>
      <c r="F196" s="85"/>
      <c r="G196" s="52"/>
      <c r="H196" s="88"/>
      <c r="I196" s="40"/>
    </row>
    <row r="197" spans="1:9" ht="21" customHeight="1">
      <c r="A197" s="77"/>
      <c r="B197" s="77"/>
      <c r="C197" s="50"/>
      <c r="D197" s="51"/>
      <c r="E197" s="57"/>
      <c r="F197" s="84"/>
      <c r="G197" s="55"/>
      <c r="H197" s="87"/>
      <c r="I197" s="39"/>
    </row>
    <row r="198" spans="1:9" ht="21" customHeight="1">
      <c r="A198" s="76"/>
      <c r="B198" s="76"/>
      <c r="C198" s="48"/>
      <c r="D198" s="52"/>
      <c r="E198" s="58"/>
      <c r="F198" s="85"/>
      <c r="G198" s="52"/>
      <c r="H198" s="88"/>
      <c r="I198" s="40"/>
    </row>
    <row r="199" spans="1:9" ht="21" customHeight="1">
      <c r="A199" s="75"/>
      <c r="B199" s="77"/>
      <c r="C199" s="50"/>
      <c r="D199" s="55"/>
      <c r="E199" s="57"/>
      <c r="F199" s="84"/>
      <c r="G199" s="55"/>
      <c r="H199" s="87"/>
      <c r="I199" s="39"/>
    </row>
    <row r="200" spans="1:9" ht="21" customHeight="1">
      <c r="A200" s="80" t="s">
        <v>149</v>
      </c>
      <c r="B200" s="76"/>
      <c r="C200" s="48"/>
      <c r="D200" s="52"/>
      <c r="E200" s="58"/>
      <c r="F200" s="63"/>
      <c r="G200" s="52"/>
      <c r="H200" s="88"/>
      <c r="I200" s="40"/>
    </row>
    <row r="201" spans="1:9" ht="21" customHeight="1">
      <c r="A201" s="75"/>
      <c r="B201" s="77"/>
      <c r="C201" s="50"/>
      <c r="D201" s="55"/>
      <c r="E201" s="57"/>
      <c r="F201" s="84"/>
      <c r="G201" s="55"/>
      <c r="H201" s="87"/>
      <c r="I201" s="39"/>
    </row>
    <row r="202" spans="1:9" ht="21" customHeight="1">
      <c r="A202" s="76"/>
      <c r="B202" s="76"/>
      <c r="C202" s="48"/>
      <c r="D202" s="52"/>
      <c r="E202" s="58"/>
      <c r="F202" s="85"/>
      <c r="G202" s="52"/>
      <c r="H202" s="88"/>
      <c r="I20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4" manualBreakCount="4">
    <brk id="42" max="8" man="1"/>
    <brk id="82" max="8" man="1"/>
    <brk id="122" max="8" man="1"/>
    <brk id="162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 tint="0.59999389629810485"/>
  </sheetPr>
  <dimension ref="A1:J43"/>
  <sheetViews>
    <sheetView view="pageBreakPreview" zoomScale="55" zoomScaleSheetLayoutView="55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'Ⅰ.校舎棟　中項目'!A34</f>
        <v>　15.木製建具工事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10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10" ht="21" customHeight="1">
      <c r="A8" s="76" t="s">
        <v>219</v>
      </c>
      <c r="B8" s="76" t="s">
        <v>1000</v>
      </c>
      <c r="C8" s="48" t="s">
        <v>280</v>
      </c>
      <c r="D8" s="52">
        <v>3</v>
      </c>
      <c r="E8" s="58"/>
      <c r="F8" s="85"/>
      <c r="G8" s="52"/>
      <c r="H8" s="88"/>
      <c r="I8" s="40"/>
    </row>
    <row r="9" spans="1:10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10" ht="21" customHeight="1">
      <c r="A10" s="76" t="s">
        <v>684</v>
      </c>
      <c r="B10" s="76" t="s">
        <v>1000</v>
      </c>
      <c r="C10" s="48" t="s">
        <v>280</v>
      </c>
      <c r="D10" s="52">
        <v>3</v>
      </c>
      <c r="E10" s="58"/>
      <c r="F10" s="85"/>
      <c r="G10" s="52"/>
      <c r="H10" s="88"/>
      <c r="I10" s="40"/>
    </row>
    <row r="11" spans="1:10" ht="21" customHeight="1">
      <c r="A11" s="75"/>
      <c r="B11" s="77"/>
      <c r="C11" s="50"/>
      <c r="D11" s="51"/>
      <c r="E11" s="57"/>
      <c r="F11" s="84"/>
      <c r="G11" s="55"/>
      <c r="H11" s="87"/>
      <c r="I11" s="39"/>
    </row>
    <row r="12" spans="1:10" ht="21" customHeight="1">
      <c r="A12" s="76" t="s">
        <v>639</v>
      </c>
      <c r="B12" s="76" t="s">
        <v>95</v>
      </c>
      <c r="C12" s="48" t="s">
        <v>280</v>
      </c>
      <c r="D12" s="52">
        <v>2</v>
      </c>
      <c r="E12" s="58"/>
      <c r="F12" s="85"/>
      <c r="G12" s="52"/>
      <c r="H12" s="88"/>
      <c r="I12" s="40"/>
    </row>
    <row r="13" spans="1:10" ht="21" customHeight="1">
      <c r="A13" s="75"/>
      <c r="B13" s="77"/>
      <c r="C13" s="50"/>
      <c r="D13" s="51"/>
      <c r="E13" s="57"/>
      <c r="F13" s="84"/>
      <c r="G13" s="55"/>
      <c r="H13" s="87"/>
      <c r="I13" s="39"/>
    </row>
    <row r="14" spans="1:10" ht="21" customHeight="1">
      <c r="A14" s="76" t="s">
        <v>319</v>
      </c>
      <c r="B14" s="76" t="s">
        <v>95</v>
      </c>
      <c r="C14" s="48" t="s">
        <v>280</v>
      </c>
      <c r="D14" s="52">
        <v>2</v>
      </c>
      <c r="E14" s="58"/>
      <c r="F14" s="85"/>
      <c r="G14" s="52"/>
      <c r="H14" s="88"/>
      <c r="I14" s="40"/>
    </row>
    <row r="15" spans="1:10" ht="21" customHeight="1">
      <c r="A15" s="77"/>
      <c r="B15" s="77"/>
      <c r="C15" s="50"/>
      <c r="D15" s="51"/>
      <c r="E15" s="57"/>
      <c r="F15" s="84"/>
      <c r="G15" s="55"/>
      <c r="H15" s="87"/>
      <c r="I15" s="39"/>
    </row>
    <row r="16" spans="1:10" ht="21" customHeight="1">
      <c r="A16" s="76" t="s">
        <v>1003</v>
      </c>
      <c r="B16" s="76" t="s">
        <v>95</v>
      </c>
      <c r="C16" s="48" t="s">
        <v>280</v>
      </c>
      <c r="D16" s="52">
        <v>16</v>
      </c>
      <c r="E16" s="58"/>
      <c r="F16" s="85"/>
      <c r="G16" s="52"/>
      <c r="H16" s="88"/>
      <c r="I16" s="40"/>
    </row>
    <row r="17" spans="1:9" ht="21" customHeight="1">
      <c r="A17" s="77"/>
      <c r="B17" s="156"/>
      <c r="C17" s="47"/>
      <c r="D17" s="51"/>
      <c r="E17" s="57"/>
      <c r="F17" s="84"/>
      <c r="G17" s="51"/>
      <c r="H17" s="87"/>
      <c r="I17" s="46"/>
    </row>
    <row r="18" spans="1:9" ht="21" customHeight="1">
      <c r="A18" s="76"/>
      <c r="B18" s="76"/>
      <c r="C18" s="48"/>
      <c r="D18" s="52"/>
      <c r="E18" s="58"/>
      <c r="F18" s="85"/>
      <c r="G18" s="52"/>
      <c r="H18" s="88"/>
      <c r="I18" s="40"/>
    </row>
    <row r="19" spans="1:9" ht="21" customHeight="1">
      <c r="A19" s="78"/>
      <c r="B19" s="77"/>
      <c r="C19" s="49"/>
      <c r="D19" s="51"/>
      <c r="E19" s="57"/>
      <c r="F19" s="84"/>
      <c r="G19" s="55"/>
      <c r="H19" s="87"/>
      <c r="I19" s="39"/>
    </row>
    <row r="20" spans="1:9" ht="21" customHeight="1">
      <c r="A20" s="79"/>
      <c r="B20" s="76"/>
      <c r="C20" s="48"/>
      <c r="D20" s="52"/>
      <c r="E20" s="58"/>
      <c r="F20" s="85"/>
      <c r="G20" s="52"/>
      <c r="H20" s="88"/>
      <c r="I20" s="40"/>
    </row>
    <row r="21" spans="1:9" ht="21" customHeight="1">
      <c r="A21" s="77"/>
      <c r="B21" s="77"/>
      <c r="C21" s="50"/>
      <c r="D21" s="51"/>
      <c r="E21" s="57"/>
      <c r="F21" s="84"/>
      <c r="G21" s="55"/>
      <c r="H21" s="87"/>
      <c r="I21" s="39"/>
    </row>
    <row r="22" spans="1:9" ht="21" customHeight="1">
      <c r="A22" s="76"/>
      <c r="B22" s="76"/>
      <c r="C22" s="48"/>
      <c r="D22" s="52"/>
      <c r="E22" s="58"/>
      <c r="F22" s="85"/>
      <c r="G22" s="52"/>
      <c r="H22" s="88"/>
      <c r="I22" s="40"/>
    </row>
    <row r="23" spans="1:9" ht="21" customHeight="1">
      <c r="A23" s="75"/>
      <c r="B23" s="77"/>
      <c r="C23" s="50"/>
      <c r="D23" s="51"/>
      <c r="E23" s="57"/>
      <c r="F23" s="84"/>
      <c r="G23" s="55"/>
      <c r="H23" s="87"/>
      <c r="I23" s="39"/>
    </row>
    <row r="24" spans="1:9" ht="21" customHeight="1">
      <c r="A24" s="76"/>
      <c r="B24" s="76"/>
      <c r="C24" s="48"/>
      <c r="D24" s="52"/>
      <c r="E24" s="58"/>
      <c r="F24" s="85"/>
      <c r="G24" s="52"/>
      <c r="H24" s="88"/>
      <c r="I24" s="40"/>
    </row>
    <row r="25" spans="1:9" ht="21" customHeight="1">
      <c r="A25" s="77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/>
      <c r="B26" s="76"/>
      <c r="C26" s="48"/>
      <c r="D26" s="52"/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5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76" t="s">
        <v>196</v>
      </c>
      <c r="B40" s="76"/>
      <c r="C40" s="48"/>
      <c r="D40" s="52"/>
      <c r="E40" s="58"/>
      <c r="F40" s="159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  <row r="43" spans="1:9" ht="20.45" customHeight="1">
      <c r="D43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7" tint="0.59999389629810485"/>
  </sheetPr>
  <dimension ref="A1:J403"/>
  <sheetViews>
    <sheetView view="pageBreakPreview" zoomScale="55" zoomScaleSheetLayoutView="55" workbookViewId="0">
      <pane xSplit="6" ySplit="2" topLeftCell="G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'Ⅰ.校舎棟　中項目'!A36</f>
        <v>　16.金属製建具工事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10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10" ht="21" customHeight="1">
      <c r="A8" s="76" t="s">
        <v>1005</v>
      </c>
      <c r="B8" s="76"/>
      <c r="C8" s="48" t="s">
        <v>185</v>
      </c>
      <c r="D8" s="173">
        <v>1</v>
      </c>
      <c r="E8" s="58"/>
      <c r="F8" s="85"/>
      <c r="G8" s="52"/>
      <c r="H8" s="88"/>
      <c r="I8" s="40"/>
    </row>
    <row r="9" spans="1:10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10" ht="21" customHeight="1">
      <c r="A10" s="76" t="s">
        <v>1006</v>
      </c>
      <c r="B10" s="76"/>
      <c r="C10" s="48" t="s">
        <v>185</v>
      </c>
      <c r="D10" s="173">
        <v>1</v>
      </c>
      <c r="E10" s="58"/>
      <c r="F10" s="85"/>
      <c r="G10" s="52"/>
      <c r="H10" s="88"/>
      <c r="I10" s="40"/>
    </row>
    <row r="11" spans="1:10" ht="21" customHeight="1">
      <c r="A11" s="75"/>
      <c r="B11" s="77"/>
      <c r="C11" s="50"/>
      <c r="D11" s="51"/>
      <c r="E11" s="57"/>
      <c r="F11" s="84"/>
      <c r="G11" s="55"/>
      <c r="H11" s="87"/>
      <c r="I11" s="39"/>
    </row>
    <row r="12" spans="1:10" ht="21" customHeight="1">
      <c r="A12" s="76" t="s">
        <v>802</v>
      </c>
      <c r="B12" s="76"/>
      <c r="C12" s="48" t="s">
        <v>185</v>
      </c>
      <c r="D12" s="173">
        <v>1</v>
      </c>
      <c r="E12" s="58"/>
      <c r="F12" s="85"/>
      <c r="G12" s="52"/>
      <c r="H12" s="88"/>
      <c r="I12" s="40"/>
    </row>
    <row r="13" spans="1:10" ht="21" customHeight="1">
      <c r="A13" s="75"/>
      <c r="B13" s="77"/>
      <c r="C13" s="50"/>
      <c r="D13" s="51"/>
      <c r="E13" s="57"/>
      <c r="F13" s="84"/>
      <c r="G13" s="55"/>
      <c r="H13" s="87"/>
      <c r="I13" s="39"/>
    </row>
    <row r="14" spans="1:10" ht="21" customHeight="1">
      <c r="A14" s="76" t="s">
        <v>1007</v>
      </c>
      <c r="B14" s="76"/>
      <c r="C14" s="48" t="s">
        <v>185</v>
      </c>
      <c r="D14" s="173">
        <v>1</v>
      </c>
      <c r="E14" s="58"/>
      <c r="F14" s="85"/>
      <c r="G14" s="52"/>
      <c r="H14" s="88"/>
      <c r="I14" s="40"/>
    </row>
    <row r="15" spans="1:10" ht="21" customHeight="1">
      <c r="A15" s="77"/>
      <c r="B15" s="77"/>
      <c r="C15" s="50"/>
      <c r="D15" s="51"/>
      <c r="E15" s="57"/>
      <c r="F15" s="84"/>
      <c r="G15" s="55"/>
      <c r="H15" s="87"/>
      <c r="I15" s="39"/>
    </row>
    <row r="16" spans="1:10" ht="21" customHeight="1">
      <c r="A16" s="76" t="s">
        <v>437</v>
      </c>
      <c r="B16" s="76"/>
      <c r="C16" s="48" t="s">
        <v>185</v>
      </c>
      <c r="D16" s="173">
        <v>1</v>
      </c>
      <c r="E16" s="58"/>
      <c r="F16" s="85"/>
      <c r="G16" s="52"/>
      <c r="H16" s="88"/>
      <c r="I16" s="40"/>
    </row>
    <row r="17" spans="1:9" ht="21" customHeight="1">
      <c r="A17" s="77"/>
      <c r="B17" s="156"/>
      <c r="C17" s="47"/>
      <c r="D17" s="51"/>
      <c r="E17" s="57"/>
      <c r="F17" s="84"/>
      <c r="G17" s="51"/>
      <c r="H17" s="87"/>
      <c r="I17" s="46"/>
    </row>
    <row r="18" spans="1:9" ht="21" customHeight="1">
      <c r="A18" s="76" t="s">
        <v>846</v>
      </c>
      <c r="B18" s="76"/>
      <c r="C18" s="48" t="s">
        <v>185</v>
      </c>
      <c r="D18" s="173">
        <v>1</v>
      </c>
      <c r="E18" s="58"/>
      <c r="F18" s="85"/>
      <c r="G18" s="52"/>
      <c r="H18" s="88"/>
      <c r="I18" s="40"/>
    </row>
    <row r="19" spans="1:9" ht="21" customHeight="1">
      <c r="A19" s="78"/>
      <c r="B19" s="77"/>
      <c r="C19" s="49"/>
      <c r="D19" s="51"/>
      <c r="E19" s="57"/>
      <c r="F19" s="84"/>
      <c r="G19" s="55"/>
      <c r="H19" s="87"/>
      <c r="I19" s="39"/>
    </row>
    <row r="20" spans="1:9" ht="21" customHeight="1">
      <c r="A20" s="79" t="s">
        <v>551</v>
      </c>
      <c r="B20" s="76"/>
      <c r="C20" s="48" t="s">
        <v>185</v>
      </c>
      <c r="D20" s="173">
        <v>1</v>
      </c>
      <c r="E20" s="58"/>
      <c r="F20" s="85"/>
      <c r="G20" s="52"/>
      <c r="H20" s="88"/>
      <c r="I20" s="40"/>
    </row>
    <row r="21" spans="1:9" ht="21" customHeight="1">
      <c r="A21" s="77"/>
      <c r="B21" s="77"/>
      <c r="C21" s="50"/>
      <c r="D21" s="51"/>
      <c r="E21" s="57"/>
      <c r="F21" s="84"/>
      <c r="G21" s="55"/>
      <c r="H21" s="87"/>
      <c r="I21" s="39"/>
    </row>
    <row r="22" spans="1:9" ht="21" customHeight="1">
      <c r="A22" s="76" t="s">
        <v>1008</v>
      </c>
      <c r="B22" s="76"/>
      <c r="C22" s="48" t="s">
        <v>185</v>
      </c>
      <c r="D22" s="173">
        <v>1</v>
      </c>
      <c r="E22" s="58"/>
      <c r="F22" s="85"/>
      <c r="G22" s="52"/>
      <c r="H22" s="88"/>
      <c r="I22" s="40"/>
    </row>
    <row r="23" spans="1:9" ht="21" customHeight="1">
      <c r="A23" s="75"/>
      <c r="B23" s="77"/>
      <c r="C23" s="50"/>
      <c r="D23" s="51"/>
      <c r="E23" s="57"/>
      <c r="F23" s="84"/>
      <c r="G23" s="55"/>
      <c r="H23" s="87"/>
      <c r="I23" s="39"/>
    </row>
    <row r="24" spans="1:9" ht="21" customHeight="1">
      <c r="A24" s="76"/>
      <c r="B24" s="76"/>
      <c r="C24" s="48"/>
      <c r="D24" s="52"/>
      <c r="E24" s="58"/>
      <c r="F24" s="85"/>
      <c r="G24" s="52"/>
      <c r="H24" s="88"/>
      <c r="I24" s="40"/>
    </row>
    <row r="25" spans="1:9" ht="21" customHeight="1">
      <c r="A25" s="77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/>
      <c r="B26" s="76"/>
      <c r="C26" s="48"/>
      <c r="D26" s="52"/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10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10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10" ht="21" customHeight="1">
      <c r="A35" s="75"/>
      <c r="B35" s="77"/>
      <c r="C35" s="50"/>
      <c r="D35" s="51"/>
      <c r="E35" s="57"/>
      <c r="F35" s="84"/>
      <c r="G35" s="55"/>
      <c r="H35" s="87"/>
      <c r="I35" s="39"/>
    </row>
    <row r="36" spans="1:10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10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10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10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10" ht="21" customHeight="1">
      <c r="A40" s="76" t="s">
        <v>196</v>
      </c>
      <c r="B40" s="76"/>
      <c r="C40" s="48"/>
      <c r="D40" s="52"/>
      <c r="E40" s="58"/>
      <c r="F40" s="85"/>
      <c r="G40" s="52"/>
      <c r="H40" s="88"/>
      <c r="I40" s="40"/>
    </row>
    <row r="41" spans="1:10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10" ht="21" customHeight="1">
      <c r="A42" s="76"/>
      <c r="B42" s="76"/>
      <c r="C42" s="48"/>
      <c r="D42" s="52"/>
      <c r="E42" s="58"/>
      <c r="F42" s="85"/>
      <c r="G42" s="52"/>
      <c r="H42" s="88"/>
      <c r="I42" s="40"/>
    </row>
    <row r="43" spans="1:10" ht="21" customHeight="1">
      <c r="A43" s="73"/>
      <c r="B43" s="77"/>
      <c r="C43" s="50"/>
      <c r="D43" s="51"/>
      <c r="E43" s="57"/>
      <c r="F43" s="84"/>
      <c r="G43" s="55"/>
      <c r="H43" s="87"/>
      <c r="I43" s="39"/>
      <c r="J43" s="143"/>
    </row>
    <row r="44" spans="1:10" ht="21" customHeight="1">
      <c r="A44" s="74" t="s">
        <v>1005</v>
      </c>
      <c r="B44" s="76"/>
      <c r="C44" s="48"/>
      <c r="D44" s="52"/>
      <c r="E44" s="58"/>
      <c r="F44" s="85"/>
      <c r="G44" s="52"/>
      <c r="H44" s="88"/>
      <c r="I44" s="40"/>
      <c r="J44" s="143"/>
    </row>
    <row r="45" spans="1:10" ht="21" customHeight="1">
      <c r="A45" s="75"/>
      <c r="B45" s="77"/>
      <c r="C45" s="50"/>
      <c r="D45" s="51"/>
      <c r="E45" s="57"/>
      <c r="F45" s="84"/>
      <c r="G45" s="55"/>
      <c r="H45" s="87"/>
      <c r="I45" s="39"/>
    </row>
    <row r="46" spans="1:10" ht="21" customHeight="1">
      <c r="A46" s="76"/>
      <c r="B46" s="76"/>
      <c r="C46" s="48"/>
      <c r="D46" s="52"/>
      <c r="E46" s="58"/>
      <c r="F46" s="85"/>
      <c r="G46" s="52"/>
      <c r="H46" s="88"/>
      <c r="I46" s="40"/>
    </row>
    <row r="47" spans="1:10" ht="21" customHeight="1">
      <c r="A47" s="75"/>
      <c r="B47" s="77"/>
      <c r="C47" s="50"/>
      <c r="D47" s="51"/>
      <c r="E47" s="57"/>
      <c r="F47" s="84"/>
      <c r="G47" s="55"/>
      <c r="H47" s="87"/>
      <c r="I47" s="39"/>
    </row>
    <row r="48" spans="1:10" ht="21" customHeight="1">
      <c r="A48" s="76" t="s">
        <v>1009</v>
      </c>
      <c r="B48" s="76" t="s">
        <v>918</v>
      </c>
      <c r="C48" s="48" t="s">
        <v>280</v>
      </c>
      <c r="D48" s="52">
        <v>2</v>
      </c>
      <c r="E48" s="58"/>
      <c r="F48" s="85"/>
      <c r="G48" s="52"/>
      <c r="H48" s="88"/>
      <c r="I48" s="40"/>
    </row>
    <row r="49" spans="1:9" ht="21" customHeight="1">
      <c r="A49" s="75"/>
      <c r="B49" s="77"/>
      <c r="C49" s="50"/>
      <c r="D49" s="51"/>
      <c r="E49" s="57"/>
      <c r="F49" s="84"/>
      <c r="G49" s="55"/>
      <c r="H49" s="87"/>
      <c r="I49" s="39"/>
    </row>
    <row r="50" spans="1:9" ht="21" customHeight="1">
      <c r="A50" s="76" t="s">
        <v>722</v>
      </c>
      <c r="B50" s="76" t="s">
        <v>918</v>
      </c>
      <c r="C50" s="48" t="s">
        <v>280</v>
      </c>
      <c r="D50" s="52">
        <v>2</v>
      </c>
      <c r="E50" s="58"/>
      <c r="F50" s="85"/>
      <c r="G50" s="52"/>
      <c r="H50" s="88"/>
      <c r="I50" s="40"/>
    </row>
    <row r="51" spans="1:9" ht="21" customHeight="1">
      <c r="A51" s="75"/>
      <c r="B51" s="77"/>
      <c r="C51" s="50"/>
      <c r="D51" s="51"/>
      <c r="E51" s="57"/>
      <c r="F51" s="84"/>
      <c r="G51" s="55"/>
      <c r="H51" s="87"/>
      <c r="I51" s="39"/>
    </row>
    <row r="52" spans="1:9" ht="21" customHeight="1">
      <c r="A52" s="76" t="s">
        <v>1010</v>
      </c>
      <c r="B52" s="76" t="s">
        <v>918</v>
      </c>
      <c r="C52" s="48" t="s">
        <v>280</v>
      </c>
      <c r="D52" s="52">
        <v>1</v>
      </c>
      <c r="E52" s="58"/>
      <c r="F52" s="85"/>
      <c r="G52" s="52"/>
      <c r="H52" s="88"/>
      <c r="I52" s="40"/>
    </row>
    <row r="53" spans="1:9" ht="21" customHeight="1">
      <c r="A53" s="75"/>
      <c r="B53" s="77"/>
      <c r="C53" s="50"/>
      <c r="D53" s="51"/>
      <c r="E53" s="57"/>
      <c r="F53" s="84"/>
      <c r="G53" s="55"/>
      <c r="H53" s="87"/>
      <c r="I53" s="39"/>
    </row>
    <row r="54" spans="1:9" ht="21" customHeight="1">
      <c r="A54" s="76" t="s">
        <v>578</v>
      </c>
      <c r="B54" s="76" t="s">
        <v>305</v>
      </c>
      <c r="C54" s="48" t="s">
        <v>280</v>
      </c>
      <c r="D54" s="52">
        <v>1</v>
      </c>
      <c r="E54" s="58"/>
      <c r="F54" s="85"/>
      <c r="G54" s="52"/>
      <c r="H54" s="88"/>
      <c r="I54" s="40"/>
    </row>
    <row r="55" spans="1:9" ht="21" customHeight="1">
      <c r="A55" s="77"/>
      <c r="B55" s="77"/>
      <c r="C55" s="50"/>
      <c r="D55" s="51"/>
      <c r="E55" s="57"/>
      <c r="F55" s="84"/>
      <c r="G55" s="55"/>
      <c r="H55" s="87"/>
      <c r="I55" s="39"/>
    </row>
    <row r="56" spans="1:9" ht="21" customHeight="1">
      <c r="A56" s="76" t="s">
        <v>1011</v>
      </c>
      <c r="B56" s="76" t="s">
        <v>1014</v>
      </c>
      <c r="C56" s="48" t="s">
        <v>280</v>
      </c>
      <c r="D56" s="52">
        <v>1</v>
      </c>
      <c r="E56" s="58"/>
      <c r="F56" s="85"/>
      <c r="G56" s="52"/>
      <c r="H56" s="88"/>
      <c r="I56" s="40"/>
    </row>
    <row r="57" spans="1:9" ht="21" customHeight="1">
      <c r="A57" s="77"/>
      <c r="B57" s="156" t="s">
        <v>1014</v>
      </c>
      <c r="C57" s="47"/>
      <c r="D57" s="51"/>
      <c r="E57" s="57"/>
      <c r="F57" s="84"/>
      <c r="G57" s="51"/>
      <c r="H57" s="87"/>
      <c r="I57" s="46"/>
    </row>
    <row r="58" spans="1:9" ht="21" customHeight="1">
      <c r="A58" s="76" t="s">
        <v>593</v>
      </c>
      <c r="B58" s="76" t="s">
        <v>1017</v>
      </c>
      <c r="C58" s="48" t="s">
        <v>280</v>
      </c>
      <c r="D58" s="52">
        <v>2</v>
      </c>
      <c r="E58" s="58"/>
      <c r="F58" s="85"/>
      <c r="G58" s="52"/>
      <c r="H58" s="88"/>
      <c r="I58" s="40"/>
    </row>
    <row r="59" spans="1:9" ht="21" customHeight="1">
      <c r="A59" s="78"/>
      <c r="B59" s="77" t="s">
        <v>1014</v>
      </c>
      <c r="C59" s="49"/>
      <c r="D59" s="51"/>
      <c r="E59" s="57"/>
      <c r="F59" s="84"/>
      <c r="G59" s="55"/>
      <c r="H59" s="87"/>
      <c r="I59" s="39"/>
    </row>
    <row r="60" spans="1:9" ht="21" customHeight="1">
      <c r="A60" s="79" t="s">
        <v>510</v>
      </c>
      <c r="B60" s="76" t="s">
        <v>1017</v>
      </c>
      <c r="C60" s="48" t="s">
        <v>280</v>
      </c>
      <c r="D60" s="52">
        <v>8</v>
      </c>
      <c r="E60" s="58"/>
      <c r="F60" s="85"/>
      <c r="G60" s="52"/>
      <c r="H60" s="88"/>
      <c r="I60" s="40"/>
    </row>
    <row r="61" spans="1:9" ht="21" customHeight="1">
      <c r="A61" s="77"/>
      <c r="B61" s="77"/>
      <c r="C61" s="50"/>
      <c r="D61" s="51"/>
      <c r="E61" s="57"/>
      <c r="F61" s="84"/>
      <c r="G61" s="55"/>
      <c r="H61" s="87"/>
      <c r="I61" s="39"/>
    </row>
    <row r="62" spans="1:9" ht="21" customHeight="1">
      <c r="A62" s="76" t="s">
        <v>575</v>
      </c>
      <c r="B62" s="76" t="s">
        <v>1018</v>
      </c>
      <c r="C62" s="48" t="s">
        <v>280</v>
      </c>
      <c r="D62" s="52">
        <v>1</v>
      </c>
      <c r="E62" s="58"/>
      <c r="F62" s="85"/>
      <c r="G62" s="52"/>
      <c r="H62" s="88"/>
      <c r="I62" s="40"/>
    </row>
    <row r="63" spans="1:9" ht="21" customHeight="1">
      <c r="A63" s="75"/>
      <c r="B63" s="77"/>
      <c r="C63" s="50"/>
      <c r="D63" s="51"/>
      <c r="E63" s="57"/>
      <c r="F63" s="84"/>
      <c r="G63" s="55"/>
      <c r="H63" s="87"/>
      <c r="I63" s="39"/>
    </row>
    <row r="64" spans="1:9" ht="21" customHeight="1">
      <c r="A64" s="76" t="s">
        <v>1019</v>
      </c>
      <c r="B64" s="76" t="s">
        <v>1014</v>
      </c>
      <c r="C64" s="48" t="s">
        <v>280</v>
      </c>
      <c r="D64" s="52">
        <v>2</v>
      </c>
      <c r="E64" s="58"/>
      <c r="F64" s="85"/>
      <c r="G64" s="52"/>
      <c r="H64" s="88"/>
      <c r="I64" s="40"/>
    </row>
    <row r="65" spans="1:9" ht="21" customHeight="1">
      <c r="A65" s="77"/>
      <c r="B65" s="77"/>
      <c r="C65" s="50"/>
      <c r="D65" s="51"/>
      <c r="E65" s="57"/>
      <c r="F65" s="84"/>
      <c r="G65" s="55"/>
      <c r="H65" s="87"/>
      <c r="I65" s="39"/>
    </row>
    <row r="66" spans="1:9" ht="21" customHeight="1">
      <c r="A66" s="76" t="s">
        <v>960</v>
      </c>
      <c r="B66" s="76" t="s">
        <v>1014</v>
      </c>
      <c r="C66" s="48" t="s">
        <v>280</v>
      </c>
      <c r="D66" s="52">
        <v>2</v>
      </c>
      <c r="E66" s="58"/>
      <c r="F66" s="85"/>
      <c r="G66" s="52"/>
      <c r="H66" s="88"/>
      <c r="I66" s="40"/>
    </row>
    <row r="67" spans="1:9" ht="21" customHeight="1">
      <c r="A67" s="75"/>
      <c r="B67" s="77"/>
      <c r="C67" s="50"/>
      <c r="D67" s="51"/>
      <c r="E67" s="57"/>
      <c r="F67" s="84"/>
      <c r="G67" s="55"/>
      <c r="H67" s="87"/>
      <c r="I67" s="39"/>
    </row>
    <row r="68" spans="1:9" ht="21" customHeight="1">
      <c r="A68" s="76" t="s">
        <v>732</v>
      </c>
      <c r="B68" s="76" t="s">
        <v>1020</v>
      </c>
      <c r="C68" s="48" t="s">
        <v>280</v>
      </c>
      <c r="D68" s="52">
        <v>1</v>
      </c>
      <c r="E68" s="58"/>
      <c r="F68" s="85"/>
      <c r="G68" s="52"/>
      <c r="H68" s="88"/>
      <c r="I68" s="40"/>
    </row>
    <row r="69" spans="1:9" ht="21" customHeight="1">
      <c r="A69" s="77"/>
      <c r="B69" s="77"/>
      <c r="C69" s="50"/>
      <c r="D69" s="51"/>
      <c r="E69" s="57"/>
      <c r="F69" s="84"/>
      <c r="G69" s="55"/>
      <c r="H69" s="87"/>
      <c r="I69" s="39"/>
    </row>
    <row r="70" spans="1:9" ht="21" customHeight="1">
      <c r="A70" s="76" t="s">
        <v>1021</v>
      </c>
      <c r="B70" s="76" t="s">
        <v>1014</v>
      </c>
      <c r="C70" s="48" t="s">
        <v>280</v>
      </c>
      <c r="D70" s="52">
        <v>1</v>
      </c>
      <c r="E70" s="58"/>
      <c r="F70" s="85"/>
      <c r="G70" s="52"/>
      <c r="H70" s="88"/>
      <c r="I70" s="40"/>
    </row>
    <row r="71" spans="1:9" ht="21" customHeight="1">
      <c r="A71" s="77"/>
      <c r="B71" s="77"/>
      <c r="C71" s="50"/>
      <c r="D71" s="51"/>
      <c r="E71" s="57"/>
      <c r="F71" s="84"/>
      <c r="G71" s="55"/>
      <c r="H71" s="87"/>
      <c r="I71" s="39"/>
    </row>
    <row r="72" spans="1:9" ht="21" customHeight="1">
      <c r="A72" s="76" t="s">
        <v>585</v>
      </c>
      <c r="B72" s="76" t="s">
        <v>1014</v>
      </c>
      <c r="C72" s="48" t="s">
        <v>280</v>
      </c>
      <c r="D72" s="52">
        <v>1</v>
      </c>
      <c r="E72" s="58"/>
      <c r="F72" s="85"/>
      <c r="G72" s="52"/>
      <c r="H72" s="88"/>
      <c r="I72" s="40"/>
    </row>
    <row r="73" spans="1:9" ht="21" customHeight="1">
      <c r="A73" s="77"/>
      <c r="B73" s="77"/>
      <c r="C73" s="50"/>
      <c r="D73" s="51"/>
      <c r="E73" s="57"/>
      <c r="F73" s="84"/>
      <c r="G73" s="55"/>
      <c r="H73" s="87"/>
      <c r="I73" s="39"/>
    </row>
    <row r="74" spans="1:9" ht="21" customHeight="1">
      <c r="A74" s="76" t="s">
        <v>1022</v>
      </c>
      <c r="B74" s="76" t="s">
        <v>1024</v>
      </c>
      <c r="C74" s="48" t="s">
        <v>280</v>
      </c>
      <c r="D74" s="52">
        <v>3</v>
      </c>
      <c r="E74" s="58"/>
      <c r="F74" s="85"/>
      <c r="G74" s="52"/>
      <c r="H74" s="88"/>
      <c r="I74" s="40"/>
    </row>
    <row r="75" spans="1:9" ht="21" customHeight="1">
      <c r="A75" s="75"/>
      <c r="B75" s="77"/>
      <c r="C75" s="50"/>
      <c r="D75" s="51"/>
      <c r="E75" s="57"/>
      <c r="F75" s="84"/>
      <c r="G75" s="55"/>
      <c r="H75" s="87"/>
      <c r="I75" s="39"/>
    </row>
    <row r="76" spans="1:9" ht="21" customHeight="1">
      <c r="A76" s="76" t="s">
        <v>1027</v>
      </c>
      <c r="B76" s="76" t="s">
        <v>1024</v>
      </c>
      <c r="C76" s="48" t="s">
        <v>280</v>
      </c>
      <c r="D76" s="52">
        <v>3</v>
      </c>
      <c r="E76" s="58"/>
      <c r="F76" s="85"/>
      <c r="G76" s="52"/>
      <c r="H76" s="88"/>
      <c r="I76" s="40"/>
    </row>
    <row r="77" spans="1:9" ht="21" customHeight="1">
      <c r="A77" s="77"/>
      <c r="B77" s="77"/>
      <c r="C77" s="50"/>
      <c r="D77" s="51"/>
      <c r="E77" s="57"/>
      <c r="F77" s="84"/>
      <c r="G77" s="55"/>
      <c r="H77" s="87"/>
      <c r="I77" s="39"/>
    </row>
    <row r="78" spans="1:9" ht="21" customHeight="1">
      <c r="A78" s="76" t="s">
        <v>925</v>
      </c>
      <c r="B78" s="76" t="s">
        <v>1024</v>
      </c>
      <c r="C78" s="48" t="s">
        <v>280</v>
      </c>
      <c r="D78" s="52">
        <v>1</v>
      </c>
      <c r="E78" s="58"/>
      <c r="F78" s="85"/>
      <c r="G78" s="52"/>
      <c r="H78" s="88"/>
      <c r="I78" s="40"/>
    </row>
    <row r="79" spans="1:9" ht="21" customHeight="1">
      <c r="A79" s="75"/>
      <c r="B79" s="77"/>
      <c r="C79" s="50"/>
      <c r="D79" s="55"/>
      <c r="E79" s="57"/>
      <c r="F79" s="84"/>
      <c r="G79" s="55"/>
      <c r="H79" s="87"/>
      <c r="I79" s="39"/>
    </row>
    <row r="80" spans="1:9" ht="21" customHeight="1">
      <c r="A80" s="76" t="s">
        <v>783</v>
      </c>
      <c r="B80" s="76" t="s">
        <v>1024</v>
      </c>
      <c r="C80" s="48" t="s">
        <v>280</v>
      </c>
      <c r="D80" s="52">
        <v>1</v>
      </c>
      <c r="E80" s="58"/>
      <c r="F80" s="85"/>
      <c r="G80" s="52"/>
      <c r="H80" s="88"/>
      <c r="I80" s="40"/>
    </row>
    <row r="81" spans="1:10" ht="21" customHeight="1">
      <c r="A81" s="75"/>
      <c r="B81" s="77"/>
      <c r="C81" s="50"/>
      <c r="D81" s="55"/>
      <c r="E81" s="57"/>
      <c r="F81" s="84"/>
      <c r="G81" s="55"/>
      <c r="H81" s="87"/>
      <c r="I81" s="39"/>
    </row>
    <row r="82" spans="1:10" ht="21" customHeight="1">
      <c r="A82" s="76" t="s">
        <v>709</v>
      </c>
      <c r="B82" s="76" t="s">
        <v>1024</v>
      </c>
      <c r="C82" s="48" t="s">
        <v>280</v>
      </c>
      <c r="D82" s="52">
        <v>2</v>
      </c>
      <c r="E82" s="58"/>
      <c r="F82" s="85"/>
      <c r="G82" s="52"/>
      <c r="H82" s="88"/>
      <c r="I82" s="40"/>
    </row>
    <row r="83" spans="1:10" ht="21" customHeight="1">
      <c r="A83" s="73"/>
      <c r="B83" s="77"/>
      <c r="C83" s="50"/>
      <c r="D83" s="51"/>
      <c r="E83" s="57"/>
      <c r="F83" s="84"/>
      <c r="G83" s="55"/>
      <c r="H83" s="87"/>
      <c r="I83" s="39"/>
      <c r="J83" s="143"/>
    </row>
    <row r="84" spans="1:10" ht="21" customHeight="1">
      <c r="A84" s="74" t="s">
        <v>1031</v>
      </c>
      <c r="B84" s="76" t="s">
        <v>1024</v>
      </c>
      <c r="C84" s="48" t="s">
        <v>280</v>
      </c>
      <c r="D84" s="52">
        <v>1</v>
      </c>
      <c r="E84" s="58"/>
      <c r="F84" s="85"/>
      <c r="G84" s="52"/>
      <c r="H84" s="88"/>
      <c r="I84" s="40"/>
      <c r="J84" s="143"/>
    </row>
    <row r="85" spans="1:10" ht="21" customHeight="1">
      <c r="A85" s="75"/>
      <c r="B85" s="77"/>
      <c r="C85" s="50"/>
      <c r="D85" s="51"/>
      <c r="E85" s="57"/>
      <c r="F85" s="84"/>
      <c r="G85" s="55"/>
      <c r="H85" s="87"/>
      <c r="I85" s="39"/>
    </row>
    <row r="86" spans="1:10" ht="21" customHeight="1">
      <c r="A86" s="76" t="s">
        <v>94</v>
      </c>
      <c r="B86" s="76" t="s">
        <v>1024</v>
      </c>
      <c r="C86" s="48" t="s">
        <v>280</v>
      </c>
      <c r="D86" s="52">
        <v>1</v>
      </c>
      <c r="E86" s="58"/>
      <c r="F86" s="85"/>
      <c r="G86" s="52"/>
      <c r="H86" s="88"/>
      <c r="I86" s="40"/>
    </row>
    <row r="87" spans="1:10" ht="21" customHeight="1">
      <c r="A87" s="75"/>
      <c r="B87" s="77"/>
      <c r="C87" s="50"/>
      <c r="D87" s="51"/>
      <c r="E87" s="57"/>
      <c r="F87" s="84"/>
      <c r="G87" s="55"/>
      <c r="H87" s="87"/>
      <c r="I87" s="39"/>
    </row>
    <row r="88" spans="1:10" ht="21" customHeight="1">
      <c r="A88" s="76" t="s">
        <v>130</v>
      </c>
      <c r="B88" s="76" t="s">
        <v>1024</v>
      </c>
      <c r="C88" s="48" t="s">
        <v>280</v>
      </c>
      <c r="D88" s="52">
        <v>2</v>
      </c>
      <c r="E88" s="58"/>
      <c r="F88" s="85"/>
      <c r="G88" s="52"/>
      <c r="H88" s="88"/>
      <c r="I88" s="40"/>
    </row>
    <row r="89" spans="1:10" ht="21" customHeight="1">
      <c r="A89" s="75"/>
      <c r="B89" s="77"/>
      <c r="C89" s="50"/>
      <c r="D89" s="51"/>
      <c r="E89" s="57"/>
      <c r="F89" s="84"/>
      <c r="G89" s="55"/>
      <c r="H89" s="87"/>
      <c r="I89" s="39"/>
    </row>
    <row r="90" spans="1:10" ht="21" customHeight="1">
      <c r="A90" s="76" t="s">
        <v>1033</v>
      </c>
      <c r="B90" s="76" t="s">
        <v>1036</v>
      </c>
      <c r="C90" s="48" t="s">
        <v>280</v>
      </c>
      <c r="D90" s="52">
        <v>1</v>
      </c>
      <c r="E90" s="58"/>
      <c r="F90" s="85"/>
      <c r="G90" s="52"/>
      <c r="H90" s="88"/>
      <c r="I90" s="40"/>
    </row>
    <row r="91" spans="1:10" ht="21" customHeight="1">
      <c r="A91" s="75"/>
      <c r="B91" s="77"/>
      <c r="C91" s="50"/>
      <c r="D91" s="51"/>
      <c r="E91" s="57"/>
      <c r="F91" s="84"/>
      <c r="G91" s="55"/>
      <c r="H91" s="87"/>
      <c r="I91" s="39"/>
    </row>
    <row r="92" spans="1:10" ht="21" customHeight="1">
      <c r="A92" s="76" t="s">
        <v>1040</v>
      </c>
      <c r="B92" s="76" t="s">
        <v>1036</v>
      </c>
      <c r="C92" s="48" t="s">
        <v>280</v>
      </c>
      <c r="D92" s="52">
        <v>1</v>
      </c>
      <c r="E92" s="58"/>
      <c r="F92" s="85"/>
      <c r="G92" s="52"/>
      <c r="H92" s="88"/>
      <c r="I92" s="40"/>
    </row>
    <row r="93" spans="1:10" ht="21" customHeight="1">
      <c r="A93" s="75"/>
      <c r="B93" s="77"/>
      <c r="C93" s="50"/>
      <c r="D93" s="51"/>
      <c r="E93" s="57"/>
      <c r="F93" s="84"/>
      <c r="G93" s="55"/>
      <c r="H93" s="87"/>
      <c r="I93" s="39"/>
    </row>
    <row r="94" spans="1:10" ht="21" customHeight="1">
      <c r="A94" s="76" t="s">
        <v>1041</v>
      </c>
      <c r="B94" s="76" t="s">
        <v>545</v>
      </c>
      <c r="C94" s="48" t="s">
        <v>280</v>
      </c>
      <c r="D94" s="52">
        <v>1</v>
      </c>
      <c r="E94" s="58"/>
      <c r="F94" s="85"/>
      <c r="G94" s="52"/>
      <c r="H94" s="88"/>
      <c r="I94" s="40"/>
    </row>
    <row r="95" spans="1:10" ht="21" customHeight="1">
      <c r="A95" s="77"/>
      <c r="B95" s="77"/>
      <c r="C95" s="50"/>
      <c r="D95" s="51"/>
      <c r="E95" s="57"/>
      <c r="F95" s="84"/>
      <c r="G95" s="55"/>
      <c r="H95" s="87"/>
      <c r="I95" s="39"/>
    </row>
    <row r="96" spans="1:10" ht="21" customHeight="1">
      <c r="A96" s="76" t="s">
        <v>1046</v>
      </c>
      <c r="B96" s="76" t="s">
        <v>545</v>
      </c>
      <c r="C96" s="48" t="s">
        <v>280</v>
      </c>
      <c r="D96" s="52">
        <v>1</v>
      </c>
      <c r="E96" s="58"/>
      <c r="F96" s="85"/>
      <c r="G96" s="52"/>
      <c r="H96" s="88"/>
      <c r="I96" s="40"/>
    </row>
    <row r="97" spans="1:9" ht="21" customHeight="1">
      <c r="A97" s="77"/>
      <c r="B97" s="156"/>
      <c r="C97" s="47"/>
      <c r="D97" s="51"/>
      <c r="E97" s="57"/>
      <c r="F97" s="84"/>
      <c r="G97" s="51"/>
      <c r="H97" s="87"/>
      <c r="I97" s="46"/>
    </row>
    <row r="98" spans="1:9" ht="21" customHeight="1">
      <c r="A98" s="76" t="s">
        <v>1050</v>
      </c>
      <c r="B98" s="76" t="s">
        <v>545</v>
      </c>
      <c r="C98" s="48" t="s">
        <v>280</v>
      </c>
      <c r="D98" s="52">
        <v>1</v>
      </c>
      <c r="E98" s="58"/>
      <c r="F98" s="85"/>
      <c r="G98" s="52"/>
      <c r="H98" s="88"/>
      <c r="I98" s="40"/>
    </row>
    <row r="99" spans="1:9" ht="21" customHeight="1">
      <c r="A99" s="78"/>
      <c r="B99" s="77"/>
      <c r="C99" s="49"/>
      <c r="D99" s="51"/>
      <c r="E99" s="57"/>
      <c r="F99" s="84"/>
      <c r="G99" s="55"/>
      <c r="H99" s="87"/>
      <c r="I99" s="39"/>
    </row>
    <row r="100" spans="1:9" ht="21" customHeight="1">
      <c r="A100" s="79" t="s">
        <v>1051</v>
      </c>
      <c r="B100" s="76" t="s">
        <v>358</v>
      </c>
      <c r="C100" s="48" t="s">
        <v>280</v>
      </c>
      <c r="D100" s="52">
        <v>3</v>
      </c>
      <c r="E100" s="58"/>
      <c r="F100" s="85"/>
      <c r="G100" s="52"/>
      <c r="H100" s="88"/>
      <c r="I100" s="40"/>
    </row>
    <row r="101" spans="1:9" ht="21" customHeight="1">
      <c r="A101" s="77"/>
      <c r="B101" s="77"/>
      <c r="C101" s="50"/>
      <c r="D101" s="51"/>
      <c r="E101" s="57"/>
      <c r="F101" s="84"/>
      <c r="G101" s="55"/>
      <c r="H101" s="87"/>
      <c r="I101" s="39"/>
    </row>
    <row r="102" spans="1:9" ht="21" customHeight="1">
      <c r="A102" s="76" t="s">
        <v>1052</v>
      </c>
      <c r="B102" s="76" t="s">
        <v>358</v>
      </c>
      <c r="C102" s="48" t="s">
        <v>280</v>
      </c>
      <c r="D102" s="52">
        <v>2</v>
      </c>
      <c r="E102" s="58"/>
      <c r="F102" s="85"/>
      <c r="G102" s="52"/>
      <c r="H102" s="88"/>
      <c r="I102" s="40"/>
    </row>
    <row r="103" spans="1:9" ht="21" customHeight="1">
      <c r="A103" s="75"/>
      <c r="B103" s="77"/>
      <c r="C103" s="50"/>
      <c r="D103" s="51"/>
      <c r="E103" s="57"/>
      <c r="F103" s="84"/>
      <c r="G103" s="55"/>
      <c r="H103" s="87"/>
      <c r="I103" s="39"/>
    </row>
    <row r="104" spans="1:9" ht="21" customHeight="1">
      <c r="A104" s="76" t="s">
        <v>689</v>
      </c>
      <c r="B104" s="76" t="s">
        <v>358</v>
      </c>
      <c r="C104" s="48" t="s">
        <v>280</v>
      </c>
      <c r="D104" s="52">
        <v>2</v>
      </c>
      <c r="E104" s="58"/>
      <c r="F104" s="85"/>
      <c r="G104" s="52"/>
      <c r="H104" s="88"/>
      <c r="I104" s="40"/>
    </row>
    <row r="105" spans="1:9" ht="21" customHeight="1">
      <c r="A105" s="77"/>
      <c r="B105" s="77"/>
      <c r="C105" s="50"/>
      <c r="D105" s="51"/>
      <c r="E105" s="57"/>
      <c r="F105" s="84"/>
      <c r="G105" s="55"/>
      <c r="H105" s="87"/>
      <c r="I105" s="39"/>
    </row>
    <row r="106" spans="1:9" ht="21" customHeight="1">
      <c r="A106" s="76" t="s">
        <v>1054</v>
      </c>
      <c r="B106" s="76" t="s">
        <v>355</v>
      </c>
      <c r="C106" s="48" t="s">
        <v>280</v>
      </c>
      <c r="D106" s="52">
        <v>4</v>
      </c>
      <c r="E106" s="58"/>
      <c r="F106" s="85"/>
      <c r="G106" s="52"/>
      <c r="H106" s="88"/>
      <c r="I106" s="40"/>
    </row>
    <row r="107" spans="1:9" ht="21" customHeight="1">
      <c r="A107" s="75"/>
      <c r="B107" s="77"/>
      <c r="C107" s="50"/>
      <c r="D107" s="51"/>
      <c r="E107" s="57"/>
      <c r="F107" s="84"/>
      <c r="G107" s="55"/>
      <c r="H107" s="87"/>
      <c r="I107" s="39"/>
    </row>
    <row r="108" spans="1:9" ht="21" customHeight="1">
      <c r="A108" s="76" t="s">
        <v>1055</v>
      </c>
      <c r="B108" s="76" t="s">
        <v>1056</v>
      </c>
      <c r="C108" s="48" t="s">
        <v>280</v>
      </c>
      <c r="D108" s="52">
        <v>2</v>
      </c>
      <c r="E108" s="58"/>
      <c r="F108" s="85"/>
      <c r="G108" s="52"/>
      <c r="H108" s="88"/>
      <c r="I108" s="40"/>
    </row>
    <row r="109" spans="1:9" ht="21" customHeight="1">
      <c r="A109" s="77"/>
      <c r="B109" s="77"/>
      <c r="C109" s="50"/>
      <c r="D109" s="51"/>
      <c r="E109" s="57"/>
      <c r="F109" s="84"/>
      <c r="G109" s="55"/>
      <c r="H109" s="87"/>
      <c r="I109" s="39"/>
    </row>
    <row r="110" spans="1:9" ht="21" customHeight="1">
      <c r="A110" s="76" t="s">
        <v>1058</v>
      </c>
      <c r="B110" s="76" t="s">
        <v>1059</v>
      </c>
      <c r="C110" s="48" t="s">
        <v>280</v>
      </c>
      <c r="D110" s="52">
        <v>1</v>
      </c>
      <c r="E110" s="58"/>
      <c r="F110" s="85"/>
      <c r="G110" s="52"/>
      <c r="H110" s="88"/>
      <c r="I110" s="40"/>
    </row>
    <row r="111" spans="1:9" ht="21" customHeight="1">
      <c r="A111" s="77"/>
      <c r="B111" s="77"/>
      <c r="C111" s="50"/>
      <c r="D111" s="51"/>
      <c r="E111" s="57"/>
      <c r="F111" s="84"/>
      <c r="G111" s="55"/>
      <c r="H111" s="87"/>
      <c r="I111" s="39"/>
    </row>
    <row r="112" spans="1:9" ht="21" customHeight="1">
      <c r="A112" s="76" t="s">
        <v>155</v>
      </c>
      <c r="B112" s="76" t="s">
        <v>1018</v>
      </c>
      <c r="C112" s="48" t="s">
        <v>280</v>
      </c>
      <c r="D112" s="52">
        <v>1</v>
      </c>
      <c r="E112" s="58"/>
      <c r="F112" s="85"/>
      <c r="G112" s="52"/>
      <c r="H112" s="88"/>
      <c r="I112" s="40"/>
    </row>
    <row r="113" spans="1:10" ht="21" customHeight="1">
      <c r="A113" s="77"/>
      <c r="B113" s="77"/>
      <c r="C113" s="50"/>
      <c r="D113" s="51"/>
      <c r="E113" s="57"/>
      <c r="F113" s="84"/>
      <c r="G113" s="55"/>
      <c r="H113" s="87"/>
      <c r="I113" s="39"/>
    </row>
    <row r="114" spans="1:10" ht="21" customHeight="1">
      <c r="A114" s="76" t="s">
        <v>1061</v>
      </c>
      <c r="B114" s="76" t="s">
        <v>1063</v>
      </c>
      <c r="C114" s="48" t="s">
        <v>280</v>
      </c>
      <c r="D114" s="52">
        <v>1</v>
      </c>
      <c r="E114" s="58"/>
      <c r="F114" s="85"/>
      <c r="G114" s="52"/>
      <c r="H114" s="88"/>
      <c r="I114" s="40"/>
    </row>
    <row r="115" spans="1:10" ht="21" customHeight="1">
      <c r="A115" s="75"/>
      <c r="B115" s="77"/>
      <c r="C115" s="50"/>
      <c r="D115" s="51"/>
      <c r="E115" s="57"/>
      <c r="F115" s="84"/>
      <c r="G115" s="55"/>
      <c r="H115" s="87"/>
      <c r="I115" s="39"/>
    </row>
    <row r="116" spans="1:10" ht="21" customHeight="1">
      <c r="A116" s="76" t="s">
        <v>1065</v>
      </c>
      <c r="B116" s="76" t="s">
        <v>1036</v>
      </c>
      <c r="C116" s="48" t="s">
        <v>280</v>
      </c>
      <c r="D116" s="52">
        <v>1</v>
      </c>
      <c r="E116" s="58"/>
      <c r="F116" s="85"/>
      <c r="G116" s="52"/>
      <c r="H116" s="88"/>
      <c r="I116" s="40"/>
    </row>
    <row r="117" spans="1:10" ht="21" customHeight="1">
      <c r="A117" s="77"/>
      <c r="B117" s="77"/>
      <c r="C117" s="50"/>
      <c r="D117" s="51"/>
      <c r="E117" s="57"/>
      <c r="F117" s="84"/>
      <c r="G117" s="55"/>
      <c r="H117" s="87"/>
      <c r="I117" s="39"/>
    </row>
    <row r="118" spans="1:10" ht="21" customHeight="1">
      <c r="A118" s="76" t="s">
        <v>1071</v>
      </c>
      <c r="B118" s="76" t="s">
        <v>1036</v>
      </c>
      <c r="C118" s="48" t="s">
        <v>280</v>
      </c>
      <c r="D118" s="52">
        <v>1</v>
      </c>
      <c r="E118" s="58"/>
      <c r="F118" s="85"/>
      <c r="G118" s="52"/>
      <c r="H118" s="88"/>
      <c r="I118" s="40"/>
    </row>
    <row r="119" spans="1:10" ht="21" customHeight="1">
      <c r="A119" s="75"/>
      <c r="B119" s="77" t="s">
        <v>1024</v>
      </c>
      <c r="C119" s="50"/>
      <c r="D119" s="55"/>
      <c r="E119" s="57"/>
      <c r="F119" s="84"/>
      <c r="G119" s="55"/>
      <c r="H119" s="87"/>
      <c r="I119" s="39"/>
    </row>
    <row r="120" spans="1:10" ht="21" customHeight="1">
      <c r="A120" s="76" t="s">
        <v>1072</v>
      </c>
      <c r="B120" s="76" t="s">
        <v>1017</v>
      </c>
      <c r="C120" s="48" t="s">
        <v>280</v>
      </c>
      <c r="D120" s="52">
        <v>1</v>
      </c>
      <c r="E120" s="58"/>
      <c r="F120" s="85"/>
      <c r="G120" s="52"/>
      <c r="H120" s="88"/>
      <c r="I120" s="40"/>
    </row>
    <row r="121" spans="1:10" ht="21" customHeight="1">
      <c r="A121" s="75"/>
      <c r="B121" s="77" t="s">
        <v>1024</v>
      </c>
      <c r="C121" s="50"/>
      <c r="D121" s="55"/>
      <c r="E121" s="57"/>
      <c r="F121" s="84"/>
      <c r="G121" s="55"/>
      <c r="H121" s="87"/>
      <c r="I121" s="39"/>
    </row>
    <row r="122" spans="1:10" ht="21" customHeight="1">
      <c r="A122" s="76" t="s">
        <v>645</v>
      </c>
      <c r="B122" s="76" t="s">
        <v>1017</v>
      </c>
      <c r="C122" s="48" t="s">
        <v>280</v>
      </c>
      <c r="D122" s="52">
        <v>1</v>
      </c>
      <c r="E122" s="58"/>
      <c r="F122" s="85"/>
      <c r="G122" s="52"/>
      <c r="H122" s="88"/>
      <c r="I122" s="40"/>
    </row>
    <row r="123" spans="1:10" ht="21" customHeight="1">
      <c r="A123" s="73"/>
      <c r="B123" s="77"/>
      <c r="C123" s="50"/>
      <c r="D123" s="51"/>
      <c r="E123" s="57"/>
      <c r="F123" s="84"/>
      <c r="G123" s="55"/>
      <c r="H123" s="87"/>
      <c r="I123" s="39"/>
      <c r="J123" s="143"/>
    </row>
    <row r="124" spans="1:10" ht="21" customHeight="1">
      <c r="A124" s="74" t="s">
        <v>1073</v>
      </c>
      <c r="B124" s="76" t="s">
        <v>781</v>
      </c>
      <c r="C124" s="48" t="s">
        <v>280</v>
      </c>
      <c r="D124" s="52">
        <v>1</v>
      </c>
      <c r="E124" s="58"/>
      <c r="F124" s="85"/>
      <c r="G124" s="52"/>
      <c r="H124" s="88"/>
      <c r="I124" s="40"/>
      <c r="J124" s="143"/>
    </row>
    <row r="125" spans="1:10" ht="21" customHeight="1">
      <c r="A125" s="75"/>
      <c r="B125" s="77"/>
      <c r="C125" s="50"/>
      <c r="D125" s="51"/>
      <c r="E125" s="57"/>
      <c r="F125" s="84"/>
      <c r="G125" s="55"/>
      <c r="H125" s="87"/>
      <c r="I125" s="39"/>
    </row>
    <row r="126" spans="1:10" ht="21" customHeight="1">
      <c r="A126" s="76" t="s">
        <v>1074</v>
      </c>
      <c r="B126" s="76" t="s">
        <v>46</v>
      </c>
      <c r="C126" s="48" t="s">
        <v>280</v>
      </c>
      <c r="D126" s="52">
        <v>1</v>
      </c>
      <c r="E126" s="58"/>
      <c r="F126" s="85"/>
      <c r="G126" s="52"/>
      <c r="H126" s="88"/>
      <c r="I126" s="40"/>
    </row>
    <row r="127" spans="1:10" ht="21" customHeight="1">
      <c r="A127" s="75"/>
      <c r="B127" s="77"/>
      <c r="C127" s="50"/>
      <c r="D127" s="51"/>
      <c r="E127" s="57"/>
      <c r="F127" s="84"/>
      <c r="G127" s="55"/>
      <c r="H127" s="87"/>
      <c r="I127" s="39"/>
    </row>
    <row r="128" spans="1:10" ht="21" customHeight="1">
      <c r="A128" s="76" t="s">
        <v>872</v>
      </c>
      <c r="B128" s="76" t="s">
        <v>46</v>
      </c>
      <c r="C128" s="48" t="s">
        <v>280</v>
      </c>
      <c r="D128" s="52">
        <v>3</v>
      </c>
      <c r="E128" s="58"/>
      <c r="F128" s="85"/>
      <c r="G128" s="52"/>
      <c r="H128" s="88"/>
      <c r="I128" s="40"/>
    </row>
    <row r="129" spans="1:10" ht="21" customHeight="1">
      <c r="A129" s="75"/>
      <c r="B129" s="77"/>
      <c r="C129" s="50"/>
      <c r="D129" s="51"/>
      <c r="E129" s="57"/>
      <c r="F129" s="84"/>
      <c r="G129" s="55"/>
      <c r="H129" s="87"/>
      <c r="I129" s="39"/>
    </row>
    <row r="130" spans="1:10" ht="21" customHeight="1">
      <c r="A130" s="76" t="s">
        <v>124</v>
      </c>
      <c r="B130" s="76" t="s">
        <v>46</v>
      </c>
      <c r="C130" s="48" t="s">
        <v>280</v>
      </c>
      <c r="D130" s="52">
        <v>1</v>
      </c>
      <c r="E130" s="58"/>
      <c r="F130" s="85"/>
      <c r="G130" s="52"/>
      <c r="H130" s="88"/>
      <c r="I130" s="40"/>
    </row>
    <row r="131" spans="1:10" ht="21" customHeight="1">
      <c r="A131" s="75"/>
      <c r="B131" s="77"/>
      <c r="C131" s="50"/>
      <c r="D131" s="51"/>
      <c r="E131" s="57"/>
      <c r="F131" s="84"/>
      <c r="G131" s="55"/>
      <c r="H131" s="87"/>
      <c r="I131" s="39"/>
    </row>
    <row r="132" spans="1:10" ht="21" customHeight="1">
      <c r="A132" s="76"/>
      <c r="B132" s="76"/>
      <c r="C132" s="48"/>
      <c r="D132" s="52"/>
      <c r="E132" s="58"/>
      <c r="F132" s="85"/>
      <c r="G132" s="52"/>
      <c r="H132" s="88"/>
      <c r="I132" s="40"/>
    </row>
    <row r="133" spans="1:10" ht="21" customHeight="1">
      <c r="A133" s="75"/>
      <c r="B133" s="77"/>
      <c r="C133" s="50"/>
      <c r="D133" s="55"/>
      <c r="E133" s="57"/>
      <c r="F133" s="84"/>
      <c r="G133" s="55"/>
      <c r="H133" s="87"/>
      <c r="I133" s="39"/>
    </row>
    <row r="134" spans="1:10" ht="21" customHeight="1">
      <c r="A134" s="80" t="s">
        <v>2089</v>
      </c>
      <c r="B134" s="76"/>
      <c r="C134" s="48"/>
      <c r="D134" s="52"/>
      <c r="E134" s="58"/>
      <c r="F134" s="159"/>
      <c r="G134" s="52"/>
      <c r="H134" s="88"/>
      <c r="I134" s="40"/>
    </row>
    <row r="135" spans="1:10" ht="21" customHeight="1">
      <c r="A135" s="75"/>
      <c r="B135" s="77"/>
      <c r="C135" s="50"/>
      <c r="D135" s="55"/>
      <c r="E135" s="57"/>
      <c r="F135" s="84"/>
      <c r="G135" s="55"/>
      <c r="H135" s="87"/>
      <c r="I135" s="39"/>
    </row>
    <row r="136" spans="1:10" ht="21" customHeight="1">
      <c r="A136" s="76"/>
      <c r="B136" s="76"/>
      <c r="C136" s="48"/>
      <c r="D136" s="52"/>
      <c r="E136" s="58"/>
      <c r="F136" s="85"/>
      <c r="G136" s="52"/>
      <c r="H136" s="88"/>
      <c r="I136" s="40"/>
    </row>
    <row r="137" spans="1:10" ht="21" customHeight="1">
      <c r="A137" s="75"/>
      <c r="B137" s="77"/>
      <c r="C137" s="50"/>
      <c r="D137" s="55"/>
      <c r="E137" s="57"/>
      <c r="F137" s="84"/>
      <c r="G137" s="55"/>
      <c r="H137" s="87"/>
      <c r="I137" s="39"/>
    </row>
    <row r="138" spans="1:10" ht="21" customHeight="1">
      <c r="A138" s="76"/>
      <c r="B138" s="76"/>
      <c r="C138" s="48"/>
      <c r="D138" s="52"/>
      <c r="E138" s="58"/>
      <c r="F138" s="85"/>
      <c r="G138" s="52"/>
      <c r="H138" s="88"/>
      <c r="I138" s="40"/>
    </row>
    <row r="139" spans="1:10" ht="21" customHeight="1">
      <c r="A139" s="75"/>
      <c r="B139" s="77"/>
      <c r="C139" s="50"/>
      <c r="D139" s="55"/>
      <c r="E139" s="57"/>
      <c r="F139" s="84"/>
      <c r="G139" s="55"/>
      <c r="H139" s="87"/>
      <c r="I139" s="39"/>
    </row>
    <row r="140" spans="1:10" ht="21" customHeight="1">
      <c r="A140" s="76"/>
      <c r="B140" s="76"/>
      <c r="C140" s="48"/>
      <c r="D140" s="52"/>
      <c r="E140" s="58"/>
      <c r="F140" s="85"/>
      <c r="G140" s="52"/>
      <c r="H140" s="88"/>
      <c r="I140" s="40"/>
    </row>
    <row r="141" spans="1:10" ht="21" customHeight="1">
      <c r="A141" s="73"/>
      <c r="B141" s="77"/>
      <c r="C141" s="50"/>
      <c r="D141" s="51"/>
      <c r="E141" s="57"/>
      <c r="F141" s="84"/>
      <c r="G141" s="55"/>
      <c r="H141" s="87"/>
      <c r="I141" s="39"/>
      <c r="J141" s="143"/>
    </row>
    <row r="142" spans="1:10" ht="21" customHeight="1">
      <c r="A142" s="74" t="s">
        <v>1006</v>
      </c>
      <c r="B142" s="76"/>
      <c r="C142" s="48"/>
      <c r="D142" s="52"/>
      <c r="E142" s="58"/>
      <c r="F142" s="85"/>
      <c r="G142" s="52"/>
      <c r="H142" s="88"/>
      <c r="I142" s="40"/>
      <c r="J142" s="143"/>
    </row>
    <row r="143" spans="1:10" ht="21" customHeight="1">
      <c r="A143" s="75"/>
      <c r="B143" s="77"/>
      <c r="C143" s="50"/>
      <c r="D143" s="51"/>
      <c r="E143" s="57"/>
      <c r="F143" s="84"/>
      <c r="G143" s="55"/>
      <c r="H143" s="87"/>
      <c r="I143" s="39"/>
    </row>
    <row r="144" spans="1:10" ht="21" customHeight="1">
      <c r="A144" s="76"/>
      <c r="B144" s="76"/>
      <c r="C144" s="48"/>
      <c r="D144" s="52"/>
      <c r="E144" s="58"/>
      <c r="F144" s="85"/>
      <c r="G144" s="52"/>
      <c r="H144" s="88"/>
      <c r="I144" s="40"/>
    </row>
    <row r="145" spans="1:9" ht="21" customHeight="1">
      <c r="A145" s="75"/>
      <c r="B145" s="77" t="s">
        <v>1076</v>
      </c>
      <c r="C145" s="50"/>
      <c r="D145" s="51"/>
      <c r="E145" s="57"/>
      <c r="F145" s="84"/>
      <c r="G145" s="55"/>
      <c r="H145" s="87"/>
      <c r="I145" s="39"/>
    </row>
    <row r="146" spans="1:9" ht="21" customHeight="1">
      <c r="A146" s="76" t="s">
        <v>312</v>
      </c>
      <c r="B146" s="76" t="s">
        <v>1079</v>
      </c>
      <c r="C146" s="48" t="s">
        <v>280</v>
      </c>
      <c r="D146" s="52">
        <v>1</v>
      </c>
      <c r="E146" s="58"/>
      <c r="F146" s="85"/>
      <c r="G146" s="52"/>
      <c r="H146" s="88"/>
      <c r="I146" s="40"/>
    </row>
    <row r="147" spans="1:9" ht="21" customHeight="1">
      <c r="A147" s="75"/>
      <c r="B147" s="77" t="s">
        <v>1076</v>
      </c>
      <c r="C147" s="50"/>
      <c r="D147" s="51"/>
      <c r="E147" s="57"/>
      <c r="F147" s="84"/>
      <c r="G147" s="55"/>
      <c r="H147" s="87"/>
      <c r="I147" s="39"/>
    </row>
    <row r="148" spans="1:9" ht="21" customHeight="1">
      <c r="A148" s="76" t="s">
        <v>1080</v>
      </c>
      <c r="B148" s="76" t="s">
        <v>832</v>
      </c>
      <c r="C148" s="48" t="s">
        <v>280</v>
      </c>
      <c r="D148" s="52">
        <v>1</v>
      </c>
      <c r="E148" s="58"/>
      <c r="F148" s="85"/>
      <c r="G148" s="52"/>
      <c r="H148" s="88"/>
      <c r="I148" s="40"/>
    </row>
    <row r="149" spans="1:9" ht="21" customHeight="1">
      <c r="A149" s="75"/>
      <c r="B149" s="77" t="s">
        <v>1076</v>
      </c>
      <c r="C149" s="50"/>
      <c r="D149" s="51"/>
      <c r="E149" s="57"/>
      <c r="F149" s="84"/>
      <c r="G149" s="55"/>
      <c r="H149" s="87"/>
      <c r="I149" s="39"/>
    </row>
    <row r="150" spans="1:9" ht="21" customHeight="1">
      <c r="A150" s="76" t="s">
        <v>775</v>
      </c>
      <c r="B150" s="76" t="s">
        <v>832</v>
      </c>
      <c r="C150" s="48" t="s">
        <v>280</v>
      </c>
      <c r="D150" s="52">
        <v>2</v>
      </c>
      <c r="E150" s="58"/>
      <c r="F150" s="85"/>
      <c r="G150" s="52"/>
      <c r="H150" s="88"/>
      <c r="I150" s="40"/>
    </row>
    <row r="151" spans="1:9" ht="21" customHeight="1">
      <c r="A151" s="75"/>
      <c r="B151" s="77" t="s">
        <v>1076</v>
      </c>
      <c r="C151" s="50"/>
      <c r="D151" s="51"/>
      <c r="E151" s="57"/>
      <c r="F151" s="84"/>
      <c r="G151" s="55"/>
      <c r="H151" s="87"/>
      <c r="I151" s="39"/>
    </row>
    <row r="152" spans="1:9" ht="21" customHeight="1">
      <c r="A152" s="76" t="s">
        <v>1083</v>
      </c>
      <c r="B152" s="76" t="s">
        <v>1079</v>
      </c>
      <c r="C152" s="48" t="s">
        <v>280</v>
      </c>
      <c r="D152" s="52">
        <v>1</v>
      </c>
      <c r="E152" s="58"/>
      <c r="F152" s="85"/>
      <c r="G152" s="52"/>
      <c r="H152" s="88"/>
      <c r="I152" s="40"/>
    </row>
    <row r="153" spans="1:9" ht="21" customHeight="1">
      <c r="A153" s="77"/>
      <c r="B153" s="77"/>
      <c r="C153" s="50"/>
      <c r="D153" s="51"/>
      <c r="E153" s="57"/>
      <c r="F153" s="84"/>
      <c r="G153" s="55"/>
      <c r="H153" s="87"/>
      <c r="I153" s="39"/>
    </row>
    <row r="154" spans="1:9" ht="21" customHeight="1">
      <c r="A154" s="76"/>
      <c r="B154" s="76"/>
      <c r="C154" s="48"/>
      <c r="D154" s="52"/>
      <c r="E154" s="58"/>
      <c r="F154" s="85"/>
      <c r="G154" s="52"/>
      <c r="H154" s="88"/>
      <c r="I154" s="40"/>
    </row>
    <row r="155" spans="1:9" ht="21" customHeight="1">
      <c r="A155" s="75"/>
      <c r="B155" s="77"/>
      <c r="C155" s="50"/>
      <c r="D155" s="51"/>
      <c r="E155" s="57"/>
      <c r="F155" s="84"/>
      <c r="G155" s="55"/>
      <c r="H155" s="87"/>
      <c r="I155" s="39"/>
    </row>
    <row r="156" spans="1:9" ht="21" customHeight="1">
      <c r="A156" s="76"/>
      <c r="B156" s="76"/>
      <c r="C156" s="48"/>
      <c r="D156" s="52"/>
      <c r="E156" s="58"/>
      <c r="F156" s="85"/>
      <c r="G156" s="52"/>
      <c r="H156" s="88"/>
      <c r="I156" s="40"/>
    </row>
    <row r="157" spans="1:9" ht="21" customHeight="1">
      <c r="A157" s="77"/>
      <c r="B157" s="77"/>
      <c r="C157" s="50"/>
      <c r="D157" s="51"/>
      <c r="E157" s="57"/>
      <c r="F157" s="84"/>
      <c r="G157" s="55"/>
      <c r="H157" s="87"/>
      <c r="I157" s="39"/>
    </row>
    <row r="158" spans="1:9" ht="21" customHeight="1">
      <c r="A158" s="76"/>
      <c r="B158" s="76"/>
      <c r="C158" s="48"/>
      <c r="D158" s="52"/>
      <c r="E158" s="58"/>
      <c r="F158" s="85"/>
      <c r="G158" s="52"/>
      <c r="H158" s="88"/>
      <c r="I158" s="40"/>
    </row>
    <row r="159" spans="1:9" ht="21" customHeight="1">
      <c r="A159" s="75"/>
      <c r="B159" s="77"/>
      <c r="C159" s="50"/>
      <c r="D159" s="55"/>
      <c r="E159" s="57"/>
      <c r="F159" s="84"/>
      <c r="G159" s="55"/>
      <c r="H159" s="87"/>
      <c r="I159" s="39"/>
    </row>
    <row r="160" spans="1:9" ht="21" customHeight="1">
      <c r="A160" s="80" t="s">
        <v>2089</v>
      </c>
      <c r="B160" s="76"/>
      <c r="C160" s="48"/>
      <c r="D160" s="52"/>
      <c r="E160" s="58"/>
      <c r="F160" s="159"/>
      <c r="G160" s="52"/>
      <c r="H160" s="88"/>
      <c r="I160" s="40"/>
    </row>
    <row r="161" spans="1:10" ht="21" customHeight="1">
      <c r="A161" s="75"/>
      <c r="B161" s="77"/>
      <c r="C161" s="50"/>
      <c r="D161" s="55"/>
      <c r="E161" s="57"/>
      <c r="F161" s="84"/>
      <c r="G161" s="55"/>
      <c r="H161" s="87"/>
      <c r="I161" s="39"/>
    </row>
    <row r="162" spans="1:10" ht="21" customHeight="1">
      <c r="A162" s="76"/>
      <c r="B162" s="76"/>
      <c r="C162" s="48"/>
      <c r="D162" s="52"/>
      <c r="E162" s="58"/>
      <c r="F162" s="85"/>
      <c r="G162" s="52"/>
      <c r="H162" s="88"/>
      <c r="I162" s="40"/>
    </row>
    <row r="163" spans="1:10" ht="21" customHeight="1">
      <c r="A163" s="73"/>
      <c r="B163" s="77"/>
      <c r="C163" s="50"/>
      <c r="D163" s="51"/>
      <c r="E163" s="57"/>
      <c r="F163" s="84"/>
      <c r="G163" s="55"/>
      <c r="H163" s="87"/>
      <c r="I163" s="39"/>
      <c r="J163" s="143"/>
    </row>
    <row r="164" spans="1:10" ht="21" customHeight="1">
      <c r="A164" s="74" t="s">
        <v>802</v>
      </c>
      <c r="B164" s="76"/>
      <c r="C164" s="48"/>
      <c r="D164" s="52"/>
      <c r="E164" s="58"/>
      <c r="F164" s="85"/>
      <c r="G164" s="52"/>
      <c r="H164" s="88"/>
      <c r="I164" s="40"/>
      <c r="J164" s="143"/>
    </row>
    <row r="165" spans="1:10" ht="21" customHeight="1">
      <c r="A165" s="75"/>
      <c r="B165" s="77" t="s">
        <v>1087</v>
      </c>
      <c r="C165" s="50"/>
      <c r="D165" s="51"/>
      <c r="E165" s="57"/>
      <c r="F165" s="84"/>
      <c r="G165" s="55"/>
      <c r="H165" s="87"/>
      <c r="I165" s="39"/>
    </row>
    <row r="166" spans="1:10" ht="21" customHeight="1">
      <c r="A166" s="76" t="s">
        <v>1086</v>
      </c>
      <c r="B166" s="76" t="s">
        <v>91</v>
      </c>
      <c r="C166" s="48" t="s">
        <v>280</v>
      </c>
      <c r="D166" s="52">
        <v>1</v>
      </c>
      <c r="E166" s="58"/>
      <c r="F166" s="85"/>
      <c r="G166" s="52"/>
      <c r="H166" s="88"/>
      <c r="I166" s="40"/>
    </row>
    <row r="167" spans="1:10" ht="21" customHeight="1">
      <c r="A167" s="75"/>
      <c r="B167" s="77" t="s">
        <v>1090</v>
      </c>
      <c r="C167" s="50"/>
      <c r="D167" s="51"/>
      <c r="E167" s="57"/>
      <c r="F167" s="84"/>
      <c r="G167" s="55"/>
      <c r="H167" s="87"/>
      <c r="I167" s="39"/>
    </row>
    <row r="168" spans="1:10" ht="21" customHeight="1">
      <c r="A168" s="76" t="s">
        <v>1089</v>
      </c>
      <c r="B168" s="76" t="s">
        <v>91</v>
      </c>
      <c r="C168" s="48" t="s">
        <v>280</v>
      </c>
      <c r="D168" s="52">
        <v>1</v>
      </c>
      <c r="E168" s="58"/>
      <c r="F168" s="85"/>
      <c r="G168" s="52"/>
      <c r="H168" s="88"/>
      <c r="I168" s="40"/>
    </row>
    <row r="169" spans="1:10" ht="21" customHeight="1">
      <c r="A169" s="75"/>
      <c r="B169" s="77" t="s">
        <v>1095</v>
      </c>
      <c r="C169" s="50"/>
      <c r="D169" s="51"/>
      <c r="E169" s="57"/>
      <c r="F169" s="84"/>
      <c r="G169" s="55"/>
      <c r="H169" s="87"/>
      <c r="I169" s="39"/>
    </row>
    <row r="170" spans="1:10" ht="21" customHeight="1">
      <c r="A170" s="76" t="s">
        <v>1092</v>
      </c>
      <c r="B170" s="76" t="s">
        <v>851</v>
      </c>
      <c r="C170" s="48" t="s">
        <v>280</v>
      </c>
      <c r="D170" s="52">
        <v>1</v>
      </c>
      <c r="E170" s="58"/>
      <c r="F170" s="85"/>
      <c r="G170" s="52"/>
      <c r="H170" s="88"/>
      <c r="I170" s="40"/>
    </row>
    <row r="171" spans="1:10" ht="21" customHeight="1">
      <c r="A171" s="75"/>
      <c r="B171" s="77" t="s">
        <v>1095</v>
      </c>
      <c r="C171" s="50"/>
      <c r="D171" s="51"/>
      <c r="E171" s="57"/>
      <c r="F171" s="84"/>
      <c r="G171" s="55"/>
      <c r="H171" s="87"/>
      <c r="I171" s="39"/>
    </row>
    <row r="172" spans="1:10" ht="21" customHeight="1">
      <c r="A172" s="76" t="s">
        <v>1099</v>
      </c>
      <c r="B172" s="76" t="s">
        <v>851</v>
      </c>
      <c r="C172" s="48" t="s">
        <v>280</v>
      </c>
      <c r="D172" s="52">
        <v>2</v>
      </c>
      <c r="E172" s="58"/>
      <c r="F172" s="85"/>
      <c r="G172" s="52"/>
      <c r="H172" s="88"/>
      <c r="I172" s="40"/>
    </row>
    <row r="173" spans="1:10" ht="21" customHeight="1">
      <c r="A173" s="77" t="s">
        <v>1103</v>
      </c>
      <c r="B173" s="77" t="s">
        <v>1105</v>
      </c>
      <c r="C173" s="50"/>
      <c r="D173" s="51"/>
      <c r="E173" s="57"/>
      <c r="F173" s="84"/>
      <c r="G173" s="55"/>
      <c r="H173" s="87"/>
      <c r="I173" s="39"/>
    </row>
    <row r="174" spans="1:10" ht="21" customHeight="1">
      <c r="A174" s="76" t="s">
        <v>845</v>
      </c>
      <c r="B174" s="76" t="s">
        <v>851</v>
      </c>
      <c r="C174" s="48" t="s">
        <v>280</v>
      </c>
      <c r="D174" s="52">
        <v>1</v>
      </c>
      <c r="E174" s="58"/>
      <c r="F174" s="85"/>
      <c r="G174" s="52"/>
      <c r="H174" s="88"/>
      <c r="I174" s="40"/>
    </row>
    <row r="175" spans="1:10" ht="21" customHeight="1">
      <c r="A175" s="77"/>
      <c r="B175" s="156" t="s">
        <v>1107</v>
      </c>
      <c r="C175" s="47"/>
      <c r="D175" s="51"/>
      <c r="E175" s="57"/>
      <c r="F175" s="84"/>
      <c r="G175" s="51"/>
      <c r="H175" s="87"/>
      <c r="I175" s="46"/>
    </row>
    <row r="176" spans="1:10" ht="21" customHeight="1">
      <c r="A176" s="76" t="s">
        <v>845</v>
      </c>
      <c r="B176" s="76" t="s">
        <v>851</v>
      </c>
      <c r="C176" s="48" t="s">
        <v>280</v>
      </c>
      <c r="D176" s="52">
        <v>1</v>
      </c>
      <c r="E176" s="58"/>
      <c r="F176" s="85"/>
      <c r="G176" s="52"/>
      <c r="H176" s="88"/>
      <c r="I176" s="40"/>
    </row>
    <row r="177" spans="1:9" ht="21" customHeight="1">
      <c r="A177" s="78"/>
      <c r="B177" s="77" t="s">
        <v>1107</v>
      </c>
      <c r="C177" s="49"/>
      <c r="D177" s="51"/>
      <c r="E177" s="57"/>
      <c r="F177" s="84"/>
      <c r="G177" s="55"/>
      <c r="H177" s="87"/>
      <c r="I177" s="39"/>
    </row>
    <row r="178" spans="1:9" ht="21" customHeight="1">
      <c r="A178" s="79" t="s">
        <v>1015</v>
      </c>
      <c r="B178" s="76" t="s">
        <v>851</v>
      </c>
      <c r="C178" s="48" t="s">
        <v>280</v>
      </c>
      <c r="D178" s="52">
        <v>1</v>
      </c>
      <c r="E178" s="58"/>
      <c r="F178" s="85"/>
      <c r="G178" s="52"/>
      <c r="H178" s="88"/>
      <c r="I178" s="40"/>
    </row>
    <row r="179" spans="1:9" ht="21" customHeight="1">
      <c r="A179" s="77"/>
      <c r="B179" s="77" t="s">
        <v>1107</v>
      </c>
      <c r="C179" s="50"/>
      <c r="D179" s="51"/>
      <c r="E179" s="57"/>
      <c r="F179" s="84"/>
      <c r="G179" s="55"/>
      <c r="H179" s="87"/>
      <c r="I179" s="39"/>
    </row>
    <row r="180" spans="1:9" ht="21" customHeight="1">
      <c r="A180" s="76" t="s">
        <v>9</v>
      </c>
      <c r="B180" s="76" t="s">
        <v>851</v>
      </c>
      <c r="C180" s="48" t="s">
        <v>280</v>
      </c>
      <c r="D180" s="52">
        <v>1</v>
      </c>
      <c r="E180" s="58"/>
      <c r="F180" s="85"/>
      <c r="G180" s="52"/>
      <c r="H180" s="88"/>
      <c r="I180" s="40"/>
    </row>
    <row r="181" spans="1:9" ht="21" customHeight="1">
      <c r="A181" s="75"/>
      <c r="B181" s="77" t="s">
        <v>1107</v>
      </c>
      <c r="C181" s="50"/>
      <c r="D181" s="51"/>
      <c r="E181" s="57"/>
      <c r="F181" s="84"/>
      <c r="G181" s="55"/>
      <c r="H181" s="87"/>
      <c r="I181" s="39"/>
    </row>
    <row r="182" spans="1:9" ht="21" customHeight="1">
      <c r="A182" s="76" t="s">
        <v>579</v>
      </c>
      <c r="B182" s="76" t="s">
        <v>851</v>
      </c>
      <c r="C182" s="48" t="s">
        <v>280</v>
      </c>
      <c r="D182" s="52">
        <v>2</v>
      </c>
      <c r="E182" s="58"/>
      <c r="F182" s="85"/>
      <c r="G182" s="52"/>
      <c r="H182" s="88"/>
      <c r="I182" s="40"/>
    </row>
    <row r="183" spans="1:9" ht="21" customHeight="1">
      <c r="A183" s="77"/>
      <c r="B183" s="77" t="s">
        <v>887</v>
      </c>
      <c r="C183" s="50"/>
      <c r="D183" s="51"/>
      <c r="E183" s="57"/>
      <c r="F183" s="84"/>
      <c r="G183" s="55"/>
      <c r="H183" s="87"/>
      <c r="I183" s="39"/>
    </row>
    <row r="184" spans="1:9" ht="21" customHeight="1">
      <c r="A184" s="76" t="s">
        <v>967</v>
      </c>
      <c r="B184" s="76" t="s">
        <v>851</v>
      </c>
      <c r="C184" s="48" t="s">
        <v>280</v>
      </c>
      <c r="D184" s="52">
        <v>1</v>
      </c>
      <c r="E184" s="58"/>
      <c r="F184" s="85"/>
      <c r="G184" s="52"/>
      <c r="H184" s="88"/>
      <c r="I184" s="40"/>
    </row>
    <row r="185" spans="1:9" ht="21" customHeight="1">
      <c r="A185" s="75"/>
      <c r="B185" s="77"/>
      <c r="C185" s="50"/>
      <c r="D185" s="51"/>
      <c r="E185" s="57"/>
      <c r="F185" s="84"/>
      <c r="G185" s="55"/>
      <c r="H185" s="87"/>
      <c r="I185" s="39"/>
    </row>
    <row r="186" spans="1:9" ht="21" customHeight="1">
      <c r="A186" s="76" t="s">
        <v>1108</v>
      </c>
      <c r="B186" s="76" t="s">
        <v>740</v>
      </c>
      <c r="C186" s="48" t="s">
        <v>280</v>
      </c>
      <c r="D186" s="52">
        <v>1</v>
      </c>
      <c r="E186" s="58"/>
      <c r="F186" s="85"/>
      <c r="G186" s="52"/>
      <c r="H186" s="88"/>
      <c r="I186" s="40"/>
    </row>
    <row r="187" spans="1:9" ht="21" customHeight="1">
      <c r="A187" s="77"/>
      <c r="B187" s="77" t="s">
        <v>42</v>
      </c>
      <c r="C187" s="50"/>
      <c r="D187" s="51"/>
      <c r="E187" s="57"/>
      <c r="F187" s="84"/>
      <c r="G187" s="55"/>
      <c r="H187" s="87"/>
      <c r="I187" s="39"/>
    </row>
    <row r="188" spans="1:9" ht="21" customHeight="1">
      <c r="A188" s="76" t="s">
        <v>1109</v>
      </c>
      <c r="B188" s="76" t="s">
        <v>91</v>
      </c>
      <c r="C188" s="48" t="s">
        <v>280</v>
      </c>
      <c r="D188" s="52">
        <v>1</v>
      </c>
      <c r="E188" s="58"/>
      <c r="F188" s="85"/>
      <c r="G188" s="52"/>
      <c r="H188" s="88"/>
      <c r="I188" s="40"/>
    </row>
    <row r="189" spans="1:9" ht="21" customHeight="1">
      <c r="A189" s="77"/>
      <c r="B189" s="77"/>
      <c r="C189" s="50"/>
      <c r="D189" s="51"/>
      <c r="E189" s="57"/>
      <c r="F189" s="84"/>
      <c r="G189" s="55"/>
      <c r="H189" s="87"/>
      <c r="I189" s="39"/>
    </row>
    <row r="190" spans="1:9" ht="21" customHeight="1">
      <c r="A190" s="76" t="s">
        <v>916</v>
      </c>
      <c r="B190" s="76" t="s">
        <v>42</v>
      </c>
      <c r="C190" s="48" t="s">
        <v>280</v>
      </c>
      <c r="D190" s="52">
        <v>2</v>
      </c>
      <c r="E190" s="58"/>
      <c r="F190" s="85"/>
      <c r="G190" s="52"/>
      <c r="H190" s="88"/>
      <c r="I190" s="40"/>
    </row>
    <row r="191" spans="1:9" ht="21" customHeight="1">
      <c r="A191" s="77"/>
      <c r="B191" s="77"/>
      <c r="C191" s="50"/>
      <c r="D191" s="51"/>
      <c r="E191" s="57"/>
      <c r="F191" s="84"/>
      <c r="G191" s="55"/>
      <c r="H191" s="87"/>
      <c r="I191" s="39"/>
    </row>
    <row r="192" spans="1:9" ht="21" customHeight="1">
      <c r="A192" s="76" t="s">
        <v>1100</v>
      </c>
      <c r="B192" s="76" t="s">
        <v>42</v>
      </c>
      <c r="C192" s="48" t="s">
        <v>280</v>
      </c>
      <c r="D192" s="52">
        <v>3</v>
      </c>
      <c r="E192" s="58"/>
      <c r="F192" s="85"/>
      <c r="G192" s="52"/>
      <c r="H192" s="88"/>
      <c r="I192" s="40"/>
    </row>
    <row r="193" spans="1:10" ht="21" customHeight="1">
      <c r="A193" s="75"/>
      <c r="B193" s="77" t="s">
        <v>1112</v>
      </c>
      <c r="C193" s="50"/>
      <c r="D193" s="51"/>
      <c r="E193" s="57"/>
      <c r="F193" s="84"/>
      <c r="G193" s="55"/>
      <c r="H193" s="87"/>
      <c r="I193" s="39"/>
    </row>
    <row r="194" spans="1:10" ht="21" customHeight="1">
      <c r="A194" s="76" t="s">
        <v>1111</v>
      </c>
      <c r="B194" s="76" t="s">
        <v>91</v>
      </c>
      <c r="C194" s="48" t="s">
        <v>280</v>
      </c>
      <c r="D194" s="52">
        <v>1</v>
      </c>
      <c r="E194" s="58"/>
      <c r="F194" s="85"/>
      <c r="G194" s="52"/>
      <c r="H194" s="88"/>
      <c r="I194" s="40"/>
    </row>
    <row r="195" spans="1:10" ht="21" customHeight="1">
      <c r="A195" s="77"/>
      <c r="B195" s="77" t="s">
        <v>1112</v>
      </c>
      <c r="C195" s="50"/>
      <c r="D195" s="51"/>
      <c r="E195" s="57"/>
      <c r="F195" s="84"/>
      <c r="G195" s="55"/>
      <c r="H195" s="87"/>
      <c r="I195" s="39"/>
    </row>
    <row r="196" spans="1:10" ht="21" customHeight="1">
      <c r="A196" s="76" t="s">
        <v>1115</v>
      </c>
      <c r="B196" s="76" t="s">
        <v>91</v>
      </c>
      <c r="C196" s="48" t="s">
        <v>280</v>
      </c>
      <c r="D196" s="52">
        <v>1</v>
      </c>
      <c r="E196" s="58"/>
      <c r="F196" s="85"/>
      <c r="G196" s="52"/>
      <c r="H196" s="88"/>
      <c r="I196" s="40"/>
    </row>
    <row r="197" spans="1:10" ht="21" customHeight="1">
      <c r="A197" s="75"/>
      <c r="B197" s="77" t="s">
        <v>615</v>
      </c>
      <c r="C197" s="50"/>
      <c r="D197" s="55"/>
      <c r="E197" s="57"/>
      <c r="F197" s="84"/>
      <c r="G197" s="55"/>
      <c r="H197" s="87"/>
      <c r="I197" s="39"/>
    </row>
    <row r="198" spans="1:10" ht="21" customHeight="1">
      <c r="A198" s="76" t="s">
        <v>552</v>
      </c>
      <c r="B198" s="76" t="s">
        <v>91</v>
      </c>
      <c r="C198" s="48" t="s">
        <v>280</v>
      </c>
      <c r="D198" s="52">
        <v>2</v>
      </c>
      <c r="E198" s="58"/>
      <c r="F198" s="85"/>
      <c r="G198" s="52"/>
      <c r="H198" s="88"/>
      <c r="I198" s="40"/>
    </row>
    <row r="199" spans="1:10" ht="21" customHeight="1">
      <c r="A199" s="75"/>
      <c r="B199" s="77" t="s">
        <v>739</v>
      </c>
      <c r="C199" s="50"/>
      <c r="D199" s="55"/>
      <c r="E199" s="57"/>
      <c r="F199" s="84"/>
      <c r="G199" s="55"/>
      <c r="H199" s="87"/>
      <c r="I199" s="39"/>
    </row>
    <row r="200" spans="1:10" ht="21" customHeight="1">
      <c r="A200" s="76" t="s">
        <v>1117</v>
      </c>
      <c r="B200" s="76" t="s">
        <v>91</v>
      </c>
      <c r="C200" s="48" t="s">
        <v>280</v>
      </c>
      <c r="D200" s="52">
        <v>1</v>
      </c>
      <c r="E200" s="58"/>
      <c r="F200" s="85"/>
      <c r="G200" s="52"/>
      <c r="H200" s="88"/>
      <c r="I200" s="40"/>
    </row>
    <row r="201" spans="1:10" ht="21" customHeight="1">
      <c r="A201" s="75"/>
      <c r="B201" s="77"/>
      <c r="C201" s="50"/>
      <c r="D201" s="55"/>
      <c r="E201" s="57"/>
      <c r="F201" s="84"/>
      <c r="G201" s="55"/>
      <c r="H201" s="87"/>
      <c r="I201" s="39"/>
    </row>
    <row r="202" spans="1:10" ht="21" customHeight="1">
      <c r="A202" s="80" t="s">
        <v>2089</v>
      </c>
      <c r="B202" s="76"/>
      <c r="C202" s="48"/>
      <c r="D202" s="52"/>
      <c r="E202" s="58"/>
      <c r="F202" s="159"/>
      <c r="G202" s="52"/>
      <c r="H202" s="88"/>
      <c r="I202" s="40"/>
    </row>
    <row r="203" spans="1:10" ht="21" customHeight="1">
      <c r="A203" s="73"/>
      <c r="B203" s="77"/>
      <c r="C203" s="50"/>
      <c r="D203" s="51"/>
      <c r="E203" s="57"/>
      <c r="F203" s="84"/>
      <c r="G203" s="55"/>
      <c r="H203" s="87"/>
      <c r="I203" s="39"/>
      <c r="J203" s="143"/>
    </row>
    <row r="204" spans="1:10" ht="21" customHeight="1">
      <c r="A204" s="74" t="s">
        <v>1007</v>
      </c>
      <c r="B204" s="76"/>
      <c r="C204" s="48"/>
      <c r="D204" s="52"/>
      <c r="E204" s="58"/>
      <c r="F204" s="85"/>
      <c r="G204" s="52"/>
      <c r="H204" s="88"/>
      <c r="I204" s="40"/>
      <c r="J204" s="143"/>
    </row>
    <row r="205" spans="1:10" ht="21" customHeight="1">
      <c r="A205" s="75"/>
      <c r="B205" s="77"/>
      <c r="C205" s="50"/>
      <c r="D205" s="51"/>
      <c r="E205" s="57"/>
      <c r="F205" s="84"/>
      <c r="G205" s="55"/>
      <c r="H205" s="87"/>
      <c r="I205" s="39"/>
    </row>
    <row r="206" spans="1:10" ht="21" customHeight="1">
      <c r="A206" s="76"/>
      <c r="B206" s="76"/>
      <c r="C206" s="48"/>
      <c r="D206" s="52"/>
      <c r="E206" s="58"/>
      <c r="F206" s="85"/>
      <c r="G206" s="52"/>
      <c r="H206" s="88"/>
      <c r="I206" s="40"/>
    </row>
    <row r="207" spans="1:10" ht="21" customHeight="1">
      <c r="A207" s="75"/>
      <c r="B207" s="77"/>
      <c r="C207" s="50"/>
      <c r="D207" s="51"/>
      <c r="E207" s="57"/>
      <c r="F207" s="84"/>
      <c r="G207" s="55"/>
      <c r="H207" s="87"/>
      <c r="I207" s="39"/>
    </row>
    <row r="208" spans="1:10" ht="21" customHeight="1">
      <c r="A208" s="76" t="s">
        <v>513</v>
      </c>
      <c r="B208" s="76" t="s">
        <v>1118</v>
      </c>
      <c r="C208" s="48" t="s">
        <v>280</v>
      </c>
      <c r="D208" s="52">
        <v>2</v>
      </c>
      <c r="E208" s="58"/>
      <c r="F208" s="85"/>
      <c r="G208" s="52"/>
      <c r="H208" s="88"/>
      <c r="I208" s="40"/>
    </row>
    <row r="209" spans="1:9" ht="21" customHeight="1">
      <c r="A209" s="75"/>
      <c r="B209" s="77"/>
      <c r="C209" s="50"/>
      <c r="D209" s="51"/>
      <c r="E209" s="57"/>
      <c r="F209" s="84"/>
      <c r="G209" s="55"/>
      <c r="H209" s="87"/>
      <c r="I209" s="39"/>
    </row>
    <row r="210" spans="1:9" ht="21" customHeight="1">
      <c r="A210" s="76" t="s">
        <v>1064</v>
      </c>
      <c r="B210" s="76" t="s">
        <v>1119</v>
      </c>
      <c r="C210" s="48" t="s">
        <v>280</v>
      </c>
      <c r="D210" s="52">
        <v>8</v>
      </c>
      <c r="E210" s="58"/>
      <c r="F210" s="85"/>
      <c r="G210" s="52"/>
      <c r="H210" s="88"/>
      <c r="I210" s="40"/>
    </row>
    <row r="211" spans="1:9" ht="21" customHeight="1">
      <c r="A211" s="75"/>
      <c r="B211" s="77"/>
      <c r="C211" s="50"/>
      <c r="D211" s="51"/>
      <c r="E211" s="57"/>
      <c r="F211" s="84"/>
      <c r="G211" s="55"/>
      <c r="H211" s="87"/>
      <c r="I211" s="39"/>
    </row>
    <row r="212" spans="1:9" ht="21" customHeight="1">
      <c r="A212" s="76" t="s">
        <v>886</v>
      </c>
      <c r="B212" s="76" t="s">
        <v>1119</v>
      </c>
      <c r="C212" s="48" t="s">
        <v>280</v>
      </c>
      <c r="D212" s="52">
        <v>2</v>
      </c>
      <c r="E212" s="58"/>
      <c r="F212" s="85"/>
      <c r="G212" s="52"/>
      <c r="H212" s="88"/>
      <c r="I212" s="40"/>
    </row>
    <row r="213" spans="1:9" ht="21" customHeight="1">
      <c r="A213" s="75"/>
      <c r="B213" s="77"/>
      <c r="C213" s="50"/>
      <c r="D213" s="51"/>
      <c r="E213" s="57"/>
      <c r="F213" s="84"/>
      <c r="G213" s="55"/>
      <c r="H213" s="87"/>
      <c r="I213" s="39"/>
    </row>
    <row r="214" spans="1:9" ht="21" customHeight="1">
      <c r="A214" s="76" t="s">
        <v>1125</v>
      </c>
      <c r="B214" s="76" t="s">
        <v>1119</v>
      </c>
      <c r="C214" s="48" t="s">
        <v>280</v>
      </c>
      <c r="D214" s="52">
        <v>2</v>
      </c>
      <c r="E214" s="58"/>
      <c r="F214" s="85"/>
      <c r="G214" s="52"/>
      <c r="H214" s="88"/>
      <c r="I214" s="40"/>
    </row>
    <row r="215" spans="1:9" ht="21" customHeight="1">
      <c r="A215" s="77"/>
      <c r="B215" s="77"/>
      <c r="C215" s="50"/>
      <c r="D215" s="51"/>
      <c r="E215" s="57"/>
      <c r="F215" s="84"/>
      <c r="G215" s="55"/>
      <c r="H215" s="87"/>
      <c r="I215" s="39"/>
    </row>
    <row r="216" spans="1:9" ht="21" customHeight="1">
      <c r="A216" s="76" t="s">
        <v>1127</v>
      </c>
      <c r="B216" s="76" t="s">
        <v>1119</v>
      </c>
      <c r="C216" s="48" t="s">
        <v>280</v>
      </c>
      <c r="D216" s="52">
        <v>5</v>
      </c>
      <c r="E216" s="58"/>
      <c r="F216" s="85"/>
      <c r="G216" s="52"/>
      <c r="H216" s="88"/>
      <c r="I216" s="40"/>
    </row>
    <row r="217" spans="1:9" ht="21" customHeight="1">
      <c r="A217" s="77"/>
      <c r="B217" s="156" t="s">
        <v>1119</v>
      </c>
      <c r="C217" s="47"/>
      <c r="D217" s="51"/>
      <c r="E217" s="57"/>
      <c r="F217" s="84"/>
      <c r="G217" s="51"/>
      <c r="H217" s="87"/>
      <c r="I217" s="46"/>
    </row>
    <row r="218" spans="1:9" ht="21" customHeight="1">
      <c r="A218" s="76" t="s">
        <v>1128</v>
      </c>
      <c r="B218" s="76" t="s">
        <v>91</v>
      </c>
      <c r="C218" s="48" t="s">
        <v>280</v>
      </c>
      <c r="D218" s="52">
        <v>1</v>
      </c>
      <c r="E218" s="58"/>
      <c r="F218" s="85"/>
      <c r="G218" s="52"/>
      <c r="H218" s="88"/>
      <c r="I218" s="40"/>
    </row>
    <row r="219" spans="1:9" ht="21" customHeight="1">
      <c r="A219" s="78"/>
      <c r="B219" s="77" t="s">
        <v>1119</v>
      </c>
      <c r="C219" s="49"/>
      <c r="D219" s="51"/>
      <c r="E219" s="57"/>
      <c r="F219" s="84"/>
      <c r="G219" s="55"/>
      <c r="H219" s="87"/>
      <c r="I219" s="39"/>
    </row>
    <row r="220" spans="1:9" ht="21" customHeight="1">
      <c r="A220" s="79" t="s">
        <v>1130</v>
      </c>
      <c r="B220" s="76" t="s">
        <v>91</v>
      </c>
      <c r="C220" s="48" t="s">
        <v>280</v>
      </c>
      <c r="D220" s="52">
        <v>1</v>
      </c>
      <c r="E220" s="58"/>
      <c r="F220" s="85"/>
      <c r="G220" s="52"/>
      <c r="H220" s="88"/>
      <c r="I220" s="40"/>
    </row>
    <row r="221" spans="1:9" ht="21" customHeight="1">
      <c r="A221" s="77"/>
      <c r="B221" s="77"/>
      <c r="C221" s="50"/>
      <c r="D221" s="51"/>
      <c r="E221" s="57"/>
      <c r="F221" s="84"/>
      <c r="G221" s="55"/>
      <c r="H221" s="87"/>
      <c r="I221" s="39"/>
    </row>
    <row r="222" spans="1:9" ht="21" customHeight="1">
      <c r="A222" s="76" t="s">
        <v>1133</v>
      </c>
      <c r="B222" s="76" t="s">
        <v>1119</v>
      </c>
      <c r="C222" s="48" t="s">
        <v>280</v>
      </c>
      <c r="D222" s="52">
        <v>6</v>
      </c>
      <c r="E222" s="58"/>
      <c r="F222" s="85"/>
      <c r="G222" s="52"/>
      <c r="H222" s="88"/>
      <c r="I222" s="40"/>
    </row>
    <row r="223" spans="1:9" ht="21" customHeight="1">
      <c r="A223" s="75"/>
      <c r="B223" s="77"/>
      <c r="C223" s="50"/>
      <c r="D223" s="51"/>
      <c r="E223" s="57"/>
      <c r="F223" s="84"/>
      <c r="G223" s="55"/>
      <c r="H223" s="87"/>
      <c r="I223" s="39"/>
    </row>
    <row r="224" spans="1:9" ht="21" customHeight="1">
      <c r="A224" s="76" t="s">
        <v>102</v>
      </c>
      <c r="B224" s="76" t="s">
        <v>1119</v>
      </c>
      <c r="C224" s="48" t="s">
        <v>280</v>
      </c>
      <c r="D224" s="52">
        <v>4</v>
      </c>
      <c r="E224" s="58"/>
      <c r="F224" s="85"/>
      <c r="G224" s="52"/>
      <c r="H224" s="88"/>
      <c r="I224" s="40"/>
    </row>
    <row r="225" spans="1:9" ht="21" customHeight="1">
      <c r="A225" s="77"/>
      <c r="B225" s="77" t="s">
        <v>1119</v>
      </c>
      <c r="C225" s="50"/>
      <c r="D225" s="51"/>
      <c r="E225" s="57"/>
      <c r="F225" s="84"/>
      <c r="G225" s="55"/>
      <c r="H225" s="87"/>
      <c r="I225" s="39"/>
    </row>
    <row r="226" spans="1:9" ht="21" customHeight="1">
      <c r="A226" s="76" t="s">
        <v>75</v>
      </c>
      <c r="B226" s="76" t="s">
        <v>91</v>
      </c>
      <c r="C226" s="48" t="s">
        <v>280</v>
      </c>
      <c r="D226" s="52">
        <v>4</v>
      </c>
      <c r="E226" s="58"/>
      <c r="F226" s="85"/>
      <c r="G226" s="52"/>
      <c r="H226" s="88"/>
      <c r="I226" s="40"/>
    </row>
    <row r="227" spans="1:9" ht="21" customHeight="1">
      <c r="A227" s="77"/>
      <c r="B227" s="77" t="s">
        <v>1119</v>
      </c>
      <c r="C227" s="50"/>
      <c r="D227" s="51"/>
      <c r="E227" s="57"/>
      <c r="F227" s="84"/>
      <c r="G227" s="55"/>
      <c r="H227" s="87"/>
      <c r="I227" s="39"/>
    </row>
    <row r="228" spans="1:9" ht="21" customHeight="1">
      <c r="A228" s="76" t="s">
        <v>1988</v>
      </c>
      <c r="B228" s="76" t="s">
        <v>91</v>
      </c>
      <c r="C228" s="48" t="s">
        <v>280</v>
      </c>
      <c r="D228" s="52">
        <v>1</v>
      </c>
      <c r="E228" s="58"/>
      <c r="F228" s="85"/>
      <c r="G228" s="52"/>
      <c r="H228" s="88"/>
      <c r="I228" s="40"/>
    </row>
    <row r="229" spans="1:9" ht="21" customHeight="1">
      <c r="A229" s="75"/>
      <c r="B229" s="77" t="s">
        <v>238</v>
      </c>
      <c r="C229" s="50"/>
      <c r="D229" s="51"/>
      <c r="E229" s="57"/>
      <c r="F229" s="84"/>
      <c r="G229" s="55"/>
      <c r="H229" s="87"/>
      <c r="I229" s="39"/>
    </row>
    <row r="230" spans="1:9" ht="21" customHeight="1">
      <c r="A230" s="76" t="s">
        <v>1134</v>
      </c>
      <c r="B230" s="76" t="s">
        <v>91</v>
      </c>
      <c r="C230" s="48" t="s">
        <v>280</v>
      </c>
      <c r="D230" s="52">
        <v>2</v>
      </c>
      <c r="E230" s="58"/>
      <c r="F230" s="85"/>
      <c r="G230" s="52"/>
      <c r="H230" s="88"/>
      <c r="I230" s="40"/>
    </row>
    <row r="231" spans="1:9" ht="21" customHeight="1">
      <c r="A231" s="77"/>
      <c r="B231" s="77"/>
      <c r="C231" s="50"/>
      <c r="D231" s="51"/>
      <c r="E231" s="57"/>
      <c r="F231" s="84"/>
      <c r="G231" s="55"/>
      <c r="H231" s="87"/>
      <c r="I231" s="39"/>
    </row>
    <row r="232" spans="1:9" ht="21" customHeight="1">
      <c r="A232" s="76"/>
      <c r="B232" s="76"/>
      <c r="C232" s="48"/>
      <c r="D232" s="52"/>
      <c r="E232" s="58"/>
      <c r="F232" s="85"/>
      <c r="G232" s="52"/>
      <c r="H232" s="88"/>
      <c r="I232" s="40"/>
    </row>
    <row r="233" spans="1:9" ht="21" customHeight="1">
      <c r="A233" s="77"/>
      <c r="B233" s="77"/>
      <c r="C233" s="50"/>
      <c r="D233" s="51"/>
      <c r="E233" s="57"/>
      <c r="F233" s="84"/>
      <c r="G233" s="55"/>
      <c r="H233" s="87"/>
      <c r="I233" s="39"/>
    </row>
    <row r="234" spans="1:9" ht="21" customHeight="1">
      <c r="A234" s="76"/>
      <c r="B234" s="76"/>
      <c r="C234" s="48"/>
      <c r="D234" s="52"/>
      <c r="E234" s="58"/>
      <c r="F234" s="85"/>
      <c r="G234" s="52"/>
      <c r="H234" s="88"/>
      <c r="I234" s="40"/>
    </row>
    <row r="235" spans="1:9" ht="21" customHeight="1">
      <c r="A235" s="75"/>
      <c r="B235" s="77"/>
      <c r="C235" s="50"/>
      <c r="D235" s="51"/>
      <c r="E235" s="57"/>
      <c r="F235" s="84"/>
      <c r="G235" s="55"/>
      <c r="H235" s="87"/>
      <c r="I235" s="39"/>
    </row>
    <row r="236" spans="1:9" ht="21" customHeight="1">
      <c r="A236" s="76"/>
      <c r="B236" s="76"/>
      <c r="C236" s="48"/>
      <c r="D236" s="52"/>
      <c r="E236" s="58"/>
      <c r="F236" s="85"/>
      <c r="G236" s="52"/>
      <c r="H236" s="88"/>
      <c r="I236" s="40"/>
    </row>
    <row r="237" spans="1:9" ht="21" customHeight="1">
      <c r="A237" s="77"/>
      <c r="B237" s="77"/>
      <c r="C237" s="50"/>
      <c r="D237" s="51"/>
      <c r="E237" s="57"/>
      <c r="F237" s="84"/>
      <c r="G237" s="55"/>
      <c r="H237" s="87"/>
      <c r="I237" s="39"/>
    </row>
    <row r="238" spans="1:9" ht="21" customHeight="1">
      <c r="A238" s="76"/>
      <c r="B238" s="76"/>
      <c r="C238" s="48"/>
      <c r="D238" s="52"/>
      <c r="E238" s="58"/>
      <c r="F238" s="85"/>
      <c r="G238" s="52"/>
      <c r="H238" s="88"/>
      <c r="I238" s="40"/>
    </row>
    <row r="239" spans="1:9" ht="21" customHeight="1">
      <c r="A239" s="75"/>
      <c r="B239" s="77"/>
      <c r="C239" s="50"/>
      <c r="D239" s="55"/>
      <c r="E239" s="57"/>
      <c r="F239" s="84"/>
      <c r="G239" s="55"/>
      <c r="H239" s="87"/>
      <c r="I239" s="39"/>
    </row>
    <row r="240" spans="1:9" ht="21" customHeight="1">
      <c r="A240" s="80" t="s">
        <v>2089</v>
      </c>
      <c r="B240" s="76"/>
      <c r="C240" s="48"/>
      <c r="D240" s="52"/>
      <c r="E240" s="58"/>
      <c r="F240" s="159"/>
      <c r="G240" s="52"/>
      <c r="H240" s="88"/>
      <c r="I240" s="40"/>
    </row>
    <row r="241" spans="1:10" ht="21" customHeight="1">
      <c r="A241" s="75"/>
      <c r="B241" s="77"/>
      <c r="C241" s="50"/>
      <c r="D241" s="55"/>
      <c r="E241" s="57"/>
      <c r="F241" s="84"/>
      <c r="G241" s="55"/>
      <c r="H241" s="87"/>
      <c r="I241" s="39"/>
    </row>
    <row r="242" spans="1:10" ht="21" customHeight="1">
      <c r="A242" s="76"/>
      <c r="B242" s="76"/>
      <c r="C242" s="48"/>
      <c r="D242" s="52"/>
      <c r="E242" s="58"/>
      <c r="F242" s="85"/>
      <c r="G242" s="52"/>
      <c r="H242" s="88"/>
      <c r="I242" s="40"/>
    </row>
    <row r="243" spans="1:10" ht="21" customHeight="1">
      <c r="A243" s="73"/>
      <c r="B243" s="77"/>
      <c r="C243" s="50"/>
      <c r="D243" s="51"/>
      <c r="E243" s="57"/>
      <c r="F243" s="84"/>
      <c r="G243" s="55"/>
      <c r="H243" s="87"/>
      <c r="I243" s="39"/>
      <c r="J243" s="143"/>
    </row>
    <row r="244" spans="1:10" ht="21" customHeight="1">
      <c r="A244" s="74" t="s">
        <v>437</v>
      </c>
      <c r="B244" s="76"/>
      <c r="C244" s="48"/>
      <c r="D244" s="52"/>
      <c r="E244" s="58"/>
      <c r="F244" s="85"/>
      <c r="G244" s="52"/>
      <c r="H244" s="88"/>
      <c r="I244" s="40"/>
      <c r="J244" s="143"/>
    </row>
    <row r="245" spans="1:10" ht="21" customHeight="1">
      <c r="A245" s="75"/>
      <c r="B245" s="77"/>
      <c r="C245" s="50"/>
      <c r="D245" s="51"/>
      <c r="E245" s="57"/>
      <c r="F245" s="84"/>
      <c r="G245" s="55"/>
      <c r="H245" s="87"/>
      <c r="I245" s="39"/>
    </row>
    <row r="246" spans="1:10" ht="21" customHeight="1">
      <c r="A246" s="76"/>
      <c r="B246" s="76"/>
      <c r="C246" s="48"/>
      <c r="D246" s="52"/>
      <c r="E246" s="58"/>
      <c r="F246" s="85"/>
      <c r="G246" s="52"/>
      <c r="H246" s="88"/>
      <c r="I246" s="40"/>
    </row>
    <row r="247" spans="1:10" ht="21" customHeight="1">
      <c r="A247" s="75"/>
      <c r="B247" s="77" t="s">
        <v>1137</v>
      </c>
      <c r="C247" s="50"/>
      <c r="D247" s="51"/>
      <c r="E247" s="57"/>
      <c r="F247" s="84"/>
      <c r="G247" s="55"/>
      <c r="H247" s="87"/>
      <c r="I247" s="39"/>
    </row>
    <row r="248" spans="1:10" ht="21" customHeight="1">
      <c r="A248" s="76" t="s">
        <v>1135</v>
      </c>
      <c r="B248" s="76" t="s">
        <v>91</v>
      </c>
      <c r="C248" s="48" t="s">
        <v>280</v>
      </c>
      <c r="D248" s="52">
        <v>1</v>
      </c>
      <c r="E248" s="58"/>
      <c r="F248" s="85"/>
      <c r="G248" s="52"/>
      <c r="H248" s="88"/>
      <c r="I248" s="40"/>
    </row>
    <row r="249" spans="1:10" ht="21" customHeight="1">
      <c r="A249" s="75"/>
      <c r="B249" s="77" t="s">
        <v>1137</v>
      </c>
      <c r="C249" s="50"/>
      <c r="D249" s="51"/>
      <c r="E249" s="57"/>
      <c r="F249" s="84"/>
      <c r="G249" s="55"/>
      <c r="H249" s="87"/>
      <c r="I249" s="39"/>
    </row>
    <row r="250" spans="1:10" ht="21" customHeight="1">
      <c r="A250" s="76" t="s">
        <v>1124</v>
      </c>
      <c r="B250" s="76" t="s">
        <v>91</v>
      </c>
      <c r="C250" s="48" t="s">
        <v>280</v>
      </c>
      <c r="D250" s="52">
        <v>2</v>
      </c>
      <c r="E250" s="58"/>
      <c r="F250" s="85"/>
      <c r="G250" s="52"/>
      <c r="H250" s="88"/>
      <c r="I250" s="40"/>
    </row>
    <row r="251" spans="1:10" ht="21" customHeight="1">
      <c r="A251" s="75"/>
      <c r="B251" s="77" t="s">
        <v>1139</v>
      </c>
      <c r="C251" s="50"/>
      <c r="D251" s="51"/>
      <c r="E251" s="57"/>
      <c r="F251" s="84"/>
      <c r="G251" s="55"/>
      <c r="H251" s="87"/>
      <c r="I251" s="39"/>
    </row>
    <row r="252" spans="1:10" ht="21" customHeight="1">
      <c r="A252" s="76" t="s">
        <v>34</v>
      </c>
      <c r="B252" s="76" t="s">
        <v>91</v>
      </c>
      <c r="C252" s="48" t="s">
        <v>280</v>
      </c>
      <c r="D252" s="52">
        <v>1</v>
      </c>
      <c r="E252" s="58"/>
      <c r="F252" s="85"/>
      <c r="G252" s="52"/>
      <c r="H252" s="88"/>
      <c r="I252" s="40"/>
    </row>
    <row r="253" spans="1:10" ht="21" customHeight="1">
      <c r="A253" s="75"/>
      <c r="B253" s="77" t="s">
        <v>1143</v>
      </c>
      <c r="C253" s="50"/>
      <c r="D253" s="51"/>
      <c r="E253" s="57"/>
      <c r="F253" s="84"/>
      <c r="G253" s="55"/>
      <c r="H253" s="87"/>
      <c r="I253" s="39"/>
    </row>
    <row r="254" spans="1:10" ht="21" customHeight="1">
      <c r="A254" s="76" t="s">
        <v>2090</v>
      </c>
      <c r="B254" s="76" t="s">
        <v>91</v>
      </c>
      <c r="C254" s="48" t="s">
        <v>280</v>
      </c>
      <c r="D254" s="52">
        <v>1</v>
      </c>
      <c r="E254" s="58"/>
      <c r="F254" s="85"/>
      <c r="G254" s="52"/>
      <c r="H254" s="88"/>
      <c r="I254" s="40"/>
    </row>
    <row r="255" spans="1:10" ht="21" customHeight="1">
      <c r="A255" s="77"/>
      <c r="B255" s="77" t="s">
        <v>1139</v>
      </c>
      <c r="C255" s="50"/>
      <c r="D255" s="51"/>
      <c r="E255" s="57"/>
      <c r="F255" s="84"/>
      <c r="G255" s="55"/>
      <c r="H255" s="87"/>
      <c r="I255" s="39"/>
    </row>
    <row r="256" spans="1:10" ht="21" customHeight="1">
      <c r="A256" s="76" t="s">
        <v>2091</v>
      </c>
      <c r="B256" s="76" t="s">
        <v>91</v>
      </c>
      <c r="C256" s="48" t="s">
        <v>280</v>
      </c>
      <c r="D256" s="52">
        <v>1</v>
      </c>
      <c r="E256" s="58"/>
      <c r="F256" s="85"/>
      <c r="G256" s="52"/>
      <c r="H256" s="88"/>
      <c r="I256" s="40"/>
    </row>
    <row r="257" spans="1:9" ht="21" customHeight="1">
      <c r="A257" s="77"/>
      <c r="B257" s="156" t="s">
        <v>1143</v>
      </c>
      <c r="C257" s="47"/>
      <c r="D257" s="51"/>
      <c r="E257" s="57"/>
      <c r="F257" s="84"/>
      <c r="G257" s="51"/>
      <c r="H257" s="87"/>
      <c r="I257" s="46"/>
    </row>
    <row r="258" spans="1:9" ht="21" customHeight="1">
      <c r="A258" s="76" t="s">
        <v>1672</v>
      </c>
      <c r="B258" s="76" t="s">
        <v>91</v>
      </c>
      <c r="C258" s="48" t="s">
        <v>280</v>
      </c>
      <c r="D258" s="52">
        <v>1</v>
      </c>
      <c r="E258" s="58"/>
      <c r="F258" s="85"/>
      <c r="G258" s="52"/>
      <c r="H258" s="88"/>
      <c r="I258" s="40"/>
    </row>
    <row r="259" spans="1:9" ht="21" customHeight="1">
      <c r="A259" s="78"/>
      <c r="B259" s="77"/>
      <c r="C259" s="49"/>
      <c r="D259" s="51"/>
      <c r="E259" s="57"/>
      <c r="F259" s="84"/>
      <c r="G259" s="55"/>
      <c r="H259" s="87"/>
      <c r="I259" s="39"/>
    </row>
    <row r="260" spans="1:9" ht="21" customHeight="1">
      <c r="A260" s="79"/>
      <c r="B260" s="76"/>
      <c r="C260" s="48"/>
      <c r="D260" s="52"/>
      <c r="E260" s="58"/>
      <c r="F260" s="85"/>
      <c r="G260" s="52"/>
      <c r="H260" s="88"/>
      <c r="I260" s="40"/>
    </row>
    <row r="261" spans="1:9" ht="21" customHeight="1">
      <c r="A261" s="77"/>
      <c r="B261" s="77"/>
      <c r="C261" s="50"/>
      <c r="D261" s="51"/>
      <c r="E261" s="57"/>
      <c r="F261" s="84"/>
      <c r="G261" s="55"/>
      <c r="H261" s="87"/>
      <c r="I261" s="39"/>
    </row>
    <row r="262" spans="1:9" ht="21" customHeight="1">
      <c r="A262" s="76"/>
      <c r="B262" s="76"/>
      <c r="C262" s="48"/>
      <c r="D262" s="52"/>
      <c r="E262" s="58"/>
      <c r="F262" s="85"/>
      <c r="G262" s="52"/>
      <c r="H262" s="88"/>
      <c r="I262" s="40"/>
    </row>
    <row r="263" spans="1:9" ht="21" customHeight="1">
      <c r="A263" s="75"/>
      <c r="B263" s="77"/>
      <c r="C263" s="50"/>
      <c r="D263" s="51"/>
      <c r="E263" s="57"/>
      <c r="F263" s="84"/>
      <c r="G263" s="55"/>
      <c r="H263" s="87"/>
      <c r="I263" s="39"/>
    </row>
    <row r="264" spans="1:9" ht="21" customHeight="1">
      <c r="A264" s="76"/>
      <c r="B264" s="76"/>
      <c r="C264" s="48"/>
      <c r="D264" s="52"/>
      <c r="E264" s="58"/>
      <c r="F264" s="85"/>
      <c r="G264" s="52"/>
      <c r="H264" s="88"/>
      <c r="I264" s="40"/>
    </row>
    <row r="265" spans="1:9" ht="21" customHeight="1">
      <c r="A265" s="77"/>
      <c r="B265" s="77"/>
      <c r="C265" s="50"/>
      <c r="D265" s="51"/>
      <c r="E265" s="57"/>
      <c r="F265" s="84"/>
      <c r="G265" s="55"/>
      <c r="H265" s="87"/>
      <c r="I265" s="39"/>
    </row>
    <row r="266" spans="1:9" ht="21" customHeight="1">
      <c r="A266" s="76"/>
      <c r="B266" s="76"/>
      <c r="C266" s="48"/>
      <c r="D266" s="52"/>
      <c r="E266" s="58"/>
      <c r="F266" s="85"/>
      <c r="G266" s="52"/>
      <c r="H266" s="88"/>
      <c r="I266" s="40"/>
    </row>
    <row r="267" spans="1:9" ht="21" customHeight="1">
      <c r="A267" s="75"/>
      <c r="B267" s="77"/>
      <c r="C267" s="50"/>
      <c r="D267" s="51"/>
      <c r="E267" s="57"/>
      <c r="F267" s="84"/>
      <c r="G267" s="55"/>
      <c r="H267" s="87"/>
      <c r="I267" s="39"/>
    </row>
    <row r="268" spans="1:9" ht="21" customHeight="1">
      <c r="A268" s="76"/>
      <c r="B268" s="76"/>
      <c r="C268" s="48"/>
      <c r="D268" s="52"/>
      <c r="E268" s="58"/>
      <c r="F268" s="85"/>
      <c r="G268" s="52"/>
      <c r="H268" s="88"/>
      <c r="I268" s="40"/>
    </row>
    <row r="269" spans="1:9" ht="21" customHeight="1">
      <c r="A269" s="77"/>
      <c r="B269" s="77"/>
      <c r="C269" s="50"/>
      <c r="D269" s="51"/>
      <c r="E269" s="57"/>
      <c r="F269" s="84"/>
      <c r="G269" s="55"/>
      <c r="H269" s="87"/>
      <c r="I269" s="39"/>
    </row>
    <row r="270" spans="1:9" ht="21" customHeight="1">
      <c r="A270" s="76"/>
      <c r="B270" s="76"/>
      <c r="C270" s="48"/>
      <c r="D270" s="52"/>
      <c r="E270" s="58"/>
      <c r="F270" s="85"/>
      <c r="G270" s="52"/>
      <c r="H270" s="88"/>
      <c r="I270" s="40"/>
    </row>
    <row r="271" spans="1:9" ht="21" customHeight="1">
      <c r="A271" s="77"/>
      <c r="B271" s="77"/>
      <c r="C271" s="50"/>
      <c r="D271" s="51"/>
      <c r="E271" s="57"/>
      <c r="F271" s="84"/>
      <c r="G271" s="55"/>
      <c r="H271" s="87"/>
      <c r="I271" s="39"/>
    </row>
    <row r="272" spans="1:9" ht="21" customHeight="1">
      <c r="A272" s="76"/>
      <c r="B272" s="76"/>
      <c r="C272" s="48"/>
      <c r="D272" s="52"/>
      <c r="E272" s="58"/>
      <c r="F272" s="85"/>
      <c r="G272" s="52"/>
      <c r="H272" s="88"/>
      <c r="I272" s="40"/>
    </row>
    <row r="273" spans="1:10" ht="21" customHeight="1">
      <c r="A273" s="77"/>
      <c r="B273" s="77"/>
      <c r="C273" s="50"/>
      <c r="D273" s="51"/>
      <c r="E273" s="57"/>
      <c r="F273" s="84"/>
      <c r="G273" s="55"/>
      <c r="H273" s="87"/>
      <c r="I273" s="39"/>
    </row>
    <row r="274" spans="1:10" ht="21" customHeight="1">
      <c r="A274" s="76"/>
      <c r="B274" s="76"/>
      <c r="C274" s="48"/>
      <c r="D274" s="52"/>
      <c r="E274" s="58"/>
      <c r="F274" s="85"/>
      <c r="G274" s="52"/>
      <c r="H274" s="88"/>
      <c r="I274" s="40"/>
    </row>
    <row r="275" spans="1:10" ht="21" customHeight="1">
      <c r="A275" s="75"/>
      <c r="B275" s="77"/>
      <c r="C275" s="50"/>
      <c r="D275" s="51"/>
      <c r="E275" s="57"/>
      <c r="F275" s="84"/>
      <c r="G275" s="55"/>
      <c r="H275" s="87"/>
      <c r="I275" s="39"/>
    </row>
    <row r="276" spans="1:10" ht="21" customHeight="1">
      <c r="A276" s="76"/>
      <c r="B276" s="76"/>
      <c r="C276" s="48"/>
      <c r="D276" s="52"/>
      <c r="E276" s="58"/>
      <c r="F276" s="85"/>
      <c r="G276" s="52"/>
      <c r="H276" s="88"/>
      <c r="I276" s="40"/>
    </row>
    <row r="277" spans="1:10" ht="21" customHeight="1">
      <c r="A277" s="77"/>
      <c r="B277" s="77"/>
      <c r="C277" s="50"/>
      <c r="D277" s="51"/>
      <c r="E277" s="57"/>
      <c r="F277" s="84"/>
      <c r="G277" s="55"/>
      <c r="H277" s="87"/>
      <c r="I277" s="39"/>
    </row>
    <row r="278" spans="1:10" ht="21" customHeight="1">
      <c r="A278" s="76"/>
      <c r="B278" s="76"/>
      <c r="C278" s="48"/>
      <c r="D278" s="52"/>
      <c r="E278" s="58"/>
      <c r="F278" s="85"/>
      <c r="G278" s="52"/>
      <c r="H278" s="88"/>
      <c r="I278" s="40"/>
    </row>
    <row r="279" spans="1:10" ht="21" customHeight="1">
      <c r="A279" s="75"/>
      <c r="B279" s="77"/>
      <c r="C279" s="50"/>
      <c r="D279" s="55"/>
      <c r="E279" s="57"/>
      <c r="F279" s="84"/>
      <c r="G279" s="55"/>
      <c r="H279" s="87"/>
      <c r="I279" s="39"/>
    </row>
    <row r="280" spans="1:10" ht="21" customHeight="1">
      <c r="A280" s="80" t="s">
        <v>2089</v>
      </c>
      <c r="B280" s="76"/>
      <c r="C280" s="48"/>
      <c r="D280" s="52"/>
      <c r="E280" s="58"/>
      <c r="F280" s="159"/>
      <c r="G280" s="52"/>
      <c r="H280" s="88"/>
      <c r="I280" s="40"/>
    </row>
    <row r="281" spans="1:10" ht="21" customHeight="1">
      <c r="A281" s="75"/>
      <c r="B281" s="77"/>
      <c r="C281" s="50"/>
      <c r="D281" s="55"/>
      <c r="E281" s="57"/>
      <c r="F281" s="84"/>
      <c r="G281" s="55"/>
      <c r="H281" s="87"/>
      <c r="I281" s="39"/>
    </row>
    <row r="282" spans="1:10" ht="21" customHeight="1">
      <c r="A282" s="76"/>
      <c r="B282" s="76"/>
      <c r="C282" s="48"/>
      <c r="D282" s="52"/>
      <c r="E282" s="58"/>
      <c r="F282" s="85"/>
      <c r="G282" s="52"/>
      <c r="H282" s="88"/>
      <c r="I282" s="40"/>
    </row>
    <row r="283" spans="1:10" ht="21" customHeight="1">
      <c r="A283" s="73"/>
      <c r="B283" s="77"/>
      <c r="C283" s="50"/>
      <c r="D283" s="51"/>
      <c r="E283" s="57"/>
      <c r="F283" s="84"/>
      <c r="G283" s="55"/>
      <c r="H283" s="87"/>
      <c r="I283" s="39"/>
      <c r="J283" s="143"/>
    </row>
    <row r="284" spans="1:10" ht="21" customHeight="1">
      <c r="A284" s="74" t="s">
        <v>846</v>
      </c>
      <c r="B284" s="76"/>
      <c r="C284" s="48"/>
      <c r="D284" s="52"/>
      <c r="E284" s="58"/>
      <c r="F284" s="85"/>
      <c r="G284" s="52"/>
      <c r="H284" s="88"/>
      <c r="I284" s="40"/>
      <c r="J284" s="143"/>
    </row>
    <row r="285" spans="1:10" ht="21" customHeight="1">
      <c r="A285" s="75"/>
      <c r="B285" s="77"/>
      <c r="C285" s="50"/>
      <c r="D285" s="51"/>
      <c r="E285" s="57"/>
      <c r="F285" s="84"/>
      <c r="G285" s="55"/>
      <c r="H285" s="87"/>
      <c r="I285" s="39"/>
    </row>
    <row r="286" spans="1:10" ht="21" customHeight="1">
      <c r="A286" s="76" t="s">
        <v>1146</v>
      </c>
      <c r="B286" s="76" t="s">
        <v>1148</v>
      </c>
      <c r="C286" s="48" t="s">
        <v>280</v>
      </c>
      <c r="D286" s="52">
        <v>2</v>
      </c>
      <c r="E286" s="58"/>
      <c r="F286" s="85"/>
      <c r="G286" s="52"/>
      <c r="H286" s="88"/>
      <c r="I286" s="40"/>
    </row>
    <row r="287" spans="1:10" ht="21" customHeight="1">
      <c r="A287" s="75"/>
      <c r="B287" s="77"/>
      <c r="C287" s="50"/>
      <c r="D287" s="51"/>
      <c r="E287" s="57"/>
      <c r="F287" s="84"/>
      <c r="G287" s="55"/>
      <c r="H287" s="87"/>
      <c r="I287" s="39"/>
    </row>
    <row r="288" spans="1:10" ht="21" customHeight="1">
      <c r="A288" s="76" t="s">
        <v>1149</v>
      </c>
      <c r="B288" s="76" t="s">
        <v>1148</v>
      </c>
      <c r="C288" s="48" t="s">
        <v>280</v>
      </c>
      <c r="D288" s="52">
        <v>2</v>
      </c>
      <c r="E288" s="58"/>
      <c r="F288" s="85"/>
      <c r="G288" s="52"/>
      <c r="H288" s="88"/>
      <c r="I288" s="40"/>
    </row>
    <row r="289" spans="1:9" ht="21" customHeight="1">
      <c r="A289" s="75"/>
      <c r="B289" s="77"/>
      <c r="C289" s="50"/>
      <c r="D289" s="51"/>
      <c r="E289" s="57"/>
      <c r="F289" s="84"/>
      <c r="G289" s="55"/>
      <c r="H289" s="87"/>
      <c r="I289" s="39"/>
    </row>
    <row r="290" spans="1:9" ht="21" customHeight="1">
      <c r="A290" s="76" t="s">
        <v>661</v>
      </c>
      <c r="B290" s="76" t="s">
        <v>1148</v>
      </c>
      <c r="C290" s="48" t="s">
        <v>280</v>
      </c>
      <c r="D290" s="52">
        <v>1</v>
      </c>
      <c r="E290" s="58"/>
      <c r="F290" s="85"/>
      <c r="G290" s="52"/>
      <c r="H290" s="88"/>
      <c r="I290" s="40"/>
    </row>
    <row r="291" spans="1:9" ht="21" customHeight="1">
      <c r="A291" s="75"/>
      <c r="B291" s="77"/>
      <c r="C291" s="50"/>
      <c r="D291" s="51"/>
      <c r="E291" s="57"/>
      <c r="F291" s="84"/>
      <c r="G291" s="55"/>
      <c r="H291" s="87"/>
      <c r="I291" s="39"/>
    </row>
    <row r="292" spans="1:9" ht="21" customHeight="1">
      <c r="A292" s="76" t="s">
        <v>1150</v>
      </c>
      <c r="B292" s="76" t="s">
        <v>1148</v>
      </c>
      <c r="C292" s="48" t="s">
        <v>280</v>
      </c>
      <c r="D292" s="52">
        <v>2</v>
      </c>
      <c r="E292" s="58"/>
      <c r="F292" s="85"/>
      <c r="G292" s="52"/>
      <c r="H292" s="88"/>
      <c r="I292" s="40"/>
    </row>
    <row r="293" spans="1:9" ht="21" customHeight="1">
      <c r="A293" s="77"/>
      <c r="B293" s="77"/>
      <c r="C293" s="50"/>
      <c r="D293" s="51"/>
      <c r="E293" s="57"/>
      <c r="F293" s="84"/>
      <c r="G293" s="55"/>
      <c r="H293" s="87"/>
      <c r="I293" s="39"/>
    </row>
    <row r="294" spans="1:9" ht="21" customHeight="1">
      <c r="A294" s="76" t="s">
        <v>399</v>
      </c>
      <c r="B294" s="76" t="s">
        <v>1148</v>
      </c>
      <c r="C294" s="48" t="s">
        <v>280</v>
      </c>
      <c r="D294" s="52">
        <v>4</v>
      </c>
      <c r="E294" s="58"/>
      <c r="F294" s="85"/>
      <c r="G294" s="52"/>
      <c r="H294" s="88"/>
      <c r="I294" s="40"/>
    </row>
    <row r="295" spans="1:9" ht="21" customHeight="1">
      <c r="A295" s="77"/>
      <c r="B295" s="156"/>
      <c r="C295" s="47"/>
      <c r="D295" s="51"/>
      <c r="E295" s="57"/>
      <c r="F295" s="84"/>
      <c r="G295" s="51"/>
      <c r="H295" s="87"/>
      <c r="I295" s="46"/>
    </row>
    <row r="296" spans="1:9" ht="21" customHeight="1">
      <c r="A296" s="76" t="s">
        <v>1151</v>
      </c>
      <c r="B296" s="76" t="s">
        <v>1148</v>
      </c>
      <c r="C296" s="48" t="s">
        <v>280</v>
      </c>
      <c r="D296" s="52">
        <v>10</v>
      </c>
      <c r="E296" s="58"/>
      <c r="F296" s="85"/>
      <c r="G296" s="52"/>
      <c r="H296" s="88"/>
      <c r="I296" s="40"/>
    </row>
    <row r="297" spans="1:9" ht="21" customHeight="1">
      <c r="A297" s="78"/>
      <c r="B297" s="77"/>
      <c r="C297" s="49"/>
      <c r="D297" s="51"/>
      <c r="E297" s="57"/>
      <c r="F297" s="84"/>
      <c r="G297" s="55"/>
      <c r="H297" s="87"/>
      <c r="I297" s="39"/>
    </row>
    <row r="298" spans="1:9" ht="21" customHeight="1">
      <c r="A298" s="79" t="s">
        <v>599</v>
      </c>
      <c r="B298" s="76" t="s">
        <v>1148</v>
      </c>
      <c r="C298" s="48" t="s">
        <v>280</v>
      </c>
      <c r="D298" s="52">
        <v>2</v>
      </c>
      <c r="E298" s="58"/>
      <c r="F298" s="85"/>
      <c r="G298" s="52"/>
      <c r="H298" s="88"/>
      <c r="I298" s="40"/>
    </row>
    <row r="299" spans="1:9" ht="21" customHeight="1">
      <c r="A299" s="77"/>
      <c r="B299" s="77"/>
      <c r="C299" s="50"/>
      <c r="D299" s="51"/>
      <c r="E299" s="57"/>
      <c r="F299" s="84"/>
      <c r="G299" s="55"/>
      <c r="H299" s="87"/>
      <c r="I299" s="39"/>
    </row>
    <row r="300" spans="1:9" ht="21" customHeight="1">
      <c r="A300" s="76" t="s">
        <v>222</v>
      </c>
      <c r="B300" s="76" t="s">
        <v>1148</v>
      </c>
      <c r="C300" s="48" t="s">
        <v>280</v>
      </c>
      <c r="D300" s="52">
        <v>1</v>
      </c>
      <c r="E300" s="58"/>
      <c r="F300" s="85"/>
      <c r="G300" s="52"/>
      <c r="H300" s="88"/>
      <c r="I300" s="40"/>
    </row>
    <row r="301" spans="1:9" ht="21" customHeight="1">
      <c r="A301" s="75"/>
      <c r="B301" s="77"/>
      <c r="C301" s="50"/>
      <c r="D301" s="51"/>
      <c r="E301" s="57"/>
      <c r="F301" s="84"/>
      <c r="G301" s="55"/>
      <c r="H301" s="87"/>
      <c r="I301" s="39"/>
    </row>
    <row r="302" spans="1:9" ht="21" customHeight="1">
      <c r="A302" s="76" t="s">
        <v>54</v>
      </c>
      <c r="B302" s="76" t="s">
        <v>1148</v>
      </c>
      <c r="C302" s="48" t="s">
        <v>280</v>
      </c>
      <c r="D302" s="52">
        <v>1</v>
      </c>
      <c r="E302" s="58"/>
      <c r="F302" s="85"/>
      <c r="G302" s="52"/>
      <c r="H302" s="88"/>
      <c r="I302" s="40"/>
    </row>
    <row r="303" spans="1:9" ht="21" customHeight="1">
      <c r="A303" s="77"/>
      <c r="B303" s="77"/>
      <c r="C303" s="50"/>
      <c r="D303" s="51"/>
      <c r="E303" s="57"/>
      <c r="F303" s="84"/>
      <c r="G303" s="55"/>
      <c r="H303" s="87"/>
      <c r="I303" s="39"/>
    </row>
    <row r="304" spans="1:9" ht="21" customHeight="1">
      <c r="A304" s="76" t="s">
        <v>1153</v>
      </c>
      <c r="B304" s="76" t="s">
        <v>1148</v>
      </c>
      <c r="C304" s="48" t="s">
        <v>280</v>
      </c>
      <c r="D304" s="52">
        <v>1</v>
      </c>
      <c r="E304" s="58"/>
      <c r="F304" s="85"/>
      <c r="G304" s="52"/>
      <c r="H304" s="88"/>
      <c r="I304" s="40"/>
    </row>
    <row r="305" spans="1:9" ht="21" customHeight="1">
      <c r="A305" s="75"/>
      <c r="B305" s="77"/>
      <c r="C305" s="50"/>
      <c r="D305" s="51"/>
      <c r="E305" s="57"/>
      <c r="F305" s="84"/>
      <c r="G305" s="55"/>
      <c r="H305" s="87"/>
      <c r="I305" s="39"/>
    </row>
    <row r="306" spans="1:9" ht="21" customHeight="1">
      <c r="A306" s="76" t="s">
        <v>1154</v>
      </c>
      <c r="B306" s="76" t="s">
        <v>1148</v>
      </c>
      <c r="C306" s="48" t="s">
        <v>280</v>
      </c>
      <c r="D306" s="52">
        <v>1</v>
      </c>
      <c r="E306" s="58"/>
      <c r="F306" s="85"/>
      <c r="G306" s="52"/>
      <c r="H306" s="88"/>
      <c r="I306" s="40"/>
    </row>
    <row r="307" spans="1:9" ht="21" customHeight="1">
      <c r="A307" s="77"/>
      <c r="B307" s="77"/>
      <c r="C307" s="50"/>
      <c r="D307" s="51"/>
      <c r="E307" s="57"/>
      <c r="F307" s="84"/>
      <c r="G307" s="55"/>
      <c r="H307" s="87"/>
      <c r="I307" s="39"/>
    </row>
    <row r="308" spans="1:9" ht="21" customHeight="1">
      <c r="A308" s="76" t="s">
        <v>58</v>
      </c>
      <c r="B308" s="76" t="s">
        <v>1148</v>
      </c>
      <c r="C308" s="48" t="s">
        <v>280</v>
      </c>
      <c r="D308" s="52">
        <v>1</v>
      </c>
      <c r="E308" s="58"/>
      <c r="F308" s="85"/>
      <c r="G308" s="52"/>
      <c r="H308" s="88"/>
      <c r="I308" s="40"/>
    </row>
    <row r="309" spans="1:9" ht="21" customHeight="1">
      <c r="A309" s="77"/>
      <c r="B309" s="77"/>
      <c r="C309" s="50"/>
      <c r="D309" s="51"/>
      <c r="E309" s="57"/>
      <c r="F309" s="84"/>
      <c r="G309" s="55"/>
      <c r="H309" s="87"/>
      <c r="I309" s="39"/>
    </row>
    <row r="310" spans="1:9" ht="21" customHeight="1">
      <c r="A310" s="76" t="s">
        <v>1159</v>
      </c>
      <c r="B310" s="76" t="s">
        <v>1148</v>
      </c>
      <c r="C310" s="48" t="s">
        <v>280</v>
      </c>
      <c r="D310" s="52">
        <v>1</v>
      </c>
      <c r="E310" s="58"/>
      <c r="F310" s="85"/>
      <c r="G310" s="52"/>
      <c r="H310" s="88"/>
      <c r="I310" s="40"/>
    </row>
    <row r="311" spans="1:9" ht="21" customHeight="1">
      <c r="A311" s="77"/>
      <c r="B311" s="77"/>
      <c r="C311" s="50"/>
      <c r="D311" s="51"/>
      <c r="E311" s="57"/>
      <c r="F311" s="84"/>
      <c r="G311" s="55"/>
      <c r="H311" s="87"/>
      <c r="I311" s="39"/>
    </row>
    <row r="312" spans="1:9" ht="21" customHeight="1">
      <c r="A312" s="76" t="s">
        <v>329</v>
      </c>
      <c r="B312" s="76" t="s">
        <v>1148</v>
      </c>
      <c r="C312" s="48" t="s">
        <v>280</v>
      </c>
      <c r="D312" s="52">
        <v>1</v>
      </c>
      <c r="E312" s="58"/>
      <c r="F312" s="85"/>
      <c r="G312" s="52"/>
      <c r="H312" s="88"/>
      <c r="I312" s="40"/>
    </row>
    <row r="313" spans="1:9" ht="21" customHeight="1">
      <c r="A313" s="75"/>
      <c r="B313" s="77"/>
      <c r="C313" s="50"/>
      <c r="D313" s="51"/>
      <c r="E313" s="57"/>
      <c r="F313" s="84"/>
      <c r="G313" s="55"/>
      <c r="H313" s="87"/>
      <c r="I313" s="39"/>
    </row>
    <row r="314" spans="1:9" ht="21" customHeight="1">
      <c r="A314" s="76" t="s">
        <v>1160</v>
      </c>
      <c r="B314" s="76" t="s">
        <v>1148</v>
      </c>
      <c r="C314" s="48" t="s">
        <v>280</v>
      </c>
      <c r="D314" s="52">
        <v>1</v>
      </c>
      <c r="E314" s="58"/>
      <c r="F314" s="85"/>
      <c r="G314" s="52"/>
      <c r="H314" s="88"/>
      <c r="I314" s="40"/>
    </row>
    <row r="315" spans="1:9" ht="21" customHeight="1">
      <c r="A315" s="77"/>
      <c r="B315" s="77"/>
      <c r="C315" s="50"/>
      <c r="D315" s="51"/>
      <c r="E315" s="57"/>
      <c r="F315" s="84"/>
      <c r="G315" s="55"/>
      <c r="H315" s="87"/>
      <c r="I315" s="39"/>
    </row>
    <row r="316" spans="1:9" ht="21" customHeight="1">
      <c r="A316" s="76" t="s">
        <v>290</v>
      </c>
      <c r="B316" s="76" t="s">
        <v>1148</v>
      </c>
      <c r="C316" s="48" t="s">
        <v>280</v>
      </c>
      <c r="D316" s="52">
        <v>1</v>
      </c>
      <c r="E316" s="58"/>
      <c r="F316" s="85"/>
      <c r="G316" s="52"/>
      <c r="H316" s="88"/>
      <c r="I316" s="40"/>
    </row>
    <row r="317" spans="1:9" ht="21" customHeight="1">
      <c r="A317" s="75"/>
      <c r="B317" s="77"/>
      <c r="C317" s="50"/>
      <c r="D317" s="55"/>
      <c r="E317" s="57"/>
      <c r="F317" s="84"/>
      <c r="G317" s="55"/>
      <c r="H317" s="87"/>
      <c r="I317" s="39"/>
    </row>
    <row r="318" spans="1:9" ht="21" customHeight="1">
      <c r="A318" s="76" t="s">
        <v>1161</v>
      </c>
      <c r="B318" s="76" t="s">
        <v>1148</v>
      </c>
      <c r="C318" s="48" t="s">
        <v>280</v>
      </c>
      <c r="D318" s="52">
        <v>1</v>
      </c>
      <c r="E318" s="58"/>
      <c r="F318" s="85"/>
      <c r="G318" s="52"/>
      <c r="H318" s="88"/>
      <c r="I318" s="40"/>
    </row>
    <row r="319" spans="1:9" ht="21" customHeight="1">
      <c r="A319" s="75"/>
      <c r="B319" s="77"/>
      <c r="C319" s="50"/>
      <c r="D319" s="55"/>
      <c r="E319" s="57"/>
      <c r="F319" s="84"/>
      <c r="G319" s="55"/>
      <c r="H319" s="87"/>
      <c r="I319" s="39"/>
    </row>
    <row r="320" spans="1:9" ht="21" customHeight="1">
      <c r="A320" s="76" t="s">
        <v>443</v>
      </c>
      <c r="B320" s="76" t="s">
        <v>1148</v>
      </c>
      <c r="C320" s="48" t="s">
        <v>280</v>
      </c>
      <c r="D320" s="52">
        <v>1</v>
      </c>
      <c r="E320" s="58"/>
      <c r="F320" s="85"/>
      <c r="G320" s="52"/>
      <c r="H320" s="88"/>
      <c r="I320" s="40"/>
    </row>
    <row r="321" spans="1:10" ht="21" customHeight="1">
      <c r="A321" s="75"/>
      <c r="B321" s="77"/>
      <c r="C321" s="50"/>
      <c r="D321" s="55"/>
      <c r="E321" s="57"/>
      <c r="F321" s="84"/>
      <c r="G321" s="55"/>
      <c r="H321" s="87"/>
      <c r="I321" s="39"/>
    </row>
    <row r="322" spans="1:10" ht="21" customHeight="1">
      <c r="A322" s="80" t="s">
        <v>2089</v>
      </c>
      <c r="B322" s="76"/>
      <c r="C322" s="48"/>
      <c r="D322" s="52"/>
      <c r="E322" s="58"/>
      <c r="F322" s="159"/>
      <c r="G322" s="52"/>
      <c r="H322" s="88"/>
      <c r="I322" s="40"/>
    </row>
    <row r="323" spans="1:10" ht="21" customHeight="1">
      <c r="A323" s="75"/>
      <c r="B323" s="77"/>
      <c r="C323" s="50"/>
      <c r="D323" s="55"/>
      <c r="E323" s="57"/>
      <c r="F323" s="84"/>
      <c r="G323" s="55"/>
      <c r="H323" s="87"/>
      <c r="I323" s="39"/>
    </row>
    <row r="324" spans="1:10" ht="21" customHeight="1">
      <c r="A324" s="76"/>
      <c r="B324" s="76"/>
      <c r="C324" s="48"/>
      <c r="D324" s="52"/>
      <c r="E324" s="58"/>
      <c r="F324" s="85"/>
      <c r="G324" s="52"/>
      <c r="H324" s="88"/>
      <c r="I324" s="40"/>
    </row>
    <row r="325" spans="1:10" ht="21" customHeight="1">
      <c r="A325" s="73"/>
      <c r="B325" s="77"/>
      <c r="C325" s="50"/>
      <c r="D325" s="51"/>
      <c r="E325" s="57"/>
      <c r="F325" s="84"/>
      <c r="G325" s="55"/>
      <c r="H325" s="87"/>
      <c r="I325" s="39"/>
      <c r="J325" s="143"/>
    </row>
    <row r="326" spans="1:10" ht="21" customHeight="1">
      <c r="A326" s="74" t="s">
        <v>551</v>
      </c>
      <c r="B326" s="76"/>
      <c r="C326" s="48"/>
      <c r="D326" s="52"/>
      <c r="E326" s="58"/>
      <c r="F326" s="85"/>
      <c r="G326" s="52"/>
      <c r="H326" s="88"/>
      <c r="I326" s="40"/>
      <c r="J326" s="143"/>
    </row>
    <row r="327" spans="1:10" ht="21" customHeight="1">
      <c r="A327" s="75"/>
      <c r="B327" s="77"/>
      <c r="C327" s="50"/>
      <c r="D327" s="51"/>
      <c r="E327" s="57"/>
      <c r="F327" s="84"/>
      <c r="G327" s="55"/>
      <c r="H327" s="87"/>
      <c r="I327" s="39"/>
    </row>
    <row r="328" spans="1:10" ht="21" customHeight="1">
      <c r="A328" s="76"/>
      <c r="B328" s="76"/>
      <c r="C328" s="48"/>
      <c r="D328" s="52"/>
      <c r="E328" s="58"/>
      <c r="F328" s="85"/>
      <c r="G328" s="52"/>
      <c r="H328" s="88"/>
      <c r="I328" s="40"/>
    </row>
    <row r="329" spans="1:10" ht="21" customHeight="1">
      <c r="A329" s="75"/>
      <c r="B329" s="77"/>
      <c r="C329" s="50"/>
      <c r="D329" s="51"/>
      <c r="E329" s="57"/>
      <c r="F329" s="84"/>
      <c r="G329" s="55"/>
      <c r="H329" s="87"/>
      <c r="I329" s="39"/>
    </row>
    <row r="330" spans="1:10" ht="21" customHeight="1">
      <c r="A330" s="76" t="s">
        <v>1164</v>
      </c>
      <c r="B330" s="76" t="s">
        <v>371</v>
      </c>
      <c r="C330" s="48" t="s">
        <v>280</v>
      </c>
      <c r="D330" s="52">
        <v>3</v>
      </c>
      <c r="E330" s="58"/>
      <c r="F330" s="85"/>
      <c r="G330" s="52"/>
      <c r="H330" s="88"/>
      <c r="I330" s="40"/>
    </row>
    <row r="331" spans="1:10" ht="21" customHeight="1">
      <c r="A331" s="75"/>
      <c r="B331" s="77"/>
      <c r="C331" s="50"/>
      <c r="D331" s="51"/>
      <c r="E331" s="57"/>
      <c r="F331" s="84"/>
      <c r="G331" s="55"/>
      <c r="H331" s="87"/>
      <c r="I331" s="39"/>
    </row>
    <row r="332" spans="1:10" ht="21" customHeight="1">
      <c r="A332" s="76" t="s">
        <v>163</v>
      </c>
      <c r="B332" s="76" t="s">
        <v>371</v>
      </c>
      <c r="C332" s="48" t="s">
        <v>280</v>
      </c>
      <c r="D332" s="52">
        <v>24</v>
      </c>
      <c r="E332" s="58"/>
      <c r="F332" s="85"/>
      <c r="G332" s="52"/>
      <c r="H332" s="88"/>
      <c r="I332" s="40"/>
    </row>
    <row r="333" spans="1:10" ht="21" customHeight="1">
      <c r="A333" s="75"/>
      <c r="B333" s="77"/>
      <c r="C333" s="50"/>
      <c r="D333" s="51"/>
      <c r="E333" s="57"/>
      <c r="F333" s="84"/>
      <c r="G333" s="55"/>
      <c r="H333" s="87"/>
      <c r="I333" s="39"/>
    </row>
    <row r="334" spans="1:10" ht="21" customHeight="1">
      <c r="A334" s="76" t="s">
        <v>147</v>
      </c>
      <c r="B334" s="76" t="s">
        <v>1166</v>
      </c>
      <c r="C334" s="48" t="s">
        <v>280</v>
      </c>
      <c r="D334" s="52">
        <v>1</v>
      </c>
      <c r="E334" s="58"/>
      <c r="F334" s="85"/>
      <c r="G334" s="52"/>
      <c r="H334" s="88"/>
      <c r="I334" s="40"/>
    </row>
    <row r="335" spans="1:10" ht="21" customHeight="1">
      <c r="A335" s="75"/>
      <c r="B335" s="77"/>
      <c r="C335" s="50"/>
      <c r="D335" s="51"/>
      <c r="E335" s="57"/>
      <c r="F335" s="84"/>
      <c r="G335" s="55"/>
      <c r="H335" s="87"/>
      <c r="I335" s="39"/>
    </row>
    <row r="336" spans="1:10" ht="21" customHeight="1">
      <c r="A336" s="76" t="s">
        <v>1167</v>
      </c>
      <c r="B336" s="76" t="s">
        <v>1166</v>
      </c>
      <c r="C336" s="48" t="s">
        <v>280</v>
      </c>
      <c r="D336" s="52">
        <v>1</v>
      </c>
      <c r="E336" s="58"/>
      <c r="F336" s="85"/>
      <c r="G336" s="52"/>
      <c r="H336" s="88"/>
      <c r="I336" s="40"/>
    </row>
    <row r="337" spans="1:9" ht="21" customHeight="1">
      <c r="A337" s="77"/>
      <c r="B337" s="77"/>
      <c r="C337" s="50"/>
      <c r="D337" s="51"/>
      <c r="E337" s="57"/>
      <c r="F337" s="84"/>
      <c r="G337" s="55"/>
      <c r="H337" s="87"/>
      <c r="I337" s="39"/>
    </row>
    <row r="338" spans="1:9" ht="21" customHeight="1">
      <c r="A338" s="76"/>
      <c r="B338" s="76"/>
      <c r="C338" s="48"/>
      <c r="D338" s="52"/>
      <c r="E338" s="58"/>
      <c r="F338" s="85"/>
      <c r="G338" s="52"/>
      <c r="H338" s="88"/>
      <c r="I338" s="40"/>
    </row>
    <row r="339" spans="1:9" ht="21" customHeight="1">
      <c r="A339" s="77"/>
      <c r="B339" s="156"/>
      <c r="C339" s="47"/>
      <c r="D339" s="51"/>
      <c r="E339" s="57"/>
      <c r="F339" s="84"/>
      <c r="G339" s="51"/>
      <c r="H339" s="87"/>
      <c r="I339" s="46"/>
    </row>
    <row r="340" spans="1:9" ht="21" customHeight="1">
      <c r="A340" s="76"/>
      <c r="B340" s="76"/>
      <c r="C340" s="48"/>
      <c r="D340" s="52"/>
      <c r="E340" s="58"/>
      <c r="F340" s="85"/>
      <c r="G340" s="52"/>
      <c r="H340" s="88"/>
      <c r="I340" s="40"/>
    </row>
    <row r="341" spans="1:9" ht="21" customHeight="1">
      <c r="A341" s="78"/>
      <c r="B341" s="77"/>
      <c r="C341" s="49"/>
      <c r="D341" s="51"/>
      <c r="E341" s="57"/>
      <c r="F341" s="84"/>
      <c r="G341" s="55"/>
      <c r="H341" s="87"/>
      <c r="I341" s="39"/>
    </row>
    <row r="342" spans="1:9" ht="21" customHeight="1">
      <c r="A342" s="79"/>
      <c r="B342" s="76"/>
      <c r="C342" s="48"/>
      <c r="D342" s="52"/>
      <c r="E342" s="58"/>
      <c r="F342" s="85"/>
      <c r="G342" s="52"/>
      <c r="H342" s="88"/>
      <c r="I342" s="40"/>
    </row>
    <row r="343" spans="1:9" ht="21" customHeight="1">
      <c r="A343" s="77"/>
      <c r="B343" s="77"/>
      <c r="C343" s="50"/>
      <c r="D343" s="51"/>
      <c r="E343" s="57"/>
      <c r="F343" s="84"/>
      <c r="G343" s="55"/>
      <c r="H343" s="87"/>
      <c r="I343" s="39"/>
    </row>
    <row r="344" spans="1:9" ht="21" customHeight="1">
      <c r="A344" s="76"/>
      <c r="B344" s="76"/>
      <c r="C344" s="48"/>
      <c r="D344" s="52"/>
      <c r="E344" s="58"/>
      <c r="F344" s="85"/>
      <c r="G344" s="52"/>
      <c r="H344" s="88"/>
      <c r="I344" s="40"/>
    </row>
    <row r="345" spans="1:9" ht="21" customHeight="1">
      <c r="A345" s="75"/>
      <c r="B345" s="77"/>
      <c r="C345" s="50"/>
      <c r="D345" s="51"/>
      <c r="E345" s="57"/>
      <c r="F345" s="84"/>
      <c r="G345" s="55"/>
      <c r="H345" s="87"/>
      <c r="I345" s="39"/>
    </row>
    <row r="346" spans="1:9" ht="21" customHeight="1">
      <c r="A346" s="76"/>
      <c r="B346" s="76"/>
      <c r="C346" s="48"/>
      <c r="D346" s="52"/>
      <c r="E346" s="58"/>
      <c r="F346" s="85"/>
      <c r="G346" s="52"/>
      <c r="H346" s="88"/>
      <c r="I346" s="40"/>
    </row>
    <row r="347" spans="1:9" ht="21" customHeight="1">
      <c r="A347" s="77"/>
      <c r="B347" s="77"/>
      <c r="C347" s="50"/>
      <c r="D347" s="51"/>
      <c r="E347" s="57"/>
      <c r="F347" s="84"/>
      <c r="G347" s="55"/>
      <c r="H347" s="87"/>
      <c r="I347" s="39"/>
    </row>
    <row r="348" spans="1:9" ht="21" customHeight="1">
      <c r="A348" s="76"/>
      <c r="B348" s="76"/>
      <c r="C348" s="48"/>
      <c r="D348" s="52"/>
      <c r="E348" s="58"/>
      <c r="F348" s="85"/>
      <c r="G348" s="52"/>
      <c r="H348" s="88"/>
      <c r="I348" s="40"/>
    </row>
    <row r="349" spans="1:9" ht="21" customHeight="1">
      <c r="A349" s="75"/>
      <c r="B349" s="77"/>
      <c r="C349" s="50"/>
      <c r="D349" s="51"/>
      <c r="E349" s="57"/>
      <c r="F349" s="84"/>
      <c r="G349" s="55"/>
      <c r="H349" s="87"/>
      <c r="I349" s="39"/>
    </row>
    <row r="350" spans="1:9" ht="21" customHeight="1">
      <c r="A350" s="76"/>
      <c r="B350" s="76"/>
      <c r="C350" s="48"/>
      <c r="D350" s="52"/>
      <c r="E350" s="58"/>
      <c r="F350" s="85"/>
      <c r="G350" s="52"/>
      <c r="H350" s="88"/>
      <c r="I350" s="40"/>
    </row>
    <row r="351" spans="1:9" ht="21" customHeight="1">
      <c r="A351" s="77"/>
      <c r="B351" s="77"/>
      <c r="C351" s="50"/>
      <c r="D351" s="51"/>
      <c r="E351" s="57"/>
      <c r="F351" s="84"/>
      <c r="G351" s="55"/>
      <c r="H351" s="87"/>
      <c r="I351" s="39"/>
    </row>
    <row r="352" spans="1:9" ht="21" customHeight="1">
      <c r="A352" s="76"/>
      <c r="B352" s="76"/>
      <c r="C352" s="48"/>
      <c r="D352" s="52"/>
      <c r="E352" s="58"/>
      <c r="F352" s="85"/>
      <c r="G352" s="52"/>
      <c r="H352" s="88"/>
      <c r="I352" s="40"/>
    </row>
    <row r="353" spans="1:10" ht="21" customHeight="1">
      <c r="A353" s="77"/>
      <c r="B353" s="77"/>
      <c r="C353" s="50"/>
      <c r="D353" s="51"/>
      <c r="E353" s="57"/>
      <c r="F353" s="84"/>
      <c r="G353" s="55"/>
      <c r="H353" s="87"/>
      <c r="I353" s="39"/>
    </row>
    <row r="354" spans="1:10" ht="21" customHeight="1">
      <c r="A354" s="76"/>
      <c r="B354" s="76"/>
      <c r="C354" s="48"/>
      <c r="D354" s="52"/>
      <c r="E354" s="58"/>
      <c r="F354" s="85"/>
      <c r="G354" s="52"/>
      <c r="H354" s="88"/>
      <c r="I354" s="40"/>
    </row>
    <row r="355" spans="1:10" ht="21" customHeight="1">
      <c r="A355" s="75"/>
      <c r="B355" s="77"/>
      <c r="C355" s="50"/>
      <c r="D355" s="51"/>
      <c r="E355" s="57"/>
      <c r="F355" s="84"/>
      <c r="G355" s="55"/>
      <c r="H355" s="87"/>
      <c r="I355" s="39"/>
    </row>
    <row r="356" spans="1:10" ht="21" customHeight="1">
      <c r="A356" s="76"/>
      <c r="B356" s="76"/>
      <c r="C356" s="48"/>
      <c r="D356" s="52"/>
      <c r="E356" s="58"/>
      <c r="F356" s="85"/>
      <c r="G356" s="52"/>
      <c r="H356" s="88"/>
      <c r="I356" s="40"/>
    </row>
    <row r="357" spans="1:10" ht="21" customHeight="1">
      <c r="A357" s="77"/>
      <c r="B357" s="77"/>
      <c r="C357" s="50"/>
      <c r="D357" s="51"/>
      <c r="E357" s="57"/>
      <c r="F357" s="84"/>
      <c r="G357" s="55"/>
      <c r="H357" s="87"/>
      <c r="I357" s="39"/>
    </row>
    <row r="358" spans="1:10" ht="21" customHeight="1">
      <c r="A358" s="76"/>
      <c r="B358" s="76"/>
      <c r="C358" s="48"/>
      <c r="D358" s="52"/>
      <c r="E358" s="58"/>
      <c r="F358" s="85"/>
      <c r="G358" s="52"/>
      <c r="H358" s="88"/>
      <c r="I358" s="40"/>
    </row>
    <row r="359" spans="1:10" ht="21" customHeight="1">
      <c r="A359" s="75"/>
      <c r="B359" s="77"/>
      <c r="C359" s="50"/>
      <c r="D359" s="55"/>
      <c r="E359" s="57"/>
      <c r="F359" s="84"/>
      <c r="G359" s="55"/>
      <c r="H359" s="87"/>
      <c r="I359" s="39"/>
    </row>
    <row r="360" spans="1:10" ht="21" customHeight="1">
      <c r="A360" s="80" t="s">
        <v>2089</v>
      </c>
      <c r="B360" s="76"/>
      <c r="C360" s="48"/>
      <c r="D360" s="52"/>
      <c r="E360" s="58"/>
      <c r="F360" s="85"/>
      <c r="G360" s="52"/>
      <c r="H360" s="88"/>
      <c r="I360" s="40"/>
    </row>
    <row r="361" spans="1:10" ht="21" customHeight="1">
      <c r="A361" s="75"/>
      <c r="B361" s="77"/>
      <c r="C361" s="50"/>
      <c r="D361" s="55"/>
      <c r="E361" s="57"/>
      <c r="F361" s="84"/>
      <c r="G361" s="55"/>
      <c r="H361" s="87"/>
      <c r="I361" s="39"/>
    </row>
    <row r="362" spans="1:10" ht="21" customHeight="1">
      <c r="A362" s="76"/>
      <c r="B362" s="76"/>
      <c r="C362" s="48"/>
      <c r="D362" s="52"/>
      <c r="E362" s="58"/>
      <c r="F362" s="85"/>
      <c r="G362" s="52"/>
      <c r="H362" s="88"/>
      <c r="I362" s="40"/>
    </row>
    <row r="363" spans="1:10" ht="21" customHeight="1">
      <c r="A363" s="73"/>
      <c r="B363" s="77"/>
      <c r="C363" s="50"/>
      <c r="D363" s="51"/>
      <c r="E363" s="57"/>
      <c r="F363" s="84"/>
      <c r="G363" s="55"/>
      <c r="H363" s="87"/>
      <c r="I363" s="39"/>
      <c r="J363" s="143"/>
    </row>
    <row r="364" spans="1:10" ht="21" customHeight="1">
      <c r="A364" s="74" t="s">
        <v>1008</v>
      </c>
      <c r="B364" s="76"/>
      <c r="C364" s="48"/>
      <c r="D364" s="52"/>
      <c r="E364" s="58"/>
      <c r="F364" s="85"/>
      <c r="G364" s="52"/>
      <c r="H364" s="88"/>
      <c r="I364" s="40"/>
      <c r="J364" s="143"/>
    </row>
    <row r="365" spans="1:10" ht="21" customHeight="1">
      <c r="A365" s="75"/>
      <c r="B365" s="77"/>
      <c r="C365" s="50"/>
      <c r="D365" s="51"/>
      <c r="E365" s="57"/>
      <c r="F365" s="84"/>
      <c r="G365" s="55"/>
      <c r="H365" s="87"/>
      <c r="I365" s="39"/>
    </row>
    <row r="366" spans="1:10" ht="21" customHeight="1">
      <c r="A366" s="76"/>
      <c r="B366" s="76"/>
      <c r="C366" s="48"/>
      <c r="D366" s="52"/>
      <c r="E366" s="58"/>
      <c r="F366" s="85"/>
      <c r="G366" s="52"/>
      <c r="H366" s="88"/>
      <c r="I366" s="40"/>
    </row>
    <row r="367" spans="1:10" ht="21" customHeight="1">
      <c r="A367" s="75"/>
      <c r="B367" s="77"/>
      <c r="C367" s="50"/>
      <c r="D367" s="51"/>
      <c r="E367" s="57"/>
      <c r="F367" s="84"/>
      <c r="G367" s="55"/>
      <c r="H367" s="87"/>
      <c r="I367" s="39"/>
    </row>
    <row r="368" spans="1:10" ht="21" customHeight="1">
      <c r="A368" s="76" t="s">
        <v>881</v>
      </c>
      <c r="B368" s="76" t="s">
        <v>1169</v>
      </c>
      <c r="C368" s="48" t="s">
        <v>280</v>
      </c>
      <c r="D368" s="52">
        <v>1</v>
      </c>
      <c r="E368" s="58"/>
      <c r="F368" s="85"/>
      <c r="G368" s="52"/>
      <c r="H368" s="88"/>
      <c r="I368" s="40"/>
    </row>
    <row r="369" spans="1:9" ht="21" customHeight="1">
      <c r="A369" s="75"/>
      <c r="B369" s="77"/>
      <c r="C369" s="50"/>
      <c r="D369" s="51"/>
      <c r="E369" s="57"/>
      <c r="F369" s="84"/>
      <c r="G369" s="55"/>
      <c r="H369" s="87"/>
      <c r="I369" s="39"/>
    </row>
    <row r="370" spans="1:9" ht="21" customHeight="1">
      <c r="A370" s="76" t="s">
        <v>1171</v>
      </c>
      <c r="B370" s="76" t="s">
        <v>1169</v>
      </c>
      <c r="C370" s="48" t="s">
        <v>280</v>
      </c>
      <c r="D370" s="52">
        <v>1</v>
      </c>
      <c r="E370" s="58"/>
      <c r="F370" s="85"/>
      <c r="G370" s="52"/>
      <c r="H370" s="88"/>
      <c r="I370" s="40"/>
    </row>
    <row r="371" spans="1:9" ht="21" customHeight="1">
      <c r="A371" s="75"/>
      <c r="B371" s="77"/>
      <c r="C371" s="50"/>
      <c r="D371" s="51"/>
      <c r="E371" s="57"/>
      <c r="F371" s="84"/>
      <c r="G371" s="55"/>
      <c r="H371" s="87"/>
      <c r="I371" s="39"/>
    </row>
    <row r="372" spans="1:9" ht="21" customHeight="1">
      <c r="A372" s="76" t="s">
        <v>1172</v>
      </c>
      <c r="B372" s="76" t="s">
        <v>1169</v>
      </c>
      <c r="C372" s="48" t="s">
        <v>280</v>
      </c>
      <c r="D372" s="52">
        <v>1</v>
      </c>
      <c r="E372" s="58"/>
      <c r="F372" s="85"/>
      <c r="G372" s="52"/>
      <c r="H372" s="88"/>
      <c r="I372" s="40"/>
    </row>
    <row r="373" spans="1:9" ht="21" customHeight="1">
      <c r="A373" s="75"/>
      <c r="B373" s="77"/>
      <c r="C373" s="50"/>
      <c r="D373" s="51"/>
      <c r="E373" s="57"/>
      <c r="F373" s="84"/>
      <c r="G373" s="55"/>
      <c r="H373" s="87"/>
      <c r="I373" s="39"/>
    </row>
    <row r="374" spans="1:9" ht="21" customHeight="1">
      <c r="A374" s="76" t="s">
        <v>1177</v>
      </c>
      <c r="B374" s="76" t="s">
        <v>1169</v>
      </c>
      <c r="C374" s="48" t="s">
        <v>280</v>
      </c>
      <c r="D374" s="52">
        <v>1</v>
      </c>
      <c r="E374" s="58"/>
      <c r="F374" s="85"/>
      <c r="G374" s="52"/>
      <c r="H374" s="88"/>
      <c r="I374" s="40"/>
    </row>
    <row r="375" spans="1:9" ht="21" customHeight="1">
      <c r="A375" s="77"/>
      <c r="B375" s="77"/>
      <c r="C375" s="50"/>
      <c r="D375" s="51"/>
      <c r="E375" s="57"/>
      <c r="F375" s="84"/>
      <c r="G375" s="55"/>
      <c r="H375" s="87"/>
      <c r="I375" s="39"/>
    </row>
    <row r="376" spans="1:9" ht="21" customHeight="1">
      <c r="A376" s="76" t="s">
        <v>441</v>
      </c>
      <c r="B376" s="76" t="s">
        <v>1169</v>
      </c>
      <c r="C376" s="48" t="s">
        <v>280</v>
      </c>
      <c r="D376" s="52">
        <v>1</v>
      </c>
      <c r="E376" s="58"/>
      <c r="F376" s="85"/>
      <c r="G376" s="52"/>
      <c r="H376" s="88"/>
      <c r="I376" s="40"/>
    </row>
    <row r="377" spans="1:9" ht="21" customHeight="1">
      <c r="A377" s="77"/>
      <c r="B377" s="156"/>
      <c r="C377" s="47"/>
      <c r="D377" s="51"/>
      <c r="E377" s="57"/>
      <c r="F377" s="84"/>
      <c r="G377" s="51"/>
      <c r="H377" s="87"/>
      <c r="I377" s="46"/>
    </row>
    <row r="378" spans="1:9" ht="21" customHeight="1">
      <c r="A378" s="76" t="s">
        <v>1084</v>
      </c>
      <c r="B378" s="76" t="s">
        <v>1169</v>
      </c>
      <c r="C378" s="48" t="s">
        <v>280</v>
      </c>
      <c r="D378" s="52">
        <v>1</v>
      </c>
      <c r="E378" s="58"/>
      <c r="F378" s="85"/>
      <c r="G378" s="52"/>
      <c r="H378" s="88"/>
      <c r="I378" s="40"/>
    </row>
    <row r="379" spans="1:9" ht="21" customHeight="1">
      <c r="A379" s="78"/>
      <c r="B379" s="77"/>
      <c r="C379" s="49"/>
      <c r="D379" s="51"/>
      <c r="E379" s="57"/>
      <c r="F379" s="84"/>
      <c r="G379" s="55"/>
      <c r="H379" s="87"/>
      <c r="I379" s="39"/>
    </row>
    <row r="380" spans="1:9" ht="21" customHeight="1">
      <c r="A380" s="79" t="s">
        <v>154</v>
      </c>
      <c r="B380" s="76" t="s">
        <v>1169</v>
      </c>
      <c r="C380" s="48" t="s">
        <v>280</v>
      </c>
      <c r="D380" s="52">
        <v>1</v>
      </c>
      <c r="E380" s="58"/>
      <c r="F380" s="85"/>
      <c r="G380" s="52"/>
      <c r="H380" s="88"/>
      <c r="I380" s="40"/>
    </row>
    <row r="381" spans="1:9" ht="21" customHeight="1">
      <c r="A381" s="77"/>
      <c r="B381" s="77"/>
      <c r="C381" s="50"/>
      <c r="D381" s="51"/>
      <c r="E381" s="57"/>
      <c r="F381" s="84"/>
      <c r="G381" s="55"/>
      <c r="H381" s="87"/>
      <c r="I381" s="39"/>
    </row>
    <row r="382" spans="1:9" ht="21" customHeight="1">
      <c r="A382" s="76" t="s">
        <v>1178</v>
      </c>
      <c r="B382" s="76" t="s">
        <v>1169</v>
      </c>
      <c r="C382" s="48" t="s">
        <v>280</v>
      </c>
      <c r="D382" s="52">
        <v>2</v>
      </c>
      <c r="E382" s="58"/>
      <c r="F382" s="85"/>
      <c r="G382" s="52"/>
      <c r="H382" s="88"/>
      <c r="I382" s="40"/>
    </row>
    <row r="383" spans="1:9" ht="21" customHeight="1">
      <c r="A383" s="75"/>
      <c r="B383" s="77"/>
      <c r="C383" s="50"/>
      <c r="D383" s="51"/>
      <c r="E383" s="57"/>
      <c r="F383" s="84"/>
      <c r="G383" s="55"/>
      <c r="H383" s="87"/>
      <c r="I383" s="39"/>
    </row>
    <row r="384" spans="1:9" ht="21" customHeight="1">
      <c r="A384" s="76" t="s">
        <v>1180</v>
      </c>
      <c r="B384" s="76" t="s">
        <v>1169</v>
      </c>
      <c r="C384" s="48" t="s">
        <v>280</v>
      </c>
      <c r="D384" s="52">
        <v>2</v>
      </c>
      <c r="E384" s="58"/>
      <c r="F384" s="85"/>
      <c r="G384" s="52"/>
      <c r="H384" s="88"/>
      <c r="I384" s="40"/>
    </row>
    <row r="385" spans="1:9" ht="21" customHeight="1">
      <c r="A385" s="77"/>
      <c r="B385" s="77"/>
      <c r="C385" s="50"/>
      <c r="D385" s="51"/>
      <c r="E385" s="57"/>
      <c r="F385" s="84"/>
      <c r="G385" s="55"/>
      <c r="H385" s="87"/>
      <c r="I385" s="39"/>
    </row>
    <row r="386" spans="1:9" ht="21" customHeight="1">
      <c r="A386" s="76" t="s">
        <v>1183</v>
      </c>
      <c r="B386" s="76" t="s">
        <v>1169</v>
      </c>
      <c r="C386" s="48" t="s">
        <v>280</v>
      </c>
      <c r="D386" s="52">
        <v>2</v>
      </c>
      <c r="E386" s="58"/>
      <c r="F386" s="85"/>
      <c r="G386" s="52"/>
      <c r="H386" s="88"/>
      <c r="I386" s="40"/>
    </row>
    <row r="387" spans="1:9" ht="21" customHeight="1">
      <c r="A387" s="75"/>
      <c r="B387" s="77"/>
      <c r="C387" s="50"/>
      <c r="D387" s="51"/>
      <c r="E387" s="57"/>
      <c r="F387" s="84"/>
      <c r="G387" s="55"/>
      <c r="H387" s="87"/>
      <c r="I387" s="39"/>
    </row>
    <row r="388" spans="1:9" ht="21" customHeight="1">
      <c r="A388" s="76" t="s">
        <v>3</v>
      </c>
      <c r="B388" s="76" t="s">
        <v>1169</v>
      </c>
      <c r="C388" s="48" t="s">
        <v>280</v>
      </c>
      <c r="D388" s="52">
        <v>2</v>
      </c>
      <c r="E388" s="58"/>
      <c r="F388" s="85"/>
      <c r="G388" s="52"/>
      <c r="H388" s="88"/>
      <c r="I388" s="40"/>
    </row>
    <row r="389" spans="1:9" ht="21" customHeight="1">
      <c r="A389" s="77"/>
      <c r="B389" s="77"/>
      <c r="C389" s="50"/>
      <c r="D389" s="51"/>
      <c r="E389" s="57"/>
      <c r="F389" s="84"/>
      <c r="G389" s="55"/>
      <c r="H389" s="87"/>
      <c r="I389" s="39"/>
    </row>
    <row r="390" spans="1:9" ht="21" customHeight="1">
      <c r="A390" s="76" t="s">
        <v>1185</v>
      </c>
      <c r="B390" s="76" t="s">
        <v>285</v>
      </c>
      <c r="C390" s="48" t="s">
        <v>280</v>
      </c>
      <c r="D390" s="52">
        <v>2</v>
      </c>
      <c r="E390" s="58"/>
      <c r="F390" s="85"/>
      <c r="G390" s="52"/>
      <c r="H390" s="88"/>
      <c r="I390" s="40"/>
    </row>
    <row r="391" spans="1:9" ht="21" customHeight="1">
      <c r="A391" s="77"/>
      <c r="B391" s="77"/>
      <c r="C391" s="50"/>
      <c r="D391" s="51"/>
      <c r="E391" s="57"/>
      <c r="F391" s="84"/>
      <c r="G391" s="55"/>
      <c r="H391" s="87"/>
      <c r="I391" s="39"/>
    </row>
    <row r="392" spans="1:9" ht="21" customHeight="1">
      <c r="A392" s="76" t="s">
        <v>1186</v>
      </c>
      <c r="B392" s="76" t="s">
        <v>285</v>
      </c>
      <c r="C392" s="48" t="s">
        <v>280</v>
      </c>
      <c r="D392" s="52">
        <v>1</v>
      </c>
      <c r="E392" s="58"/>
      <c r="F392" s="85"/>
      <c r="G392" s="52"/>
      <c r="H392" s="88"/>
      <c r="I392" s="40"/>
    </row>
    <row r="393" spans="1:9" ht="21" customHeight="1">
      <c r="A393" s="77"/>
      <c r="B393" s="77"/>
      <c r="C393" s="50"/>
      <c r="D393" s="51"/>
      <c r="E393" s="57"/>
      <c r="F393" s="84"/>
      <c r="G393" s="55"/>
      <c r="H393" s="87"/>
      <c r="I393" s="39"/>
    </row>
    <row r="394" spans="1:9" ht="21" customHeight="1">
      <c r="A394" s="76"/>
      <c r="B394" s="76"/>
      <c r="C394" s="48"/>
      <c r="D394" s="52"/>
      <c r="E394" s="58"/>
      <c r="F394" s="85"/>
      <c r="G394" s="52"/>
      <c r="H394" s="88"/>
      <c r="I394" s="40"/>
    </row>
    <row r="395" spans="1:9" ht="21" customHeight="1">
      <c r="A395" s="75"/>
      <c r="B395" s="77"/>
      <c r="C395" s="50"/>
      <c r="D395" s="51"/>
      <c r="E395" s="57"/>
      <c r="F395" s="84"/>
      <c r="G395" s="55"/>
      <c r="H395" s="87"/>
      <c r="I395" s="39"/>
    </row>
    <row r="396" spans="1:9" ht="21" customHeight="1">
      <c r="A396" s="76"/>
      <c r="B396" s="76"/>
      <c r="C396" s="48"/>
      <c r="D396" s="52"/>
      <c r="E396" s="58"/>
      <c r="F396" s="85"/>
      <c r="G396" s="52"/>
      <c r="H396" s="88"/>
      <c r="I396" s="40"/>
    </row>
    <row r="397" spans="1:9" ht="21" customHeight="1">
      <c r="A397" s="77"/>
      <c r="B397" s="77"/>
      <c r="C397" s="50"/>
      <c r="D397" s="51"/>
      <c r="E397" s="57"/>
      <c r="F397" s="84"/>
      <c r="G397" s="55"/>
      <c r="H397" s="87"/>
      <c r="I397" s="39"/>
    </row>
    <row r="398" spans="1:9" ht="21" customHeight="1">
      <c r="A398" s="76"/>
      <c r="B398" s="76"/>
      <c r="C398" s="48"/>
      <c r="D398" s="52"/>
      <c r="E398" s="58"/>
      <c r="F398" s="85"/>
      <c r="G398" s="52"/>
      <c r="H398" s="88"/>
      <c r="I398" s="40"/>
    </row>
    <row r="399" spans="1:9" ht="21" customHeight="1">
      <c r="A399" s="75"/>
      <c r="B399" s="77"/>
      <c r="C399" s="50"/>
      <c r="D399" s="55"/>
      <c r="E399" s="57"/>
      <c r="F399" s="84"/>
      <c r="G399" s="55"/>
      <c r="H399" s="87"/>
      <c r="I399" s="39"/>
    </row>
    <row r="400" spans="1:9" ht="21" customHeight="1">
      <c r="A400" s="80" t="s">
        <v>2089</v>
      </c>
      <c r="B400" s="76"/>
      <c r="C400" s="48"/>
      <c r="D400" s="52"/>
      <c r="E400" s="58"/>
      <c r="F400" s="159"/>
      <c r="G400" s="52"/>
      <c r="H400" s="88"/>
      <c r="I400" s="40"/>
    </row>
    <row r="401" spans="1:9" ht="21" customHeight="1">
      <c r="A401" s="75"/>
      <c r="B401" s="77"/>
      <c r="C401" s="50"/>
      <c r="D401" s="55"/>
      <c r="E401" s="57"/>
      <c r="F401" s="84"/>
      <c r="G401" s="55"/>
      <c r="H401" s="87"/>
      <c r="I401" s="39"/>
    </row>
    <row r="402" spans="1:9" ht="21" customHeight="1">
      <c r="A402" s="76"/>
      <c r="B402" s="76"/>
      <c r="C402" s="48"/>
      <c r="D402" s="52"/>
      <c r="E402" s="58"/>
      <c r="F402" s="85"/>
      <c r="G402" s="52"/>
      <c r="H402" s="88"/>
      <c r="I402" s="40"/>
    </row>
    <row r="403" spans="1:9" ht="20.45" customHeight="1">
      <c r="D403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9" manualBreakCount="9">
    <brk id="42" max="8" man="1"/>
    <brk id="82" max="8" man="1"/>
    <brk id="122" max="8" man="1"/>
    <brk id="162" max="8" man="1"/>
    <brk id="202" max="8" man="1"/>
    <brk id="242" max="8" man="1"/>
    <brk id="282" max="8" man="1"/>
    <brk id="322" max="8" man="1"/>
    <brk id="362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7" tint="0.59999389629810485"/>
  </sheetPr>
  <dimension ref="A1:J122"/>
  <sheetViews>
    <sheetView view="pageBreakPreview" zoomScale="70" zoomScaleNormal="70" zoomScaleSheetLayoutView="70" workbookViewId="0">
      <pane xSplit="6" ySplit="2" topLeftCell="G3" activePane="bottomRight" state="frozen"/>
      <selection pane="topRight"/>
      <selection pane="bottomLeft"/>
      <selection pane="bottomRight" activeCell="A3" sqref="A3"/>
    </sheetView>
  </sheetViews>
  <sheetFormatPr defaultColWidth="9" defaultRowHeight="20.45" customHeight="1"/>
  <cols>
    <col min="1" max="1" width="40.6640625" style="160" customWidth="1"/>
    <col min="2" max="2" width="48.109375" style="161" customWidth="1"/>
    <col min="3" max="3" width="10.6640625" style="161" customWidth="1"/>
    <col min="4" max="5" width="18.109375" style="161" customWidth="1"/>
    <col min="6" max="6" width="25.6640625" style="7" customWidth="1"/>
    <col min="7" max="7" width="18.109375" style="161" customWidth="1"/>
    <col min="8" max="8" width="25.6640625" style="161" customWidth="1"/>
    <col min="9" max="9" width="23.109375" style="161" customWidth="1"/>
    <col min="10" max="16384" width="9" style="7"/>
  </cols>
  <sheetData>
    <row r="1" spans="1:10" ht="21" customHeight="1">
      <c r="A1" s="319" t="s">
        <v>79</v>
      </c>
      <c r="B1" s="319" t="s">
        <v>100</v>
      </c>
      <c r="C1" s="319" t="s">
        <v>65</v>
      </c>
      <c r="D1" s="319" t="s">
        <v>114</v>
      </c>
      <c r="E1" s="319" t="s">
        <v>120</v>
      </c>
      <c r="F1" s="319" t="s">
        <v>122</v>
      </c>
      <c r="G1" s="253" t="s">
        <v>15</v>
      </c>
      <c r="H1" s="318"/>
      <c r="I1" s="319" t="s">
        <v>127</v>
      </c>
    </row>
    <row r="2" spans="1:10" ht="21" customHeight="1">
      <c r="A2" s="319"/>
      <c r="B2" s="319"/>
      <c r="C2" s="319"/>
      <c r="D2" s="319"/>
      <c r="E2" s="319"/>
      <c r="F2" s="319"/>
      <c r="G2" s="24" t="s">
        <v>10</v>
      </c>
      <c r="H2" s="24" t="s">
        <v>1</v>
      </c>
      <c r="I2" s="319"/>
    </row>
    <row r="3" spans="1:10" ht="21" customHeight="1">
      <c r="A3" s="73" t="str">
        <f>'Ⅰ.校舎棟　中項目'!A4</f>
        <v>Ⅰ.校舎棟</v>
      </c>
      <c r="B3" s="155"/>
      <c r="C3" s="157"/>
      <c r="D3" s="140"/>
      <c r="E3" s="125"/>
      <c r="F3" s="169"/>
      <c r="G3" s="119"/>
      <c r="H3" s="87"/>
      <c r="I3" s="130"/>
      <c r="J3" s="148"/>
    </row>
    <row r="4" spans="1:10" ht="21" customHeight="1">
      <c r="A4" s="74" t="str">
        <f>'Ⅰ.校舎棟　中項目'!A38</f>
        <v>　17.硝子工事</v>
      </c>
      <c r="B4" s="74"/>
      <c r="C4" s="158"/>
      <c r="D4" s="118"/>
      <c r="E4" s="124"/>
      <c r="F4" s="170"/>
      <c r="G4" s="118"/>
      <c r="H4" s="88"/>
      <c r="I4" s="131"/>
      <c r="J4" s="148"/>
    </row>
    <row r="5" spans="1:10" ht="21" customHeight="1">
      <c r="A5" s="73"/>
      <c r="B5" s="155"/>
      <c r="C5" s="157"/>
      <c r="D5" s="140"/>
      <c r="E5" s="125"/>
      <c r="F5" s="169"/>
      <c r="G5" s="119"/>
      <c r="H5" s="87"/>
      <c r="I5" s="130"/>
    </row>
    <row r="6" spans="1:10" ht="21" customHeight="1">
      <c r="A6" s="74"/>
      <c r="B6" s="74"/>
      <c r="C6" s="158"/>
      <c r="D6" s="118"/>
      <c r="E6" s="124"/>
      <c r="F6" s="170"/>
      <c r="G6" s="118"/>
      <c r="H6" s="88"/>
      <c r="I6" s="131"/>
    </row>
    <row r="7" spans="1:10" ht="21" customHeight="1">
      <c r="A7" s="73"/>
      <c r="B7" s="155"/>
      <c r="C7" s="157"/>
      <c r="D7" s="140"/>
      <c r="E7" s="125"/>
      <c r="F7" s="169"/>
      <c r="G7" s="119"/>
      <c r="H7" s="87"/>
      <c r="I7" s="130"/>
    </row>
    <row r="8" spans="1:10" ht="21" customHeight="1">
      <c r="A8" s="74" t="s">
        <v>1179</v>
      </c>
      <c r="B8" s="74" t="s">
        <v>1189</v>
      </c>
      <c r="C8" s="158" t="s">
        <v>205</v>
      </c>
      <c r="D8" s="118">
        <v>4.3</v>
      </c>
      <c r="E8" s="124"/>
      <c r="F8" s="170"/>
      <c r="G8" s="118"/>
      <c r="H8" s="88"/>
      <c r="I8" s="131"/>
    </row>
    <row r="9" spans="1:10" ht="21" customHeight="1">
      <c r="A9" s="73"/>
      <c r="B9" s="155"/>
      <c r="C9" s="157"/>
      <c r="D9" s="140"/>
      <c r="E9" s="125"/>
      <c r="F9" s="169"/>
      <c r="G9" s="119"/>
      <c r="H9" s="87"/>
      <c r="I9" s="130"/>
    </row>
    <row r="10" spans="1:10" ht="21" customHeight="1">
      <c r="A10" s="74" t="s">
        <v>1179</v>
      </c>
      <c r="B10" s="74" t="s">
        <v>1193</v>
      </c>
      <c r="C10" s="158" t="s">
        <v>205</v>
      </c>
      <c r="D10" s="118">
        <v>5.8</v>
      </c>
      <c r="E10" s="124"/>
      <c r="F10" s="170"/>
      <c r="G10" s="118"/>
      <c r="H10" s="88"/>
      <c r="I10" s="131"/>
    </row>
    <row r="11" spans="1:10" ht="21" customHeight="1">
      <c r="A11" s="73"/>
      <c r="B11" s="155"/>
      <c r="C11" s="157"/>
      <c r="D11" s="140"/>
      <c r="E11" s="125"/>
      <c r="F11" s="169"/>
      <c r="G11" s="119"/>
      <c r="H11" s="87"/>
      <c r="I11" s="130"/>
    </row>
    <row r="12" spans="1:10" ht="21" customHeight="1">
      <c r="A12" s="74" t="s">
        <v>2092</v>
      </c>
      <c r="B12" s="74" t="s">
        <v>777</v>
      </c>
      <c r="C12" s="158" t="s">
        <v>1194</v>
      </c>
      <c r="D12" s="118">
        <v>6</v>
      </c>
      <c r="E12" s="124"/>
      <c r="F12" s="170"/>
      <c r="G12" s="118"/>
      <c r="H12" s="88"/>
      <c r="I12" s="131"/>
    </row>
    <row r="13" spans="1:10" ht="21" customHeight="1">
      <c r="A13" s="155"/>
      <c r="B13" s="155"/>
      <c r="C13" s="157"/>
      <c r="D13" s="140"/>
      <c r="E13" s="125"/>
      <c r="F13" s="169"/>
      <c r="G13" s="119"/>
      <c r="H13" s="87"/>
      <c r="I13" s="130"/>
    </row>
    <row r="14" spans="1:10" ht="21" customHeight="1">
      <c r="A14" s="74" t="s">
        <v>1195</v>
      </c>
      <c r="B14" s="74" t="s">
        <v>1196</v>
      </c>
      <c r="C14" s="158" t="s">
        <v>1194</v>
      </c>
      <c r="D14" s="118">
        <v>17</v>
      </c>
      <c r="E14" s="124"/>
      <c r="F14" s="170"/>
      <c r="G14" s="118"/>
      <c r="H14" s="88"/>
      <c r="I14" s="131"/>
    </row>
    <row r="15" spans="1:10" ht="21" customHeight="1">
      <c r="A15" s="155"/>
      <c r="B15" s="165"/>
      <c r="C15" s="166"/>
      <c r="D15" s="140"/>
      <c r="E15" s="125"/>
      <c r="F15" s="169"/>
      <c r="G15" s="140"/>
      <c r="H15" s="87"/>
      <c r="I15" s="171"/>
    </row>
    <row r="16" spans="1:10" ht="21" customHeight="1">
      <c r="A16" s="74" t="s">
        <v>1197</v>
      </c>
      <c r="B16" s="74" t="s">
        <v>1198</v>
      </c>
      <c r="C16" s="158" t="s">
        <v>205</v>
      </c>
      <c r="D16" s="118">
        <v>8.6</v>
      </c>
      <c r="E16" s="124"/>
      <c r="F16" s="170"/>
      <c r="G16" s="118"/>
      <c r="H16" s="88"/>
      <c r="I16" s="131"/>
    </row>
    <row r="17" spans="1:9" ht="21" customHeight="1">
      <c r="A17" s="162"/>
      <c r="B17" s="155"/>
      <c r="C17" s="167"/>
      <c r="D17" s="140"/>
      <c r="E17" s="125"/>
      <c r="F17" s="169"/>
      <c r="G17" s="119"/>
      <c r="H17" s="87"/>
      <c r="I17" s="130"/>
    </row>
    <row r="18" spans="1:9" ht="21" customHeight="1">
      <c r="A18" s="163" t="s">
        <v>1197</v>
      </c>
      <c r="B18" s="74" t="s">
        <v>905</v>
      </c>
      <c r="C18" s="158" t="s">
        <v>205</v>
      </c>
      <c r="D18" s="118">
        <v>10.7</v>
      </c>
      <c r="E18" s="124"/>
      <c r="F18" s="170"/>
      <c r="G18" s="118"/>
      <c r="H18" s="88"/>
      <c r="I18" s="131"/>
    </row>
    <row r="19" spans="1:9" ht="21" customHeight="1">
      <c r="A19" s="155"/>
      <c r="B19" s="155"/>
      <c r="C19" s="157"/>
      <c r="D19" s="140"/>
      <c r="E19" s="125"/>
      <c r="F19" s="169"/>
      <c r="G19" s="119"/>
      <c r="H19" s="87"/>
      <c r="I19" s="130"/>
    </row>
    <row r="20" spans="1:9" ht="21" customHeight="1">
      <c r="A20" s="74" t="s">
        <v>1197</v>
      </c>
      <c r="B20" s="74" t="s">
        <v>1168</v>
      </c>
      <c r="C20" s="158" t="s">
        <v>205</v>
      </c>
      <c r="D20" s="118">
        <v>20.7</v>
      </c>
      <c r="E20" s="124"/>
      <c r="F20" s="170"/>
      <c r="G20" s="118"/>
      <c r="H20" s="88"/>
      <c r="I20" s="131"/>
    </row>
    <row r="21" spans="1:9" ht="21" customHeight="1">
      <c r="A21" s="73"/>
      <c r="B21" s="155"/>
      <c r="C21" s="157"/>
      <c r="D21" s="140"/>
      <c r="E21" s="125"/>
      <c r="F21" s="169"/>
      <c r="G21" s="119"/>
      <c r="H21" s="87"/>
      <c r="I21" s="130"/>
    </row>
    <row r="22" spans="1:9" ht="21" customHeight="1">
      <c r="A22" s="74" t="s">
        <v>1197</v>
      </c>
      <c r="B22" s="74" t="s">
        <v>375</v>
      </c>
      <c r="C22" s="158" t="s">
        <v>205</v>
      </c>
      <c r="D22" s="118">
        <v>129</v>
      </c>
      <c r="E22" s="124"/>
      <c r="F22" s="170"/>
      <c r="G22" s="118"/>
      <c r="H22" s="88"/>
      <c r="I22" s="131"/>
    </row>
    <row r="23" spans="1:9" ht="21" customHeight="1">
      <c r="A23" s="155"/>
      <c r="B23" s="155"/>
      <c r="C23" s="157"/>
      <c r="D23" s="140"/>
      <c r="E23" s="125"/>
      <c r="F23" s="169"/>
      <c r="G23" s="119"/>
      <c r="H23" s="87"/>
      <c r="I23" s="130"/>
    </row>
    <row r="24" spans="1:9" ht="21" customHeight="1">
      <c r="A24" s="74" t="s">
        <v>1197</v>
      </c>
      <c r="B24" s="74" t="s">
        <v>1200</v>
      </c>
      <c r="C24" s="158" t="s">
        <v>205</v>
      </c>
      <c r="D24" s="118">
        <v>51.6</v>
      </c>
      <c r="E24" s="124"/>
      <c r="F24" s="170"/>
      <c r="G24" s="118"/>
      <c r="H24" s="88"/>
      <c r="I24" s="131"/>
    </row>
    <row r="25" spans="1:9" ht="21" customHeight="1">
      <c r="A25" s="73"/>
      <c r="B25" s="155"/>
      <c r="C25" s="157"/>
      <c r="D25" s="140"/>
      <c r="E25" s="125"/>
      <c r="F25" s="169"/>
      <c r="G25" s="119"/>
      <c r="H25" s="87"/>
      <c r="I25" s="130"/>
    </row>
    <row r="26" spans="1:9" ht="21" customHeight="1">
      <c r="A26" s="74" t="s">
        <v>1197</v>
      </c>
      <c r="B26" s="74" t="s">
        <v>1201</v>
      </c>
      <c r="C26" s="158" t="s">
        <v>205</v>
      </c>
      <c r="D26" s="118">
        <v>48.3</v>
      </c>
      <c r="E26" s="124"/>
      <c r="F26" s="170"/>
      <c r="G26" s="118"/>
      <c r="H26" s="88"/>
      <c r="I26" s="131"/>
    </row>
    <row r="27" spans="1:9" ht="21" customHeight="1">
      <c r="A27" s="155"/>
      <c r="B27" s="155"/>
      <c r="C27" s="157"/>
      <c r="D27" s="140"/>
      <c r="E27" s="125"/>
      <c r="F27" s="169"/>
      <c r="G27" s="119"/>
      <c r="H27" s="87"/>
      <c r="I27" s="130"/>
    </row>
    <row r="28" spans="1:9" ht="21" customHeight="1">
      <c r="A28" s="74" t="s">
        <v>1197</v>
      </c>
      <c r="B28" s="74" t="s">
        <v>911</v>
      </c>
      <c r="C28" s="158" t="s">
        <v>205</v>
      </c>
      <c r="D28" s="118">
        <v>27.7</v>
      </c>
      <c r="E28" s="124"/>
      <c r="F28" s="170"/>
      <c r="G28" s="118"/>
      <c r="H28" s="88"/>
      <c r="I28" s="131"/>
    </row>
    <row r="29" spans="1:9" ht="21" customHeight="1">
      <c r="A29" s="155"/>
      <c r="B29" s="155"/>
      <c r="C29" s="157"/>
      <c r="D29" s="140"/>
      <c r="E29" s="125"/>
      <c r="F29" s="169"/>
      <c r="G29" s="119"/>
      <c r="H29" s="87"/>
      <c r="I29" s="130"/>
    </row>
    <row r="30" spans="1:9" ht="21" customHeight="1">
      <c r="A30" s="74" t="s">
        <v>1197</v>
      </c>
      <c r="B30" s="74" t="s">
        <v>1203</v>
      </c>
      <c r="C30" s="158" t="s">
        <v>205</v>
      </c>
      <c r="D30" s="118">
        <v>16.8</v>
      </c>
      <c r="E30" s="124"/>
      <c r="F30" s="170"/>
      <c r="G30" s="118"/>
      <c r="H30" s="88"/>
      <c r="I30" s="131"/>
    </row>
    <row r="31" spans="1:9" ht="21" customHeight="1">
      <c r="A31" s="155"/>
      <c r="B31" s="155"/>
      <c r="C31" s="157"/>
      <c r="D31" s="140"/>
      <c r="E31" s="125"/>
      <c r="F31" s="169"/>
      <c r="G31" s="119"/>
      <c r="H31" s="87"/>
      <c r="I31" s="130"/>
    </row>
    <row r="32" spans="1:9" ht="21" customHeight="1">
      <c r="A32" s="74" t="s">
        <v>1197</v>
      </c>
      <c r="B32" s="74" t="s">
        <v>1204</v>
      </c>
      <c r="C32" s="158" t="s">
        <v>205</v>
      </c>
      <c r="D32" s="118">
        <v>125</v>
      </c>
      <c r="E32" s="124"/>
      <c r="F32" s="170"/>
      <c r="G32" s="118"/>
      <c r="H32" s="88"/>
      <c r="I32" s="131"/>
    </row>
    <row r="33" spans="1:10" ht="21" customHeight="1">
      <c r="A33" s="73"/>
      <c r="B33" s="155"/>
      <c r="C33" s="157"/>
      <c r="D33" s="140"/>
      <c r="E33" s="125"/>
      <c r="F33" s="169"/>
      <c r="G33" s="119"/>
      <c r="H33" s="87"/>
      <c r="I33" s="130"/>
    </row>
    <row r="34" spans="1:10" ht="21" customHeight="1">
      <c r="A34" s="74" t="s">
        <v>1197</v>
      </c>
      <c r="B34" s="74" t="s">
        <v>1030</v>
      </c>
      <c r="C34" s="158" t="s">
        <v>205</v>
      </c>
      <c r="D34" s="118">
        <v>25</v>
      </c>
      <c r="E34" s="124"/>
      <c r="F34" s="170"/>
      <c r="G34" s="118"/>
      <c r="H34" s="88"/>
      <c r="I34" s="131"/>
    </row>
    <row r="35" spans="1:10" ht="21" customHeight="1">
      <c r="A35" s="155"/>
      <c r="B35" s="155"/>
      <c r="C35" s="157"/>
      <c r="D35" s="140"/>
      <c r="E35" s="125"/>
      <c r="F35" s="169"/>
      <c r="G35" s="119"/>
      <c r="H35" s="87"/>
      <c r="I35" s="130"/>
    </row>
    <row r="36" spans="1:10" ht="21" customHeight="1">
      <c r="A36" s="74" t="s">
        <v>1197</v>
      </c>
      <c r="B36" s="74" t="s">
        <v>1205</v>
      </c>
      <c r="C36" s="158" t="s">
        <v>205</v>
      </c>
      <c r="D36" s="118">
        <v>4.3</v>
      </c>
      <c r="E36" s="124"/>
      <c r="F36" s="170"/>
      <c r="G36" s="118"/>
      <c r="H36" s="88"/>
      <c r="I36" s="131"/>
    </row>
    <row r="37" spans="1:10" ht="21" customHeight="1">
      <c r="A37" s="73"/>
      <c r="B37" s="155"/>
      <c r="C37" s="157"/>
      <c r="D37" s="119"/>
      <c r="E37" s="125"/>
      <c r="F37" s="169"/>
      <c r="G37" s="119"/>
      <c r="H37" s="87"/>
      <c r="I37" s="130"/>
    </row>
    <row r="38" spans="1:10" ht="21" customHeight="1">
      <c r="A38" s="74" t="s">
        <v>1197</v>
      </c>
      <c r="B38" s="74" t="s">
        <v>1207</v>
      </c>
      <c r="C38" s="158" t="s">
        <v>205</v>
      </c>
      <c r="D38" s="118">
        <v>8.3000000000000007</v>
      </c>
      <c r="E38" s="124"/>
      <c r="F38" s="170"/>
      <c r="G38" s="118"/>
      <c r="H38" s="88"/>
      <c r="I38" s="131"/>
    </row>
    <row r="39" spans="1:10" ht="21" customHeight="1">
      <c r="A39" s="73"/>
      <c r="B39" s="155"/>
      <c r="C39" s="157"/>
      <c r="D39" s="119"/>
      <c r="E39" s="125"/>
      <c r="F39" s="169"/>
      <c r="G39" s="119"/>
      <c r="H39" s="87"/>
      <c r="I39" s="130"/>
    </row>
    <row r="40" spans="1:10" ht="21" customHeight="1">
      <c r="A40" s="74" t="s">
        <v>1197</v>
      </c>
      <c r="B40" s="74" t="s">
        <v>1208</v>
      </c>
      <c r="C40" s="158" t="s">
        <v>205</v>
      </c>
      <c r="D40" s="118">
        <v>1.1000000000000001</v>
      </c>
      <c r="E40" s="124"/>
      <c r="F40" s="170"/>
      <c r="G40" s="118"/>
      <c r="H40" s="88"/>
      <c r="I40" s="131"/>
    </row>
    <row r="41" spans="1:10" ht="21" customHeight="1">
      <c r="A41" s="73"/>
      <c r="B41" s="155"/>
      <c r="C41" s="157"/>
      <c r="D41" s="140"/>
      <c r="E41" s="125"/>
      <c r="F41" s="169"/>
      <c r="G41" s="119"/>
      <c r="H41" s="87"/>
      <c r="I41" s="130"/>
      <c r="J41" s="148"/>
    </row>
    <row r="42" spans="1:10" ht="21" customHeight="1">
      <c r="A42" s="74" t="s">
        <v>1197</v>
      </c>
      <c r="B42" s="74" t="s">
        <v>129</v>
      </c>
      <c r="C42" s="158" t="s">
        <v>205</v>
      </c>
      <c r="D42" s="118">
        <v>180</v>
      </c>
      <c r="E42" s="124"/>
      <c r="F42" s="170"/>
      <c r="G42" s="118"/>
      <c r="H42" s="88"/>
      <c r="I42" s="131"/>
      <c r="J42" s="148"/>
    </row>
    <row r="43" spans="1:10" ht="21" customHeight="1">
      <c r="A43" s="73"/>
      <c r="B43" s="155"/>
      <c r="C43" s="157"/>
      <c r="D43" s="140"/>
      <c r="E43" s="125"/>
      <c r="F43" s="169"/>
      <c r="G43" s="119"/>
      <c r="H43" s="87"/>
      <c r="I43" s="130"/>
    </row>
    <row r="44" spans="1:10" ht="21" customHeight="1">
      <c r="A44" s="74" t="s">
        <v>1197</v>
      </c>
      <c r="B44" s="74" t="s">
        <v>1211</v>
      </c>
      <c r="C44" s="158" t="s">
        <v>205</v>
      </c>
      <c r="D44" s="118">
        <v>4.5999999999999996</v>
      </c>
      <c r="E44" s="124"/>
      <c r="F44" s="170"/>
      <c r="G44" s="118"/>
      <c r="H44" s="88"/>
      <c r="I44" s="131"/>
    </row>
    <row r="45" spans="1:10" ht="21" customHeight="1">
      <c r="A45" s="73"/>
      <c r="B45" s="155"/>
      <c r="C45" s="157"/>
      <c r="D45" s="140"/>
      <c r="E45" s="125"/>
      <c r="F45" s="169"/>
      <c r="G45" s="119"/>
      <c r="H45" s="87"/>
      <c r="I45" s="130"/>
    </row>
    <row r="46" spans="1:10" ht="21" customHeight="1">
      <c r="A46" s="74" t="s">
        <v>1215</v>
      </c>
      <c r="B46" s="74"/>
      <c r="C46" s="158" t="s">
        <v>230</v>
      </c>
      <c r="D46" s="118">
        <v>4625</v>
      </c>
      <c r="E46" s="124"/>
      <c r="F46" s="170"/>
      <c r="G46" s="118"/>
      <c r="H46" s="88"/>
      <c r="I46" s="131"/>
    </row>
    <row r="47" spans="1:10" ht="21" customHeight="1">
      <c r="A47" s="73"/>
      <c r="B47" s="155"/>
      <c r="C47" s="157"/>
      <c r="D47" s="140"/>
      <c r="E47" s="125"/>
      <c r="F47" s="169"/>
      <c r="G47" s="119"/>
      <c r="H47" s="87"/>
      <c r="I47" s="130"/>
    </row>
    <row r="48" spans="1:10" ht="21" customHeight="1">
      <c r="A48" s="74" t="s">
        <v>1218</v>
      </c>
      <c r="B48" s="74"/>
      <c r="C48" s="158" t="s">
        <v>205</v>
      </c>
      <c r="D48" s="118">
        <v>479</v>
      </c>
      <c r="E48" s="124"/>
      <c r="F48" s="170"/>
      <c r="G48" s="118"/>
      <c r="H48" s="88"/>
      <c r="I48" s="131"/>
    </row>
    <row r="49" spans="1:9" ht="21" customHeight="1">
      <c r="A49" s="73"/>
      <c r="B49" s="155"/>
      <c r="C49" s="157"/>
      <c r="D49" s="140"/>
      <c r="E49" s="125"/>
      <c r="F49" s="169"/>
      <c r="G49" s="119"/>
      <c r="H49" s="87"/>
      <c r="I49" s="130"/>
    </row>
    <row r="50" spans="1:9" ht="21" customHeight="1">
      <c r="A50" s="74" t="s">
        <v>1218</v>
      </c>
      <c r="B50" s="74" t="s">
        <v>27</v>
      </c>
      <c r="C50" s="158" t="s">
        <v>205</v>
      </c>
      <c r="D50" s="118">
        <v>59.6</v>
      </c>
      <c r="E50" s="124"/>
      <c r="F50" s="170"/>
      <c r="G50" s="118"/>
      <c r="H50" s="88"/>
      <c r="I50" s="131"/>
    </row>
    <row r="51" spans="1:9" ht="21" customHeight="1">
      <c r="A51" s="155"/>
      <c r="B51" s="155"/>
      <c r="C51" s="157"/>
      <c r="D51" s="140"/>
      <c r="E51" s="125"/>
      <c r="F51" s="169"/>
      <c r="G51" s="119"/>
      <c r="H51" s="87"/>
      <c r="I51" s="130"/>
    </row>
    <row r="52" spans="1:9" ht="21" customHeight="1">
      <c r="A52" s="74"/>
      <c r="B52" s="74"/>
      <c r="C52" s="158"/>
      <c r="D52" s="118"/>
      <c r="E52" s="124"/>
      <c r="F52" s="170"/>
      <c r="G52" s="118"/>
      <c r="H52" s="88"/>
      <c r="I52" s="131"/>
    </row>
    <row r="53" spans="1:9" ht="21" customHeight="1">
      <c r="A53" s="155"/>
      <c r="B53" s="165"/>
      <c r="C53" s="166"/>
      <c r="D53" s="140"/>
      <c r="E53" s="125"/>
      <c r="F53" s="169"/>
      <c r="G53" s="140"/>
      <c r="H53" s="87"/>
      <c r="I53" s="171"/>
    </row>
    <row r="54" spans="1:9" ht="21" customHeight="1">
      <c r="A54" s="74" t="s">
        <v>1219</v>
      </c>
      <c r="B54" s="74"/>
      <c r="C54" s="158"/>
      <c r="D54" s="118"/>
      <c r="E54" s="124"/>
      <c r="F54" s="170"/>
      <c r="G54" s="118"/>
      <c r="H54" s="88"/>
      <c r="I54" s="131"/>
    </row>
    <row r="55" spans="1:9" ht="21" customHeight="1">
      <c r="A55" s="162"/>
      <c r="B55" s="155"/>
      <c r="C55" s="167"/>
      <c r="D55" s="140"/>
      <c r="E55" s="125"/>
      <c r="F55" s="169"/>
      <c r="G55" s="119"/>
      <c r="H55" s="87"/>
      <c r="I55" s="130"/>
    </row>
    <row r="56" spans="1:9" ht="21" customHeight="1">
      <c r="A56" s="163" t="s">
        <v>22</v>
      </c>
      <c r="B56" s="74" t="s">
        <v>1196</v>
      </c>
      <c r="C56" s="158" t="s">
        <v>1194</v>
      </c>
      <c r="D56" s="118">
        <v>20</v>
      </c>
      <c r="E56" s="124"/>
      <c r="F56" s="170"/>
      <c r="G56" s="118"/>
      <c r="H56" s="88"/>
      <c r="I56" s="131"/>
    </row>
    <row r="57" spans="1:9" ht="21" customHeight="1">
      <c r="A57" s="155"/>
      <c r="B57" s="155"/>
      <c r="C57" s="157"/>
      <c r="D57" s="140"/>
      <c r="E57" s="125"/>
      <c r="F57" s="169"/>
      <c r="G57" s="119"/>
      <c r="H57" s="87"/>
      <c r="I57" s="130"/>
    </row>
    <row r="58" spans="1:9" ht="21" customHeight="1">
      <c r="A58" s="74" t="s">
        <v>1215</v>
      </c>
      <c r="B58" s="74"/>
      <c r="C58" s="158" t="s">
        <v>230</v>
      </c>
      <c r="D58" s="118">
        <v>9.6</v>
      </c>
      <c r="E58" s="124"/>
      <c r="F58" s="170"/>
      <c r="G58" s="118"/>
      <c r="H58" s="88"/>
      <c r="I58" s="131"/>
    </row>
    <row r="59" spans="1:9" ht="21" customHeight="1">
      <c r="A59" s="73"/>
      <c r="B59" s="155"/>
      <c r="C59" s="157"/>
      <c r="D59" s="140"/>
      <c r="E59" s="125"/>
      <c r="F59" s="169"/>
      <c r="G59" s="119"/>
      <c r="H59" s="87"/>
      <c r="I59" s="130"/>
    </row>
    <row r="60" spans="1:9" ht="21" customHeight="1">
      <c r="A60" s="74"/>
      <c r="B60" s="74"/>
      <c r="C60" s="158"/>
      <c r="D60" s="118"/>
      <c r="E60" s="124"/>
      <c r="F60" s="170"/>
      <c r="G60" s="118"/>
      <c r="H60" s="88"/>
      <c r="I60" s="131"/>
    </row>
    <row r="61" spans="1:9" ht="21" customHeight="1">
      <c r="A61" s="155"/>
      <c r="B61" s="155"/>
      <c r="C61" s="157"/>
      <c r="D61" s="140"/>
      <c r="E61" s="125"/>
      <c r="F61" s="169"/>
      <c r="G61" s="119"/>
      <c r="H61" s="87"/>
      <c r="I61" s="130"/>
    </row>
    <row r="62" spans="1:9" ht="21" customHeight="1">
      <c r="A62" s="74" t="s">
        <v>1220</v>
      </c>
      <c r="B62" s="74"/>
      <c r="C62" s="158"/>
      <c r="D62" s="118"/>
      <c r="E62" s="124"/>
      <c r="F62" s="170"/>
      <c r="G62" s="118"/>
      <c r="H62" s="88"/>
      <c r="I62" s="131"/>
    </row>
    <row r="63" spans="1:9" ht="21" customHeight="1">
      <c r="A63" s="73"/>
      <c r="B63" s="155"/>
      <c r="C63" s="157"/>
      <c r="D63" s="140"/>
      <c r="E63" s="125"/>
      <c r="F63" s="169"/>
      <c r="G63" s="119"/>
      <c r="H63" s="87"/>
      <c r="I63" s="130"/>
    </row>
    <row r="64" spans="1:9" ht="21" customHeight="1">
      <c r="A64" s="74" t="s">
        <v>1197</v>
      </c>
      <c r="B64" s="74" t="s">
        <v>1198</v>
      </c>
      <c r="C64" s="158" t="s">
        <v>205</v>
      </c>
      <c r="D64" s="118">
        <v>25.9</v>
      </c>
      <c r="E64" s="124"/>
      <c r="F64" s="170"/>
      <c r="G64" s="118"/>
      <c r="H64" s="88"/>
      <c r="I64" s="131"/>
    </row>
    <row r="65" spans="1:10" ht="21" customHeight="1">
      <c r="A65" s="155"/>
      <c r="B65" s="155"/>
      <c r="C65" s="157"/>
      <c r="D65" s="140"/>
      <c r="E65" s="125"/>
      <c r="F65" s="169"/>
      <c r="G65" s="119"/>
      <c r="H65" s="87"/>
      <c r="I65" s="130"/>
    </row>
    <row r="66" spans="1:10" ht="21" customHeight="1">
      <c r="A66" s="74" t="s">
        <v>1197</v>
      </c>
      <c r="B66" s="74" t="s">
        <v>763</v>
      </c>
      <c r="C66" s="158" t="s">
        <v>205</v>
      </c>
      <c r="D66" s="118">
        <v>63.2</v>
      </c>
      <c r="E66" s="124"/>
      <c r="F66" s="170"/>
      <c r="G66" s="118"/>
      <c r="H66" s="88"/>
      <c r="I66" s="131"/>
    </row>
    <row r="67" spans="1:10" ht="21" customHeight="1">
      <c r="A67" s="155"/>
      <c r="B67" s="155"/>
      <c r="C67" s="157"/>
      <c r="D67" s="140"/>
      <c r="E67" s="125"/>
      <c r="F67" s="169"/>
      <c r="G67" s="119"/>
      <c r="H67" s="87"/>
      <c r="I67" s="130"/>
    </row>
    <row r="68" spans="1:10" ht="21" customHeight="1">
      <c r="A68" s="74" t="s">
        <v>1215</v>
      </c>
      <c r="B68" s="74"/>
      <c r="C68" s="158" t="s">
        <v>230</v>
      </c>
      <c r="D68" s="118">
        <v>598</v>
      </c>
      <c r="E68" s="124"/>
      <c r="F68" s="170"/>
      <c r="G68" s="118"/>
      <c r="H68" s="88"/>
      <c r="I68" s="131"/>
    </row>
    <row r="69" spans="1:10" ht="21" customHeight="1">
      <c r="A69" s="155"/>
      <c r="B69" s="155"/>
      <c r="C69" s="157"/>
      <c r="D69" s="140"/>
      <c r="E69" s="125"/>
      <c r="F69" s="169"/>
      <c r="G69" s="119"/>
      <c r="H69" s="87"/>
      <c r="I69" s="130"/>
    </row>
    <row r="70" spans="1:10" ht="21" customHeight="1">
      <c r="A70" s="74" t="s">
        <v>1218</v>
      </c>
      <c r="B70" s="74"/>
      <c r="C70" s="158" t="s">
        <v>205</v>
      </c>
      <c r="D70" s="118">
        <v>63.2</v>
      </c>
      <c r="E70" s="124"/>
      <c r="F70" s="170"/>
      <c r="G70" s="118"/>
      <c r="H70" s="88"/>
      <c r="I70" s="131"/>
    </row>
    <row r="71" spans="1:10" ht="21" customHeight="1">
      <c r="A71" s="73"/>
      <c r="B71" s="155"/>
      <c r="C71" s="157"/>
      <c r="D71" s="140"/>
      <c r="E71" s="125"/>
      <c r="F71" s="169"/>
      <c r="G71" s="119"/>
      <c r="H71" s="87"/>
      <c r="I71" s="130"/>
    </row>
    <row r="72" spans="1:10" ht="21" customHeight="1">
      <c r="A72" s="74"/>
      <c r="B72" s="74"/>
      <c r="C72" s="158"/>
      <c r="D72" s="118"/>
      <c r="E72" s="124"/>
      <c r="F72" s="170"/>
      <c r="G72" s="118"/>
      <c r="H72" s="88"/>
      <c r="I72" s="131"/>
    </row>
    <row r="73" spans="1:10" ht="21" customHeight="1">
      <c r="A73" s="155"/>
      <c r="B73" s="155"/>
      <c r="C73" s="157"/>
      <c r="D73" s="140"/>
      <c r="E73" s="125"/>
      <c r="F73" s="169"/>
      <c r="G73" s="119"/>
      <c r="H73" s="87"/>
      <c r="I73" s="130"/>
    </row>
    <row r="74" spans="1:10" ht="21" customHeight="1">
      <c r="A74" s="74" t="s">
        <v>1221</v>
      </c>
      <c r="B74" s="74"/>
      <c r="C74" s="158"/>
      <c r="D74" s="118"/>
      <c r="E74" s="124"/>
      <c r="F74" s="170"/>
      <c r="G74" s="118"/>
      <c r="H74" s="88"/>
      <c r="I74" s="131"/>
    </row>
    <row r="75" spans="1:10" ht="21" customHeight="1">
      <c r="A75" s="73"/>
      <c r="B75" s="155"/>
      <c r="C75" s="157"/>
      <c r="D75" s="119"/>
      <c r="E75" s="125"/>
      <c r="F75" s="169"/>
      <c r="G75" s="119"/>
      <c r="H75" s="87"/>
      <c r="I75" s="130"/>
    </row>
    <row r="76" spans="1:10" ht="21" customHeight="1">
      <c r="A76" s="74" t="s">
        <v>1179</v>
      </c>
      <c r="B76" s="74" t="s">
        <v>1189</v>
      </c>
      <c r="C76" s="158" t="s">
        <v>205</v>
      </c>
      <c r="D76" s="118">
        <v>171</v>
      </c>
      <c r="E76" s="124"/>
      <c r="F76" s="170"/>
      <c r="G76" s="118"/>
      <c r="H76" s="88"/>
      <c r="I76" s="131"/>
    </row>
    <row r="77" spans="1:10" ht="21" customHeight="1">
      <c r="A77" s="73"/>
      <c r="B77" s="155"/>
      <c r="C77" s="157"/>
      <c r="D77" s="119"/>
      <c r="E77" s="125"/>
      <c r="F77" s="169"/>
      <c r="G77" s="119"/>
      <c r="H77" s="87"/>
      <c r="I77" s="130"/>
    </row>
    <row r="78" spans="1:10" ht="21" customHeight="1">
      <c r="A78" s="74" t="s">
        <v>1179</v>
      </c>
      <c r="B78" s="74" t="s">
        <v>1193</v>
      </c>
      <c r="C78" s="158" t="s">
        <v>205</v>
      </c>
      <c r="D78" s="118">
        <v>114</v>
      </c>
      <c r="E78" s="124"/>
      <c r="F78" s="170"/>
      <c r="G78" s="118"/>
      <c r="H78" s="88"/>
      <c r="I78" s="131"/>
    </row>
    <row r="79" spans="1:10" ht="21" customHeight="1">
      <c r="A79" s="73"/>
      <c r="B79" s="155"/>
      <c r="C79" s="157"/>
      <c r="D79" s="140"/>
      <c r="E79" s="125"/>
      <c r="F79" s="169"/>
      <c r="G79" s="119"/>
      <c r="H79" s="87"/>
      <c r="I79" s="130"/>
      <c r="J79" s="148"/>
    </row>
    <row r="80" spans="1:10" ht="21" customHeight="1">
      <c r="A80" s="74" t="s">
        <v>1179</v>
      </c>
      <c r="B80" s="74" t="s">
        <v>1189</v>
      </c>
      <c r="C80" s="158" t="s">
        <v>205</v>
      </c>
      <c r="D80" s="118">
        <v>250</v>
      </c>
      <c r="E80" s="124"/>
      <c r="F80" s="170"/>
      <c r="G80" s="118"/>
      <c r="H80" s="88"/>
      <c r="I80" s="131"/>
      <c r="J80" s="148"/>
    </row>
    <row r="81" spans="1:9" ht="21" customHeight="1">
      <c r="A81" s="73"/>
      <c r="B81" s="155"/>
      <c r="C81" s="157"/>
      <c r="D81" s="140"/>
      <c r="E81" s="125"/>
      <c r="F81" s="169"/>
      <c r="G81" s="119"/>
      <c r="H81" s="87"/>
      <c r="I81" s="130"/>
    </row>
    <row r="82" spans="1:9" ht="21" customHeight="1">
      <c r="A82" s="74" t="s">
        <v>1215</v>
      </c>
      <c r="B82" s="74"/>
      <c r="C82" s="158" t="s">
        <v>230</v>
      </c>
      <c r="D82" s="118">
        <v>4537</v>
      </c>
      <c r="E82" s="124"/>
      <c r="F82" s="170"/>
      <c r="G82" s="118"/>
      <c r="H82" s="88"/>
      <c r="I82" s="131"/>
    </row>
    <row r="83" spans="1:9" ht="21" customHeight="1">
      <c r="A83" s="73"/>
      <c r="B83" s="155"/>
      <c r="C83" s="157"/>
      <c r="D83" s="140"/>
      <c r="E83" s="125"/>
      <c r="F83" s="169"/>
      <c r="G83" s="119"/>
      <c r="H83" s="87"/>
      <c r="I83" s="130"/>
    </row>
    <row r="84" spans="1:9" ht="21" customHeight="1">
      <c r="A84" s="74" t="s">
        <v>1218</v>
      </c>
      <c r="B84" s="74"/>
      <c r="C84" s="158" t="s">
        <v>205</v>
      </c>
      <c r="D84" s="118">
        <v>250</v>
      </c>
      <c r="E84" s="124"/>
      <c r="F84" s="170"/>
      <c r="G84" s="118"/>
      <c r="H84" s="88"/>
      <c r="I84" s="131"/>
    </row>
    <row r="85" spans="1:9" ht="21" customHeight="1">
      <c r="A85" s="73"/>
      <c r="B85" s="155"/>
      <c r="C85" s="157"/>
      <c r="D85" s="140"/>
      <c r="E85" s="125"/>
      <c r="F85" s="169"/>
      <c r="G85" s="119"/>
      <c r="H85" s="87"/>
      <c r="I85" s="130"/>
    </row>
    <row r="86" spans="1:9" ht="21" customHeight="1">
      <c r="A86" s="74"/>
      <c r="B86" s="74"/>
      <c r="C86" s="158"/>
      <c r="D86" s="118"/>
      <c r="E86" s="124"/>
      <c r="F86" s="170"/>
      <c r="G86" s="118"/>
      <c r="H86" s="88"/>
      <c r="I86" s="131"/>
    </row>
    <row r="87" spans="1:9" ht="21" customHeight="1">
      <c r="A87" s="73"/>
      <c r="B87" s="155"/>
      <c r="C87" s="157"/>
      <c r="D87" s="140"/>
      <c r="E87" s="125"/>
      <c r="F87" s="169"/>
      <c r="G87" s="119"/>
      <c r="H87" s="87"/>
      <c r="I87" s="130"/>
    </row>
    <row r="88" spans="1:9" ht="21" customHeight="1">
      <c r="A88" s="74" t="s">
        <v>1222</v>
      </c>
      <c r="B88" s="74"/>
      <c r="C88" s="158"/>
      <c r="D88" s="118"/>
      <c r="E88" s="124"/>
      <c r="F88" s="170"/>
      <c r="G88" s="118"/>
      <c r="H88" s="88"/>
      <c r="I88" s="131"/>
    </row>
    <row r="89" spans="1:9" ht="21" customHeight="1">
      <c r="A89" s="73"/>
      <c r="B89" s="155"/>
      <c r="C89" s="157"/>
      <c r="D89" s="140"/>
      <c r="E89" s="125"/>
      <c r="F89" s="169"/>
      <c r="G89" s="119"/>
      <c r="H89" s="87"/>
      <c r="I89" s="130"/>
    </row>
    <row r="90" spans="1:9" ht="21" customHeight="1">
      <c r="A90" s="74" t="s">
        <v>724</v>
      </c>
      <c r="B90" s="74" t="s">
        <v>447</v>
      </c>
      <c r="C90" s="158" t="s">
        <v>205</v>
      </c>
      <c r="D90" s="118">
        <v>48.1</v>
      </c>
      <c r="E90" s="124"/>
      <c r="F90" s="170"/>
      <c r="G90" s="118"/>
      <c r="H90" s="88"/>
      <c r="I90" s="131"/>
    </row>
    <row r="91" spans="1:9" ht="21" customHeight="1">
      <c r="A91" s="155"/>
      <c r="B91" s="155"/>
      <c r="C91" s="157"/>
      <c r="D91" s="140"/>
      <c r="E91" s="125"/>
      <c r="F91" s="169"/>
      <c r="G91" s="119"/>
      <c r="H91" s="87"/>
      <c r="I91" s="130"/>
    </row>
    <row r="92" spans="1:9" ht="21" customHeight="1">
      <c r="A92" s="74" t="s">
        <v>1215</v>
      </c>
      <c r="B92" s="74"/>
      <c r="C92" s="158" t="s">
        <v>230</v>
      </c>
      <c r="D92" s="118">
        <v>341</v>
      </c>
      <c r="E92" s="124"/>
      <c r="F92" s="170"/>
      <c r="G92" s="118"/>
      <c r="H92" s="88"/>
      <c r="I92" s="131"/>
    </row>
    <row r="93" spans="1:9" ht="21" customHeight="1">
      <c r="A93" s="155"/>
      <c r="B93" s="165"/>
      <c r="C93" s="166"/>
      <c r="D93" s="140"/>
      <c r="E93" s="125"/>
      <c r="F93" s="169"/>
      <c r="G93" s="140"/>
      <c r="H93" s="87"/>
      <c r="I93" s="171"/>
    </row>
    <row r="94" spans="1:9" ht="21" customHeight="1">
      <c r="A94" s="74"/>
      <c r="B94" s="74"/>
      <c r="C94" s="158"/>
      <c r="D94" s="118"/>
      <c r="E94" s="124"/>
      <c r="F94" s="170"/>
      <c r="G94" s="118"/>
      <c r="H94" s="88"/>
      <c r="I94" s="131"/>
    </row>
    <row r="95" spans="1:9" ht="21" customHeight="1">
      <c r="A95" s="162"/>
      <c r="B95" s="155"/>
      <c r="C95" s="167"/>
      <c r="D95" s="140"/>
      <c r="E95" s="125"/>
      <c r="F95" s="169"/>
      <c r="G95" s="119"/>
      <c r="H95" s="87"/>
      <c r="I95" s="130"/>
    </row>
    <row r="96" spans="1:9" ht="21" customHeight="1">
      <c r="A96" s="163"/>
      <c r="B96" s="74"/>
      <c r="C96" s="158"/>
      <c r="D96" s="118"/>
      <c r="E96" s="124"/>
      <c r="F96" s="170"/>
      <c r="G96" s="118"/>
      <c r="H96" s="88"/>
      <c r="I96" s="131"/>
    </row>
    <row r="97" spans="1:9" ht="21" customHeight="1">
      <c r="A97" s="155"/>
      <c r="B97" s="155"/>
      <c r="C97" s="157"/>
      <c r="D97" s="140"/>
      <c r="E97" s="125"/>
      <c r="F97" s="169"/>
      <c r="G97" s="119"/>
      <c r="H97" s="87"/>
      <c r="I97" s="130"/>
    </row>
    <row r="98" spans="1:9" ht="21" customHeight="1">
      <c r="A98" s="74"/>
      <c r="B98" s="74"/>
      <c r="C98" s="158"/>
      <c r="D98" s="118"/>
      <c r="E98" s="124"/>
      <c r="F98" s="170"/>
      <c r="G98" s="118"/>
      <c r="H98" s="88"/>
      <c r="I98" s="131"/>
    </row>
    <row r="99" spans="1:9" ht="21" customHeight="1">
      <c r="A99" s="162"/>
      <c r="B99" s="155"/>
      <c r="C99" s="167"/>
      <c r="D99" s="140"/>
      <c r="E99" s="125"/>
      <c r="F99" s="169"/>
      <c r="G99" s="119"/>
      <c r="H99" s="87"/>
      <c r="I99" s="130"/>
    </row>
    <row r="100" spans="1:9" ht="21" customHeight="1">
      <c r="A100" s="163"/>
      <c r="B100" s="74"/>
      <c r="C100" s="158"/>
      <c r="D100" s="118"/>
      <c r="E100" s="124"/>
      <c r="F100" s="170"/>
      <c r="G100" s="118"/>
      <c r="H100" s="88"/>
      <c r="I100" s="131"/>
    </row>
    <row r="101" spans="1:9" ht="21" customHeight="1">
      <c r="A101" s="155"/>
      <c r="B101" s="155"/>
      <c r="C101" s="157"/>
      <c r="D101" s="140"/>
      <c r="E101" s="125"/>
      <c r="F101" s="169"/>
      <c r="G101" s="119"/>
      <c r="H101" s="87"/>
      <c r="I101" s="130"/>
    </row>
    <row r="102" spans="1:9" ht="21" customHeight="1">
      <c r="A102" s="74"/>
      <c r="B102" s="74"/>
      <c r="C102" s="158"/>
      <c r="D102" s="118"/>
      <c r="E102" s="124"/>
      <c r="F102" s="170"/>
      <c r="G102" s="118"/>
      <c r="H102" s="88"/>
      <c r="I102" s="131"/>
    </row>
    <row r="103" spans="1:9" ht="21" customHeight="1">
      <c r="A103" s="73"/>
      <c r="B103" s="155"/>
      <c r="C103" s="157"/>
      <c r="D103" s="140"/>
      <c r="E103" s="125"/>
      <c r="F103" s="169"/>
      <c r="G103" s="119"/>
      <c r="H103" s="87"/>
      <c r="I103" s="130"/>
    </row>
    <row r="104" spans="1:9" ht="21" customHeight="1">
      <c r="A104" s="74"/>
      <c r="B104" s="74"/>
      <c r="C104" s="158"/>
      <c r="D104" s="118"/>
      <c r="E104" s="124"/>
      <c r="F104" s="170"/>
      <c r="G104" s="118"/>
      <c r="H104" s="88"/>
      <c r="I104" s="131"/>
    </row>
    <row r="105" spans="1:9" ht="21" customHeight="1">
      <c r="A105" s="155"/>
      <c r="B105" s="155"/>
      <c r="C105" s="157"/>
      <c r="D105" s="140"/>
      <c r="E105" s="125"/>
      <c r="F105" s="169"/>
      <c r="G105" s="119"/>
      <c r="H105" s="87"/>
      <c r="I105" s="130"/>
    </row>
    <row r="106" spans="1:9" ht="21" customHeight="1">
      <c r="A106" s="74"/>
      <c r="B106" s="74"/>
      <c r="C106" s="158"/>
      <c r="D106" s="118"/>
      <c r="E106" s="124"/>
      <c r="F106" s="170"/>
      <c r="G106" s="118"/>
      <c r="H106" s="88"/>
      <c r="I106" s="131"/>
    </row>
    <row r="107" spans="1:9" ht="21" customHeight="1">
      <c r="A107" s="73"/>
      <c r="B107" s="155"/>
      <c r="C107" s="157"/>
      <c r="D107" s="140"/>
      <c r="E107" s="125"/>
      <c r="F107" s="169"/>
      <c r="G107" s="119"/>
      <c r="H107" s="87"/>
      <c r="I107" s="130"/>
    </row>
    <row r="108" spans="1:9" ht="21" customHeight="1">
      <c r="A108" s="74"/>
      <c r="B108" s="74"/>
      <c r="C108" s="158"/>
      <c r="D108" s="118"/>
      <c r="E108" s="124"/>
      <c r="F108" s="170"/>
      <c r="G108" s="118"/>
      <c r="H108" s="88"/>
      <c r="I108" s="131"/>
    </row>
    <row r="109" spans="1:9" ht="21" customHeight="1">
      <c r="A109" s="155"/>
      <c r="B109" s="155"/>
      <c r="C109" s="157"/>
      <c r="D109" s="140"/>
      <c r="E109" s="125"/>
      <c r="F109" s="169"/>
      <c r="G109" s="119"/>
      <c r="H109" s="87"/>
      <c r="I109" s="130"/>
    </row>
    <row r="110" spans="1:9" ht="21" customHeight="1">
      <c r="A110" s="74"/>
      <c r="B110" s="74"/>
      <c r="C110" s="158"/>
      <c r="D110" s="118"/>
      <c r="E110" s="124"/>
      <c r="F110" s="170"/>
      <c r="G110" s="118"/>
      <c r="H110" s="88"/>
      <c r="I110" s="131"/>
    </row>
    <row r="111" spans="1:9" ht="21" customHeight="1">
      <c r="A111" s="155"/>
      <c r="B111" s="155"/>
      <c r="C111" s="157"/>
      <c r="D111" s="140"/>
      <c r="E111" s="125"/>
      <c r="F111" s="169"/>
      <c r="G111" s="119"/>
      <c r="H111" s="87"/>
      <c r="I111" s="130"/>
    </row>
    <row r="112" spans="1:9" ht="21" customHeight="1">
      <c r="A112" s="74"/>
      <c r="B112" s="74"/>
      <c r="C112" s="158"/>
      <c r="D112" s="118"/>
      <c r="E112" s="124"/>
      <c r="F112" s="170"/>
      <c r="G112" s="118"/>
      <c r="H112" s="88"/>
      <c r="I112" s="131"/>
    </row>
    <row r="113" spans="1:9" ht="21" customHeight="1">
      <c r="A113" s="155"/>
      <c r="B113" s="155"/>
      <c r="C113" s="157"/>
      <c r="D113" s="140"/>
      <c r="E113" s="125"/>
      <c r="F113" s="169"/>
      <c r="G113" s="119"/>
      <c r="H113" s="87"/>
      <c r="I113" s="130"/>
    </row>
    <row r="114" spans="1:9" ht="21" customHeight="1">
      <c r="A114" s="74"/>
      <c r="B114" s="74"/>
      <c r="C114" s="158"/>
      <c r="D114" s="118"/>
      <c r="E114" s="124"/>
      <c r="F114" s="170"/>
      <c r="G114" s="118"/>
      <c r="H114" s="88"/>
      <c r="I114" s="131"/>
    </row>
    <row r="115" spans="1:9" ht="21" customHeight="1">
      <c r="A115" s="73"/>
      <c r="B115" s="155"/>
      <c r="C115" s="157"/>
      <c r="D115" s="140"/>
      <c r="E115" s="125"/>
      <c r="F115" s="169"/>
      <c r="G115" s="119"/>
      <c r="H115" s="87"/>
      <c r="I115" s="130"/>
    </row>
    <row r="116" spans="1:9" ht="21" customHeight="1">
      <c r="A116" s="74"/>
      <c r="B116" s="74"/>
      <c r="C116" s="158"/>
      <c r="D116" s="118"/>
      <c r="E116" s="124"/>
      <c r="F116" s="170"/>
      <c r="G116" s="118"/>
      <c r="H116" s="88"/>
      <c r="I116" s="131"/>
    </row>
    <row r="117" spans="1:9" ht="21" customHeight="1">
      <c r="A117" s="155"/>
      <c r="B117" s="155"/>
      <c r="C117" s="157"/>
      <c r="D117" s="140"/>
      <c r="E117" s="125"/>
      <c r="F117" s="169"/>
      <c r="G117" s="119"/>
      <c r="H117" s="87"/>
      <c r="I117" s="130"/>
    </row>
    <row r="118" spans="1:9" ht="21" customHeight="1">
      <c r="A118" s="74"/>
      <c r="B118" s="74"/>
      <c r="C118" s="158"/>
      <c r="D118" s="118"/>
      <c r="E118" s="124"/>
      <c r="F118" s="170"/>
      <c r="G118" s="118"/>
      <c r="H118" s="88"/>
      <c r="I118" s="131"/>
    </row>
    <row r="119" spans="1:9" ht="21" customHeight="1">
      <c r="A119" s="73"/>
      <c r="B119" s="155"/>
      <c r="C119" s="157"/>
      <c r="D119" s="119"/>
      <c r="E119" s="125"/>
      <c r="F119" s="169"/>
      <c r="G119" s="119"/>
      <c r="H119" s="87"/>
      <c r="I119" s="130"/>
    </row>
    <row r="120" spans="1:9" ht="21" customHeight="1">
      <c r="A120" s="164" t="s">
        <v>149</v>
      </c>
      <c r="B120" s="74"/>
      <c r="C120" s="158"/>
      <c r="D120" s="118"/>
      <c r="E120" s="124"/>
      <c r="F120" s="126"/>
      <c r="G120" s="118"/>
      <c r="H120" s="88"/>
      <c r="I120" s="131"/>
    </row>
    <row r="121" spans="1:9" ht="21" customHeight="1">
      <c r="A121" s="73"/>
      <c r="B121" s="155"/>
      <c r="C121" s="157"/>
      <c r="D121" s="119"/>
      <c r="E121" s="125"/>
      <c r="F121" s="169"/>
      <c r="G121" s="119"/>
      <c r="H121" s="87"/>
      <c r="I121" s="130"/>
    </row>
    <row r="122" spans="1:9" ht="21" customHeight="1">
      <c r="A122" s="74"/>
      <c r="B122" s="74"/>
      <c r="C122" s="158"/>
      <c r="D122" s="118"/>
      <c r="E122" s="124"/>
      <c r="F122" s="170"/>
      <c r="G122" s="118"/>
      <c r="H122" s="88"/>
      <c r="I122" s="131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2" manualBreakCount="2">
    <brk id="42" max="8" man="1"/>
    <brk id="82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7" tint="0.59999389629810485"/>
  </sheetPr>
  <dimension ref="A1:J163"/>
  <sheetViews>
    <sheetView view="pageBreakPreview" zoomScale="55" zoomScaleSheetLayoutView="55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'Ⅰ.校舎棟　中項目'!A40</f>
        <v>　18.塗装工事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6" t="s">
        <v>199</v>
      </c>
      <c r="B6" s="76"/>
      <c r="C6" s="48"/>
      <c r="D6" s="52"/>
      <c r="E6" s="58"/>
      <c r="F6" s="85"/>
      <c r="G6" s="52"/>
      <c r="H6" s="88"/>
      <c r="I6" s="40"/>
    </row>
    <row r="7" spans="1:10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10" ht="21" customHeight="1">
      <c r="A8" s="76" t="s">
        <v>809</v>
      </c>
      <c r="B8" s="76" t="s">
        <v>141</v>
      </c>
      <c r="C8" s="48" t="s">
        <v>205</v>
      </c>
      <c r="D8" s="52">
        <v>206</v>
      </c>
      <c r="E8" s="58"/>
      <c r="F8" s="85"/>
      <c r="G8" s="52"/>
      <c r="H8" s="88"/>
      <c r="I8" s="40"/>
    </row>
    <row r="9" spans="1:10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10" ht="21" customHeight="1">
      <c r="A10" s="76" t="s">
        <v>1224</v>
      </c>
      <c r="B10" s="76" t="s">
        <v>1227</v>
      </c>
      <c r="C10" s="48" t="s">
        <v>205</v>
      </c>
      <c r="D10" s="52">
        <v>648</v>
      </c>
      <c r="E10" s="58"/>
      <c r="F10" s="85"/>
      <c r="G10" s="52"/>
      <c r="H10" s="88"/>
      <c r="I10" s="40"/>
    </row>
    <row r="11" spans="1:10" ht="21" customHeight="1">
      <c r="A11" s="75"/>
      <c r="B11" s="77" t="s">
        <v>1229</v>
      </c>
      <c r="C11" s="50"/>
      <c r="D11" s="51"/>
      <c r="E11" s="57"/>
      <c r="F11" s="84"/>
      <c r="G11" s="55"/>
      <c r="H11" s="87"/>
      <c r="I11" s="39"/>
    </row>
    <row r="12" spans="1:10" ht="21" customHeight="1">
      <c r="A12" s="76" t="s">
        <v>1228</v>
      </c>
      <c r="B12" s="76" t="s">
        <v>334</v>
      </c>
      <c r="C12" s="48" t="s">
        <v>205</v>
      </c>
      <c r="D12" s="52">
        <v>461</v>
      </c>
      <c r="E12" s="58"/>
      <c r="F12" s="85"/>
      <c r="G12" s="52"/>
      <c r="H12" s="88"/>
      <c r="I12" s="40"/>
    </row>
    <row r="13" spans="1:10" ht="21" customHeight="1">
      <c r="A13" s="75"/>
      <c r="B13" s="77" t="s">
        <v>1229</v>
      </c>
      <c r="C13" s="50"/>
      <c r="D13" s="51"/>
      <c r="E13" s="57"/>
      <c r="F13" s="84"/>
      <c r="G13" s="55"/>
      <c r="H13" s="87"/>
      <c r="I13" s="39"/>
    </row>
    <row r="14" spans="1:10" ht="21" customHeight="1">
      <c r="A14" s="76" t="s">
        <v>1152</v>
      </c>
      <c r="B14" s="76" t="s">
        <v>334</v>
      </c>
      <c r="C14" s="48" t="s">
        <v>205</v>
      </c>
      <c r="D14" s="52">
        <v>90.3</v>
      </c>
      <c r="E14" s="58"/>
      <c r="F14" s="85"/>
      <c r="G14" s="52"/>
      <c r="H14" s="88"/>
      <c r="I14" s="40"/>
    </row>
    <row r="15" spans="1:10" ht="21" customHeight="1">
      <c r="A15" s="77"/>
      <c r="B15" s="77" t="s">
        <v>1229</v>
      </c>
      <c r="C15" s="50"/>
      <c r="D15" s="51"/>
      <c r="E15" s="57"/>
      <c r="F15" s="84"/>
      <c r="G15" s="55"/>
      <c r="H15" s="87"/>
      <c r="I15" s="39"/>
    </row>
    <row r="16" spans="1:10" ht="21" customHeight="1">
      <c r="A16" s="76" t="s">
        <v>1230</v>
      </c>
      <c r="B16" s="76" t="s">
        <v>334</v>
      </c>
      <c r="C16" s="48" t="s">
        <v>205</v>
      </c>
      <c r="D16" s="52">
        <v>317</v>
      </c>
      <c r="E16" s="58"/>
      <c r="F16" s="85"/>
      <c r="G16" s="52"/>
      <c r="H16" s="88"/>
      <c r="I16" s="40"/>
    </row>
    <row r="17" spans="1:9" ht="21" customHeight="1">
      <c r="A17" s="77"/>
      <c r="B17" s="156"/>
      <c r="C17" s="47"/>
      <c r="D17" s="51"/>
      <c r="E17" s="57"/>
      <c r="F17" s="84"/>
      <c r="G17" s="51"/>
      <c r="H17" s="87"/>
      <c r="I17" s="46"/>
    </row>
    <row r="18" spans="1:9" ht="21" customHeight="1">
      <c r="A18" s="76" t="s">
        <v>1312</v>
      </c>
      <c r="B18" s="76" t="s">
        <v>1234</v>
      </c>
      <c r="C18" s="48" t="s">
        <v>205</v>
      </c>
      <c r="D18" s="52">
        <v>25.9</v>
      </c>
      <c r="E18" s="58"/>
      <c r="F18" s="85"/>
      <c r="G18" s="52"/>
      <c r="H18" s="88"/>
      <c r="I18" s="40"/>
    </row>
    <row r="19" spans="1:9" ht="21" customHeight="1">
      <c r="A19" s="78"/>
      <c r="B19" s="77"/>
      <c r="C19" s="49"/>
      <c r="D19" s="51"/>
      <c r="E19" s="57"/>
      <c r="F19" s="84"/>
      <c r="G19" s="55"/>
      <c r="H19" s="87"/>
      <c r="I19" s="39"/>
    </row>
    <row r="20" spans="1:9" ht="21" customHeight="1">
      <c r="A20" s="79" t="s">
        <v>1979</v>
      </c>
      <c r="B20" s="76" t="s">
        <v>1999</v>
      </c>
      <c r="C20" s="48" t="s">
        <v>205</v>
      </c>
      <c r="D20" s="52">
        <v>58.4</v>
      </c>
      <c r="E20" s="58"/>
      <c r="F20" s="85"/>
      <c r="G20" s="52"/>
      <c r="H20" s="88"/>
      <c r="I20" s="40"/>
    </row>
    <row r="21" spans="1:9" ht="21" customHeight="1">
      <c r="A21" s="77"/>
      <c r="B21" s="77"/>
      <c r="C21" s="50"/>
      <c r="D21" s="51"/>
      <c r="E21" s="57"/>
      <c r="F21" s="84"/>
      <c r="G21" s="55"/>
      <c r="H21" s="87"/>
      <c r="I21" s="39"/>
    </row>
    <row r="22" spans="1:9" ht="21" customHeight="1">
      <c r="A22" s="76" t="s">
        <v>104</v>
      </c>
      <c r="B22" s="76" t="s">
        <v>1286</v>
      </c>
      <c r="C22" s="48" t="s">
        <v>205</v>
      </c>
      <c r="D22" s="52">
        <v>56.2</v>
      </c>
      <c r="E22" s="58"/>
      <c r="F22" s="85"/>
      <c r="G22" s="52"/>
      <c r="H22" s="88"/>
      <c r="I22" s="40"/>
    </row>
    <row r="23" spans="1:9" ht="21" customHeight="1">
      <c r="A23" s="75"/>
      <c r="B23" s="77"/>
      <c r="C23" s="50"/>
      <c r="D23" s="51"/>
      <c r="E23" s="57"/>
      <c r="F23" s="84"/>
      <c r="G23" s="55"/>
      <c r="H23" s="87"/>
      <c r="I23" s="39"/>
    </row>
    <row r="24" spans="1:9" ht="21" customHeight="1">
      <c r="A24" s="76"/>
      <c r="B24" s="76"/>
      <c r="C24" s="48"/>
      <c r="D24" s="52"/>
      <c r="E24" s="58"/>
      <c r="F24" s="85"/>
      <c r="G24" s="52"/>
      <c r="H24" s="88"/>
      <c r="I24" s="40"/>
    </row>
    <row r="25" spans="1:9" ht="21" customHeight="1">
      <c r="A25" s="77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 t="s">
        <v>326</v>
      </c>
      <c r="B26" s="76"/>
      <c r="C26" s="48"/>
      <c r="D26" s="52"/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 t="s">
        <v>1238</v>
      </c>
      <c r="B28" s="76" t="s">
        <v>1244</v>
      </c>
      <c r="C28" s="48" t="s">
        <v>230</v>
      </c>
      <c r="D28" s="52">
        <v>1013</v>
      </c>
      <c r="E28" s="58"/>
      <c r="F28" s="85"/>
      <c r="G28" s="52"/>
      <c r="H28" s="88"/>
      <c r="I28" s="40"/>
    </row>
    <row r="29" spans="1:9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 t="s">
        <v>685</v>
      </c>
      <c r="B30" s="76" t="s">
        <v>1235</v>
      </c>
      <c r="C30" s="48" t="s">
        <v>205</v>
      </c>
      <c r="D30" s="52">
        <v>74.599999999999994</v>
      </c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 t="s">
        <v>195</v>
      </c>
      <c r="B32" s="76" t="s">
        <v>1286</v>
      </c>
      <c r="C32" s="48" t="s">
        <v>205</v>
      </c>
      <c r="D32" s="52">
        <v>45</v>
      </c>
      <c r="E32" s="58"/>
      <c r="F32" s="85"/>
      <c r="G32" s="52"/>
      <c r="H32" s="88"/>
      <c r="I32" s="40"/>
    </row>
    <row r="33" spans="1:10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10" ht="21" customHeight="1">
      <c r="A34" s="76" t="s">
        <v>1245</v>
      </c>
      <c r="B34" s="76" t="s">
        <v>1286</v>
      </c>
      <c r="C34" s="48" t="s">
        <v>205</v>
      </c>
      <c r="D34" s="52">
        <v>46.3</v>
      </c>
      <c r="E34" s="58"/>
      <c r="F34" s="85"/>
      <c r="G34" s="52"/>
      <c r="H34" s="88"/>
      <c r="I34" s="40"/>
    </row>
    <row r="35" spans="1:10" ht="21" customHeight="1">
      <c r="A35" s="75"/>
      <c r="B35" s="77"/>
      <c r="C35" s="50"/>
      <c r="D35" s="51"/>
      <c r="E35" s="57"/>
      <c r="F35" s="84"/>
      <c r="G35" s="55"/>
      <c r="H35" s="87"/>
      <c r="I35" s="39"/>
    </row>
    <row r="36" spans="1:10" ht="21" customHeight="1">
      <c r="A36" s="76" t="s">
        <v>1013</v>
      </c>
      <c r="B36" s="76" t="s">
        <v>47</v>
      </c>
      <c r="C36" s="48" t="s">
        <v>230</v>
      </c>
      <c r="D36" s="52">
        <v>1054</v>
      </c>
      <c r="E36" s="58"/>
      <c r="F36" s="85"/>
      <c r="G36" s="52"/>
      <c r="H36" s="88"/>
      <c r="I36" s="40"/>
    </row>
    <row r="37" spans="1:10" ht="21" customHeight="1">
      <c r="A37" s="77"/>
      <c r="B37" s="77" t="s">
        <v>1247</v>
      </c>
      <c r="C37" s="50"/>
      <c r="D37" s="51"/>
      <c r="E37" s="57"/>
      <c r="F37" s="84"/>
      <c r="G37" s="55"/>
      <c r="H37" s="87"/>
      <c r="I37" s="39"/>
    </row>
    <row r="38" spans="1:10" ht="21" customHeight="1">
      <c r="A38" s="76" t="s">
        <v>2093</v>
      </c>
      <c r="B38" s="76" t="s">
        <v>40</v>
      </c>
      <c r="C38" s="48" t="s">
        <v>205</v>
      </c>
      <c r="D38" s="52">
        <v>1299</v>
      </c>
      <c r="E38" s="58"/>
      <c r="F38" s="85"/>
      <c r="G38" s="52"/>
      <c r="H38" s="88"/>
      <c r="I38" s="40"/>
    </row>
    <row r="39" spans="1:10" ht="21" customHeight="1">
      <c r="A39" s="77"/>
      <c r="B39" s="77"/>
      <c r="C39" s="50"/>
      <c r="D39" s="55"/>
      <c r="E39" s="57"/>
      <c r="F39" s="84"/>
      <c r="G39" s="55"/>
      <c r="H39" s="87"/>
      <c r="I39" s="39"/>
    </row>
    <row r="40" spans="1:10" ht="21" customHeight="1">
      <c r="A40" s="76"/>
      <c r="B40" s="76"/>
      <c r="C40" s="48"/>
      <c r="D40" s="52"/>
      <c r="E40" s="58"/>
      <c r="F40" s="85"/>
      <c r="G40" s="52"/>
      <c r="H40" s="88"/>
      <c r="I40" s="40"/>
    </row>
    <row r="41" spans="1:10" ht="21" customHeight="1">
      <c r="A41" s="77"/>
      <c r="B41" s="77" t="s">
        <v>1247</v>
      </c>
      <c r="C41" s="50"/>
      <c r="D41" s="55"/>
      <c r="E41" s="57"/>
      <c r="F41" s="84"/>
      <c r="G41" s="55"/>
      <c r="H41" s="87"/>
      <c r="I41" s="39"/>
    </row>
    <row r="42" spans="1:10" ht="21" customHeight="1">
      <c r="A42" s="76" t="s">
        <v>2093</v>
      </c>
      <c r="B42" s="76" t="s">
        <v>141</v>
      </c>
      <c r="C42" s="48" t="s">
        <v>205</v>
      </c>
      <c r="D42" s="52">
        <v>517</v>
      </c>
      <c r="E42" s="58"/>
      <c r="F42" s="85"/>
      <c r="G42" s="52"/>
      <c r="H42" s="88"/>
      <c r="I42" s="40"/>
    </row>
    <row r="43" spans="1:10" ht="21" customHeight="1">
      <c r="A43" s="77"/>
      <c r="B43" s="77"/>
      <c r="C43" s="50"/>
      <c r="D43" s="51"/>
      <c r="E43" s="57"/>
      <c r="F43" s="84"/>
      <c r="G43" s="55"/>
      <c r="H43" s="87"/>
      <c r="I43" s="39"/>
      <c r="J43" s="143"/>
    </row>
    <row r="44" spans="1:10" ht="21" customHeight="1">
      <c r="A44" s="76"/>
      <c r="B44" s="76"/>
      <c r="C44" s="48"/>
      <c r="D44" s="52"/>
      <c r="E44" s="58"/>
      <c r="F44" s="85"/>
      <c r="G44" s="52"/>
      <c r="H44" s="88"/>
      <c r="I44" s="40"/>
      <c r="J44" s="143"/>
    </row>
    <row r="45" spans="1:10" ht="21" customHeight="1">
      <c r="A45" s="75"/>
      <c r="B45" s="77"/>
      <c r="C45" s="50"/>
      <c r="D45" s="51"/>
      <c r="E45" s="57"/>
      <c r="F45" s="84"/>
      <c r="G45" s="55"/>
      <c r="H45" s="87"/>
      <c r="I45" s="39"/>
    </row>
    <row r="46" spans="1:10" ht="21" customHeight="1">
      <c r="A46" s="76" t="s">
        <v>507</v>
      </c>
      <c r="B46" s="76" t="s">
        <v>272</v>
      </c>
      <c r="C46" s="48" t="s">
        <v>205</v>
      </c>
      <c r="D46" s="52">
        <v>175</v>
      </c>
      <c r="E46" s="58"/>
      <c r="F46" s="85"/>
      <c r="G46" s="52"/>
      <c r="H46" s="88"/>
      <c r="I46" s="40"/>
    </row>
    <row r="47" spans="1:10" ht="21" customHeight="1">
      <c r="A47" s="75"/>
      <c r="B47" s="77"/>
      <c r="C47" s="50"/>
      <c r="D47" s="51"/>
      <c r="E47" s="57"/>
      <c r="F47" s="84"/>
      <c r="G47" s="55"/>
      <c r="H47" s="87"/>
      <c r="I47" s="39"/>
    </row>
    <row r="48" spans="1:10" ht="21" customHeight="1">
      <c r="A48" s="76" t="s">
        <v>1248</v>
      </c>
      <c r="B48" s="76" t="s">
        <v>272</v>
      </c>
      <c r="C48" s="48" t="s">
        <v>205</v>
      </c>
      <c r="D48" s="52">
        <v>1006</v>
      </c>
      <c r="E48" s="58"/>
      <c r="F48" s="85"/>
      <c r="G48" s="52"/>
      <c r="H48" s="88"/>
      <c r="I48" s="40"/>
    </row>
    <row r="49" spans="1:9" ht="21" customHeight="1">
      <c r="A49" s="75"/>
      <c r="B49" s="77" t="s">
        <v>1247</v>
      </c>
      <c r="C49" s="50"/>
      <c r="D49" s="51"/>
      <c r="E49" s="57"/>
      <c r="F49" s="84"/>
      <c r="G49" s="55"/>
      <c r="H49" s="87"/>
      <c r="I49" s="39"/>
    </row>
    <row r="50" spans="1:9" ht="21" customHeight="1">
      <c r="A50" s="76" t="s">
        <v>2095</v>
      </c>
      <c r="B50" s="76" t="s">
        <v>40</v>
      </c>
      <c r="C50" s="48" t="s">
        <v>205</v>
      </c>
      <c r="D50" s="52">
        <v>26.2</v>
      </c>
      <c r="E50" s="58"/>
      <c r="F50" s="85"/>
      <c r="G50" s="52"/>
      <c r="H50" s="88"/>
      <c r="I50" s="40"/>
    </row>
    <row r="51" spans="1:9" ht="21" customHeight="1">
      <c r="A51" s="75"/>
      <c r="B51" s="77" t="s">
        <v>1247</v>
      </c>
      <c r="C51" s="50"/>
      <c r="D51" s="51"/>
      <c r="E51" s="57"/>
      <c r="F51" s="84"/>
      <c r="G51" s="55"/>
      <c r="H51" s="87"/>
      <c r="I51" s="39"/>
    </row>
    <row r="52" spans="1:9" ht="21" customHeight="1">
      <c r="A52" s="76" t="s">
        <v>2095</v>
      </c>
      <c r="B52" s="76" t="s">
        <v>141</v>
      </c>
      <c r="C52" s="48" t="s">
        <v>205</v>
      </c>
      <c r="D52" s="52">
        <v>46.1</v>
      </c>
      <c r="E52" s="58"/>
      <c r="F52" s="85"/>
      <c r="G52" s="52"/>
      <c r="H52" s="88"/>
      <c r="I52" s="40"/>
    </row>
    <row r="53" spans="1:9" ht="21" customHeight="1">
      <c r="A53" s="75"/>
      <c r="B53" s="77"/>
      <c r="C53" s="50"/>
      <c r="D53" s="51"/>
      <c r="E53" s="57"/>
      <c r="F53" s="84"/>
      <c r="G53" s="55"/>
      <c r="H53" s="87"/>
      <c r="I53" s="39"/>
    </row>
    <row r="54" spans="1:9" ht="21" customHeight="1">
      <c r="A54" s="76" t="s">
        <v>1251</v>
      </c>
      <c r="B54" s="76" t="s">
        <v>272</v>
      </c>
      <c r="C54" s="48" t="s">
        <v>205</v>
      </c>
      <c r="D54" s="52">
        <v>260</v>
      </c>
      <c r="E54" s="58"/>
      <c r="F54" s="85"/>
      <c r="G54" s="52"/>
      <c r="H54" s="88"/>
      <c r="I54" s="40"/>
    </row>
    <row r="55" spans="1:9" ht="21" customHeight="1">
      <c r="A55" s="77"/>
      <c r="B55" s="77"/>
      <c r="C55" s="50"/>
      <c r="D55" s="51"/>
      <c r="E55" s="57"/>
      <c r="F55" s="84"/>
      <c r="G55" s="55"/>
      <c r="H55" s="87"/>
      <c r="I55" s="39"/>
    </row>
    <row r="56" spans="1:9" ht="21" customHeight="1">
      <c r="A56" s="76" t="s">
        <v>1152</v>
      </c>
      <c r="B56" s="76" t="s">
        <v>334</v>
      </c>
      <c r="C56" s="48" t="s">
        <v>205</v>
      </c>
      <c r="D56" s="52">
        <v>19.7</v>
      </c>
      <c r="E56" s="58"/>
      <c r="F56" s="85"/>
      <c r="G56" s="52"/>
      <c r="H56" s="88"/>
      <c r="I56" s="40"/>
    </row>
    <row r="57" spans="1:9" ht="21" customHeight="1">
      <c r="A57" s="77"/>
      <c r="B57" s="156"/>
      <c r="C57" s="47"/>
      <c r="D57" s="51"/>
      <c r="E57" s="57"/>
      <c r="F57" s="84"/>
      <c r="G57" s="51"/>
      <c r="H57" s="87"/>
      <c r="I57" s="46"/>
    </row>
    <row r="58" spans="1:9" ht="21" customHeight="1">
      <c r="A58" s="76" t="s">
        <v>1252</v>
      </c>
      <c r="B58" s="76" t="s">
        <v>334</v>
      </c>
      <c r="C58" s="48" t="s">
        <v>205</v>
      </c>
      <c r="D58" s="52">
        <v>147</v>
      </c>
      <c r="E58" s="58"/>
      <c r="F58" s="85"/>
      <c r="G58" s="52"/>
      <c r="H58" s="88"/>
      <c r="I58" s="40"/>
    </row>
    <row r="59" spans="1:9" ht="21" customHeight="1">
      <c r="A59" s="78"/>
      <c r="B59" s="77" t="s">
        <v>1247</v>
      </c>
      <c r="C59" s="49"/>
      <c r="D59" s="51"/>
      <c r="E59" s="57"/>
      <c r="F59" s="84"/>
      <c r="G59" s="55"/>
      <c r="H59" s="87"/>
      <c r="I59" s="39"/>
    </row>
    <row r="60" spans="1:9" ht="21" customHeight="1">
      <c r="A60" s="79" t="s">
        <v>809</v>
      </c>
      <c r="B60" s="76" t="s">
        <v>141</v>
      </c>
      <c r="C60" s="48" t="s">
        <v>205</v>
      </c>
      <c r="D60" s="52">
        <v>294</v>
      </c>
      <c r="E60" s="58"/>
      <c r="F60" s="85"/>
      <c r="G60" s="52"/>
      <c r="H60" s="88"/>
      <c r="I60" s="40"/>
    </row>
    <row r="61" spans="1:9" ht="21" customHeight="1">
      <c r="A61" s="77"/>
      <c r="B61" s="77"/>
      <c r="C61" s="50"/>
      <c r="D61" s="51"/>
      <c r="E61" s="57"/>
      <c r="F61" s="84"/>
      <c r="G61" s="55"/>
      <c r="H61" s="87"/>
      <c r="I61" s="39"/>
    </row>
    <row r="62" spans="1:9" ht="21" customHeight="1">
      <c r="A62" s="76" t="s">
        <v>1230</v>
      </c>
      <c r="B62" s="76" t="s">
        <v>334</v>
      </c>
      <c r="C62" s="48" t="s">
        <v>205</v>
      </c>
      <c r="D62" s="52">
        <v>53.1</v>
      </c>
      <c r="E62" s="58"/>
      <c r="F62" s="85"/>
      <c r="G62" s="52"/>
      <c r="H62" s="88"/>
      <c r="I62" s="40"/>
    </row>
    <row r="63" spans="1:9" ht="21" customHeight="1">
      <c r="A63" s="75"/>
      <c r="B63" s="77"/>
      <c r="C63" s="50"/>
      <c r="D63" s="51"/>
      <c r="E63" s="57"/>
      <c r="F63" s="84"/>
      <c r="G63" s="55"/>
      <c r="H63" s="87"/>
      <c r="I63" s="39"/>
    </row>
    <row r="64" spans="1:9" ht="21" customHeight="1">
      <c r="A64" s="76" t="s">
        <v>945</v>
      </c>
      <c r="B64" s="76" t="s">
        <v>334</v>
      </c>
      <c r="C64" s="48" t="s">
        <v>205</v>
      </c>
      <c r="D64" s="52">
        <v>37.1</v>
      </c>
      <c r="E64" s="58"/>
      <c r="F64" s="85"/>
      <c r="G64" s="52"/>
      <c r="H64" s="88"/>
      <c r="I64" s="40"/>
    </row>
    <row r="65" spans="1:9" ht="21" customHeight="1">
      <c r="A65" s="77"/>
      <c r="B65" s="77"/>
      <c r="C65" s="50"/>
      <c r="D65" s="51"/>
      <c r="E65" s="57"/>
      <c r="F65" s="84"/>
      <c r="G65" s="55"/>
      <c r="H65" s="87"/>
      <c r="I65" s="39"/>
    </row>
    <row r="66" spans="1:9" ht="21" customHeight="1">
      <c r="A66" s="76" t="s">
        <v>2096</v>
      </c>
      <c r="B66" s="76" t="s">
        <v>1034</v>
      </c>
      <c r="C66" s="48" t="s">
        <v>230</v>
      </c>
      <c r="D66" s="52">
        <v>17.2</v>
      </c>
      <c r="E66" s="58"/>
      <c r="F66" s="85"/>
      <c r="G66" s="52"/>
      <c r="H66" s="88"/>
      <c r="I66" s="40"/>
    </row>
    <row r="67" spans="1:9" ht="21" customHeight="1">
      <c r="A67" s="75"/>
      <c r="B67" s="77"/>
      <c r="C67" s="50"/>
      <c r="D67" s="51"/>
      <c r="E67" s="57"/>
      <c r="F67" s="84"/>
      <c r="G67" s="55"/>
      <c r="H67" s="87"/>
      <c r="I67" s="39"/>
    </row>
    <row r="68" spans="1:9" ht="21" customHeight="1">
      <c r="A68" s="76" t="s">
        <v>2096</v>
      </c>
      <c r="B68" s="76" t="s">
        <v>1256</v>
      </c>
      <c r="C68" s="48" t="s">
        <v>230</v>
      </c>
      <c r="D68" s="52">
        <v>32.4</v>
      </c>
      <c r="E68" s="58"/>
      <c r="F68" s="85"/>
      <c r="G68" s="52"/>
      <c r="H68" s="88"/>
      <c r="I68" s="40"/>
    </row>
    <row r="69" spans="1:9" ht="21" customHeight="1">
      <c r="A69" s="77"/>
      <c r="B69" s="77"/>
      <c r="C69" s="50"/>
      <c r="D69" s="51"/>
      <c r="E69" s="57"/>
      <c r="F69" s="84"/>
      <c r="G69" s="55"/>
      <c r="H69" s="87"/>
      <c r="I69" s="39"/>
    </row>
    <row r="70" spans="1:9" ht="21" customHeight="1">
      <c r="A70" s="76" t="s">
        <v>1257</v>
      </c>
      <c r="B70" s="76" t="s">
        <v>1165</v>
      </c>
      <c r="C70" s="48" t="s">
        <v>230</v>
      </c>
      <c r="D70" s="52">
        <v>144</v>
      </c>
      <c r="E70" s="58"/>
      <c r="F70" s="85"/>
      <c r="G70" s="52"/>
      <c r="H70" s="88"/>
      <c r="I70" s="40"/>
    </row>
    <row r="71" spans="1:9" ht="21" customHeight="1">
      <c r="A71" s="77"/>
      <c r="B71" s="77"/>
      <c r="C71" s="50"/>
      <c r="D71" s="51"/>
      <c r="E71" s="57"/>
      <c r="F71" s="84"/>
      <c r="G71" s="55"/>
      <c r="H71" s="87"/>
      <c r="I71" s="39"/>
    </row>
    <row r="72" spans="1:9" ht="21" customHeight="1">
      <c r="A72" s="76" t="s">
        <v>566</v>
      </c>
      <c r="B72" s="76" t="s">
        <v>1258</v>
      </c>
      <c r="C72" s="48" t="s">
        <v>230</v>
      </c>
      <c r="D72" s="52">
        <v>53.5</v>
      </c>
      <c r="E72" s="58"/>
      <c r="F72" s="85"/>
      <c r="G72" s="52"/>
      <c r="H72" s="88"/>
      <c r="I72" s="40"/>
    </row>
    <row r="73" spans="1:9" ht="21" customHeight="1">
      <c r="A73" s="77"/>
      <c r="B73" s="77"/>
      <c r="C73" s="50"/>
      <c r="D73" s="51"/>
      <c r="E73" s="57"/>
      <c r="F73" s="84"/>
      <c r="G73" s="55"/>
      <c r="H73" s="87"/>
      <c r="I73" s="39"/>
    </row>
    <row r="74" spans="1:9" ht="21" customHeight="1">
      <c r="A74" s="76" t="s">
        <v>566</v>
      </c>
      <c r="B74" s="76" t="s">
        <v>1259</v>
      </c>
      <c r="C74" s="48" t="s">
        <v>230</v>
      </c>
      <c r="D74" s="52">
        <v>161</v>
      </c>
      <c r="E74" s="58"/>
      <c r="F74" s="85"/>
      <c r="G74" s="52"/>
      <c r="H74" s="88"/>
      <c r="I74" s="40"/>
    </row>
    <row r="75" spans="1:9" ht="21" customHeight="1">
      <c r="A75" s="75"/>
      <c r="B75" s="77"/>
      <c r="C75" s="50"/>
      <c r="D75" s="51"/>
      <c r="E75" s="57"/>
      <c r="F75" s="84"/>
      <c r="G75" s="55"/>
      <c r="H75" s="87"/>
      <c r="I75" s="39"/>
    </row>
    <row r="76" spans="1:9" ht="21" customHeight="1">
      <c r="A76" s="76" t="s">
        <v>1261</v>
      </c>
      <c r="B76" s="76" t="s">
        <v>876</v>
      </c>
      <c r="C76" s="48" t="s">
        <v>230</v>
      </c>
      <c r="D76" s="52">
        <v>37</v>
      </c>
      <c r="E76" s="58"/>
      <c r="F76" s="85"/>
      <c r="G76" s="52"/>
      <c r="H76" s="88"/>
      <c r="I76" s="40"/>
    </row>
    <row r="77" spans="1:9" ht="21" customHeight="1">
      <c r="A77" s="77"/>
      <c r="B77" s="77"/>
      <c r="C77" s="50"/>
      <c r="D77" s="51"/>
      <c r="E77" s="57"/>
      <c r="F77" s="84"/>
      <c r="G77" s="55"/>
      <c r="H77" s="87"/>
      <c r="I77" s="39"/>
    </row>
    <row r="78" spans="1:9" ht="21" customHeight="1">
      <c r="A78" s="76" t="s">
        <v>1223</v>
      </c>
      <c r="B78" s="76" t="s">
        <v>419</v>
      </c>
      <c r="C78" s="48" t="s">
        <v>230</v>
      </c>
      <c r="D78" s="52">
        <v>124</v>
      </c>
      <c r="E78" s="58"/>
      <c r="F78" s="85"/>
      <c r="G78" s="52"/>
      <c r="H78" s="88"/>
      <c r="I78" s="40"/>
    </row>
    <row r="79" spans="1:9" ht="21" customHeight="1">
      <c r="A79" s="75"/>
      <c r="B79" s="77" t="s">
        <v>1267</v>
      </c>
      <c r="C79" s="50"/>
      <c r="D79" s="55"/>
      <c r="E79" s="57"/>
      <c r="F79" s="84"/>
      <c r="G79" s="55"/>
      <c r="H79" s="87"/>
      <c r="I79" s="39"/>
    </row>
    <row r="80" spans="1:9" ht="21" customHeight="1">
      <c r="A80" s="76" t="s">
        <v>1263</v>
      </c>
      <c r="B80" s="76" t="s">
        <v>563</v>
      </c>
      <c r="C80" s="48" t="s">
        <v>230</v>
      </c>
      <c r="D80" s="52">
        <v>70.8</v>
      </c>
      <c r="E80" s="58"/>
      <c r="F80" s="85"/>
      <c r="G80" s="52"/>
      <c r="H80" s="88"/>
      <c r="I80" s="40"/>
    </row>
    <row r="81" spans="1:10" ht="21" customHeight="1">
      <c r="A81" s="75"/>
      <c r="B81" s="77"/>
      <c r="C81" s="50"/>
      <c r="D81" s="51"/>
      <c r="E81" s="57"/>
      <c r="F81" s="84"/>
      <c r="G81" s="55"/>
      <c r="H81" s="87"/>
      <c r="I81" s="39"/>
    </row>
    <row r="82" spans="1:10" ht="21" customHeight="1">
      <c r="A82" s="76" t="s">
        <v>2232</v>
      </c>
      <c r="B82" s="76" t="s">
        <v>47</v>
      </c>
      <c r="C82" s="48" t="s">
        <v>205</v>
      </c>
      <c r="D82" s="52">
        <v>12.4</v>
      </c>
      <c r="E82" s="58"/>
      <c r="F82" s="85"/>
      <c r="G82" s="52"/>
      <c r="H82" s="88"/>
      <c r="I82" s="40"/>
    </row>
    <row r="83" spans="1:10" ht="21" customHeight="1">
      <c r="A83" s="75"/>
      <c r="B83" s="77"/>
      <c r="C83" s="50"/>
      <c r="D83" s="55"/>
      <c r="E83" s="57"/>
      <c r="F83" s="84"/>
      <c r="G83" s="55"/>
      <c r="H83" s="87"/>
      <c r="I83" s="39"/>
    </row>
    <row r="84" spans="1:10" ht="21" customHeight="1">
      <c r="A84" s="76" t="s">
        <v>2000</v>
      </c>
      <c r="B84" s="76" t="s">
        <v>1269</v>
      </c>
      <c r="C84" s="48" t="s">
        <v>230</v>
      </c>
      <c r="D84" s="52">
        <v>34.4</v>
      </c>
      <c r="E84" s="58"/>
      <c r="F84" s="85"/>
      <c r="G84" s="52"/>
      <c r="H84" s="88"/>
      <c r="I84" s="40"/>
    </row>
    <row r="85" spans="1:10" ht="21" customHeight="1">
      <c r="A85" s="73"/>
      <c r="B85" s="77"/>
      <c r="C85" s="50"/>
      <c r="D85" s="51"/>
      <c r="E85" s="57"/>
      <c r="F85" s="84"/>
      <c r="G85" s="55"/>
      <c r="H85" s="87"/>
      <c r="I85" s="39"/>
      <c r="J85" s="143"/>
    </row>
    <row r="86" spans="1:10" ht="21" customHeight="1">
      <c r="A86" s="74" t="s">
        <v>2001</v>
      </c>
      <c r="B86" s="76" t="s">
        <v>85</v>
      </c>
      <c r="C86" s="48" t="s">
        <v>230</v>
      </c>
      <c r="D86" s="52">
        <v>8</v>
      </c>
      <c r="E86" s="58"/>
      <c r="F86" s="85"/>
      <c r="G86" s="52"/>
      <c r="H86" s="88"/>
      <c r="I86" s="40"/>
      <c r="J86" s="143"/>
    </row>
    <row r="87" spans="1:10" ht="21" customHeight="1">
      <c r="A87" s="75"/>
      <c r="B87" s="77"/>
      <c r="C87" s="50"/>
      <c r="D87" s="51"/>
      <c r="E87" s="57"/>
      <c r="F87" s="84"/>
      <c r="G87" s="55"/>
      <c r="H87" s="87"/>
      <c r="I87" s="39"/>
    </row>
    <row r="88" spans="1:10" ht="21" customHeight="1">
      <c r="A88" s="76" t="s">
        <v>92</v>
      </c>
      <c r="B88" s="76" t="s">
        <v>1272</v>
      </c>
      <c r="C88" s="48" t="s">
        <v>230</v>
      </c>
      <c r="D88" s="52">
        <v>226</v>
      </c>
      <c r="E88" s="58"/>
      <c r="F88" s="85"/>
      <c r="G88" s="52"/>
      <c r="H88" s="88"/>
      <c r="I88" s="40"/>
    </row>
    <row r="89" spans="1:10" ht="21" customHeight="1">
      <c r="A89" s="75"/>
      <c r="B89" s="77"/>
      <c r="C89" s="50"/>
      <c r="D89" s="51"/>
      <c r="E89" s="57"/>
      <c r="F89" s="84"/>
      <c r="G89" s="55"/>
      <c r="H89" s="87"/>
      <c r="I89" s="39"/>
    </row>
    <row r="90" spans="1:10" ht="21" customHeight="1">
      <c r="A90" s="76" t="s">
        <v>92</v>
      </c>
      <c r="B90" s="76" t="s">
        <v>1158</v>
      </c>
      <c r="C90" s="48" t="s">
        <v>230</v>
      </c>
      <c r="D90" s="52">
        <v>177</v>
      </c>
      <c r="E90" s="58"/>
      <c r="F90" s="85"/>
      <c r="G90" s="52"/>
      <c r="H90" s="88"/>
      <c r="I90" s="40"/>
    </row>
    <row r="91" spans="1:10" ht="21" customHeight="1">
      <c r="A91" s="75"/>
      <c r="B91" s="77"/>
      <c r="C91" s="50"/>
      <c r="D91" s="51"/>
      <c r="E91" s="57"/>
      <c r="F91" s="84"/>
      <c r="G91" s="55"/>
      <c r="H91" s="87"/>
      <c r="I91" s="39"/>
    </row>
    <row r="92" spans="1:10" ht="21" customHeight="1">
      <c r="A92" s="76" t="s">
        <v>92</v>
      </c>
      <c r="B92" s="76" t="s">
        <v>1267</v>
      </c>
      <c r="C92" s="48" t="s">
        <v>230</v>
      </c>
      <c r="D92" s="52">
        <v>74.3</v>
      </c>
      <c r="E92" s="58"/>
      <c r="F92" s="85"/>
      <c r="G92" s="52"/>
      <c r="H92" s="88"/>
      <c r="I92" s="40"/>
    </row>
    <row r="93" spans="1:10" ht="21" customHeight="1">
      <c r="A93" s="75"/>
      <c r="B93" s="77"/>
      <c r="C93" s="50"/>
      <c r="D93" s="51"/>
      <c r="E93" s="57"/>
      <c r="F93" s="84"/>
      <c r="G93" s="55"/>
      <c r="H93" s="87"/>
      <c r="I93" s="39"/>
    </row>
    <row r="94" spans="1:10" ht="21" customHeight="1">
      <c r="A94" s="76" t="s">
        <v>92</v>
      </c>
      <c r="B94" s="76" t="s">
        <v>1273</v>
      </c>
      <c r="C94" s="48" t="s">
        <v>230</v>
      </c>
      <c r="D94" s="52">
        <v>3</v>
      </c>
      <c r="E94" s="58"/>
      <c r="F94" s="85"/>
      <c r="G94" s="52"/>
      <c r="H94" s="88"/>
      <c r="I94" s="40"/>
    </row>
    <row r="95" spans="1:10" ht="21" customHeight="1">
      <c r="A95" s="75"/>
      <c r="B95" s="77"/>
      <c r="C95" s="50"/>
      <c r="D95" s="51"/>
      <c r="E95" s="57"/>
      <c r="F95" s="84"/>
      <c r="G95" s="55"/>
      <c r="H95" s="87"/>
      <c r="I95" s="39"/>
    </row>
    <row r="96" spans="1:10" ht="21" customHeight="1">
      <c r="A96" s="76" t="s">
        <v>2235</v>
      </c>
      <c r="B96" s="76" t="s">
        <v>2233</v>
      </c>
      <c r="C96" s="48" t="s">
        <v>230</v>
      </c>
      <c r="D96" s="52">
        <v>2.1</v>
      </c>
      <c r="E96" s="58"/>
      <c r="F96" s="85"/>
      <c r="G96" s="52"/>
      <c r="H96" s="88"/>
      <c r="I96" s="40"/>
    </row>
    <row r="97" spans="1:9" ht="21" customHeight="1">
      <c r="A97" s="77"/>
      <c r="B97" s="77"/>
      <c r="C97" s="50"/>
      <c r="D97" s="51"/>
      <c r="E97" s="57"/>
      <c r="F97" s="84"/>
      <c r="G97" s="55"/>
      <c r="H97" s="87"/>
      <c r="I97" s="39"/>
    </row>
    <row r="98" spans="1:9" ht="21" customHeight="1">
      <c r="A98" s="76" t="s">
        <v>1274</v>
      </c>
      <c r="B98" s="76" t="s">
        <v>1279</v>
      </c>
      <c r="C98" s="48" t="s">
        <v>230</v>
      </c>
      <c r="D98" s="52">
        <v>3.6</v>
      </c>
      <c r="E98" s="58"/>
      <c r="F98" s="85"/>
      <c r="G98" s="52"/>
      <c r="H98" s="88"/>
      <c r="I98" s="40"/>
    </row>
    <row r="99" spans="1:9" ht="21" customHeight="1">
      <c r="A99" s="77"/>
      <c r="B99" s="156"/>
      <c r="C99" s="47"/>
      <c r="D99" s="51"/>
      <c r="E99" s="57"/>
      <c r="F99" s="84"/>
      <c r="G99" s="51"/>
      <c r="H99" s="87"/>
      <c r="I99" s="46"/>
    </row>
    <row r="100" spans="1:9" ht="21" customHeight="1">
      <c r="A100" s="76" t="s">
        <v>1274</v>
      </c>
      <c r="B100" s="76" t="s">
        <v>1141</v>
      </c>
      <c r="C100" s="48" t="s">
        <v>230</v>
      </c>
      <c r="D100" s="52">
        <v>3.7</v>
      </c>
      <c r="E100" s="58"/>
      <c r="F100" s="85"/>
      <c r="G100" s="52"/>
      <c r="H100" s="88"/>
      <c r="I100" s="40"/>
    </row>
    <row r="101" spans="1:9" ht="21" customHeight="1">
      <c r="A101" s="78"/>
      <c r="B101" s="77"/>
      <c r="C101" s="49"/>
      <c r="D101" s="51"/>
      <c r="E101" s="57"/>
      <c r="F101" s="84"/>
      <c r="G101" s="55"/>
      <c r="H101" s="87"/>
      <c r="I101" s="39"/>
    </row>
    <row r="102" spans="1:9" ht="21" customHeight="1">
      <c r="A102" s="79" t="s">
        <v>1280</v>
      </c>
      <c r="B102" s="76" t="s">
        <v>47</v>
      </c>
      <c r="C102" s="48" t="s">
        <v>230</v>
      </c>
      <c r="D102" s="52">
        <v>69.2</v>
      </c>
      <c r="E102" s="58"/>
      <c r="F102" s="85"/>
      <c r="G102" s="52"/>
      <c r="H102" s="88"/>
      <c r="I102" s="40"/>
    </row>
    <row r="103" spans="1:9" ht="21" customHeight="1">
      <c r="A103" s="77"/>
      <c r="B103" s="77"/>
      <c r="C103" s="50"/>
      <c r="D103" s="51"/>
      <c r="E103" s="57"/>
      <c r="F103" s="84"/>
      <c r="G103" s="55"/>
      <c r="H103" s="87"/>
      <c r="I103" s="39"/>
    </row>
    <row r="104" spans="1:9" ht="21" customHeight="1">
      <c r="A104" s="76" t="s">
        <v>1280</v>
      </c>
      <c r="B104" s="76" t="s">
        <v>1244</v>
      </c>
      <c r="C104" s="48" t="s">
        <v>230</v>
      </c>
      <c r="D104" s="52">
        <v>68.099999999999994</v>
      </c>
      <c r="E104" s="58"/>
      <c r="F104" s="85"/>
      <c r="G104" s="52"/>
      <c r="H104" s="88"/>
      <c r="I104" s="40"/>
    </row>
    <row r="105" spans="1:9" ht="21" customHeight="1">
      <c r="A105" s="75"/>
      <c r="B105" s="77"/>
      <c r="C105" s="50"/>
      <c r="D105" s="51"/>
      <c r="E105" s="57"/>
      <c r="F105" s="84"/>
      <c r="G105" s="55"/>
      <c r="H105" s="87"/>
      <c r="I105" s="39"/>
    </row>
    <row r="106" spans="1:9" ht="21" customHeight="1">
      <c r="A106" s="76" t="s">
        <v>1210</v>
      </c>
      <c r="B106" s="76" t="s">
        <v>73</v>
      </c>
      <c r="C106" s="48" t="s">
        <v>230</v>
      </c>
      <c r="D106" s="52">
        <v>525</v>
      </c>
      <c r="E106" s="58"/>
      <c r="F106" s="85"/>
      <c r="G106" s="52"/>
      <c r="H106" s="88"/>
      <c r="I106" s="40"/>
    </row>
    <row r="107" spans="1:9" ht="21" customHeight="1">
      <c r="A107" s="77"/>
      <c r="B107" s="77"/>
      <c r="C107" s="50"/>
      <c r="D107" s="51"/>
      <c r="E107" s="57"/>
      <c r="F107" s="84"/>
      <c r="G107" s="55"/>
      <c r="H107" s="87"/>
      <c r="I107" s="39"/>
    </row>
    <row r="108" spans="1:9" ht="21" customHeight="1">
      <c r="A108" s="76" t="s">
        <v>1281</v>
      </c>
      <c r="B108" s="76" t="s">
        <v>47</v>
      </c>
      <c r="C108" s="48" t="s">
        <v>230</v>
      </c>
      <c r="D108" s="52">
        <v>340</v>
      </c>
      <c r="E108" s="58"/>
      <c r="F108" s="85"/>
      <c r="G108" s="52"/>
      <c r="H108" s="88"/>
      <c r="I108" s="40"/>
    </row>
    <row r="109" spans="1:9" ht="21" customHeight="1">
      <c r="A109" s="75"/>
      <c r="B109" s="77"/>
      <c r="C109" s="50"/>
      <c r="D109" s="51"/>
      <c r="E109" s="57"/>
      <c r="F109" s="84"/>
      <c r="G109" s="55"/>
      <c r="H109" s="87"/>
      <c r="I109" s="39"/>
    </row>
    <row r="110" spans="1:9" ht="21" customHeight="1">
      <c r="A110" s="76" t="s">
        <v>1275</v>
      </c>
      <c r="B110" s="76" t="s">
        <v>73</v>
      </c>
      <c r="C110" s="48" t="s">
        <v>230</v>
      </c>
      <c r="D110" s="52">
        <v>25.8</v>
      </c>
      <c r="E110" s="58"/>
      <c r="F110" s="85"/>
      <c r="G110" s="52"/>
      <c r="H110" s="88"/>
      <c r="I110" s="40"/>
    </row>
    <row r="111" spans="1:9" ht="21" customHeight="1">
      <c r="A111" s="77"/>
      <c r="B111" s="77"/>
      <c r="C111" s="50"/>
      <c r="D111" s="51"/>
      <c r="E111" s="57"/>
      <c r="F111" s="84"/>
      <c r="G111" s="55"/>
      <c r="H111" s="87"/>
      <c r="I111" s="39"/>
    </row>
    <row r="112" spans="1:9" ht="21" customHeight="1">
      <c r="A112" s="76" t="s">
        <v>1282</v>
      </c>
      <c r="B112" s="76" t="s">
        <v>47</v>
      </c>
      <c r="C112" s="48" t="s">
        <v>230</v>
      </c>
      <c r="D112" s="52">
        <v>266</v>
      </c>
      <c r="E112" s="58"/>
      <c r="F112" s="85"/>
      <c r="G112" s="52"/>
      <c r="H112" s="88"/>
      <c r="I112" s="40"/>
    </row>
    <row r="113" spans="1:10" ht="21" customHeight="1">
      <c r="A113" s="77"/>
      <c r="B113" s="77"/>
      <c r="C113" s="50"/>
      <c r="D113" s="51"/>
      <c r="E113" s="57"/>
      <c r="F113" s="84"/>
      <c r="G113" s="55"/>
      <c r="H113" s="87"/>
      <c r="I113" s="39"/>
    </row>
    <row r="114" spans="1:10" ht="21" customHeight="1">
      <c r="A114" s="76" t="s">
        <v>673</v>
      </c>
      <c r="B114" s="76" t="s">
        <v>73</v>
      </c>
      <c r="C114" s="48" t="s">
        <v>230</v>
      </c>
      <c r="D114" s="52">
        <v>356</v>
      </c>
      <c r="E114" s="58"/>
      <c r="F114" s="85"/>
      <c r="G114" s="52"/>
      <c r="H114" s="88"/>
      <c r="I114" s="40"/>
    </row>
    <row r="115" spans="1:10" ht="21" customHeight="1">
      <c r="A115" s="77"/>
      <c r="B115" s="77"/>
      <c r="C115" s="50"/>
      <c r="D115" s="51"/>
      <c r="E115" s="57"/>
      <c r="F115" s="84"/>
      <c r="G115" s="55"/>
      <c r="H115" s="87"/>
      <c r="I115" s="39"/>
    </row>
    <row r="116" spans="1:10" ht="21" customHeight="1">
      <c r="A116" s="76" t="s">
        <v>1283</v>
      </c>
      <c r="B116" s="76" t="s">
        <v>1286</v>
      </c>
      <c r="C116" s="48" t="s">
        <v>205</v>
      </c>
      <c r="D116" s="52">
        <v>1.1000000000000001</v>
      </c>
      <c r="E116" s="58"/>
      <c r="F116" s="85"/>
      <c r="G116" s="52"/>
      <c r="H116" s="88"/>
      <c r="I116" s="40"/>
    </row>
    <row r="117" spans="1:10" ht="21" customHeight="1">
      <c r="A117" s="75"/>
      <c r="B117" s="77" t="s">
        <v>1286</v>
      </c>
      <c r="C117" s="50"/>
      <c r="D117" s="51"/>
      <c r="E117" s="57"/>
      <c r="F117" s="84"/>
      <c r="G117" s="55"/>
      <c r="H117" s="87"/>
      <c r="I117" s="39"/>
    </row>
    <row r="118" spans="1:10" ht="21" customHeight="1">
      <c r="A118" s="76" t="s">
        <v>1184</v>
      </c>
      <c r="B118" s="76" t="s">
        <v>297</v>
      </c>
      <c r="C118" s="48" t="s">
        <v>205</v>
      </c>
      <c r="D118" s="52">
        <v>22.6</v>
      </c>
      <c r="E118" s="58"/>
      <c r="F118" s="85"/>
      <c r="G118" s="52"/>
      <c r="H118" s="88"/>
      <c r="I118" s="40"/>
    </row>
    <row r="119" spans="1:10" ht="21" customHeight="1">
      <c r="A119" s="77"/>
      <c r="B119" s="77"/>
      <c r="C119" s="50"/>
      <c r="D119" s="51"/>
      <c r="E119" s="57"/>
      <c r="F119" s="84"/>
      <c r="G119" s="55"/>
      <c r="H119" s="87"/>
      <c r="I119" s="39"/>
    </row>
    <row r="120" spans="1:10" ht="21" customHeight="1">
      <c r="A120" s="76" t="s">
        <v>2003</v>
      </c>
      <c r="B120" s="76" t="s">
        <v>1286</v>
      </c>
      <c r="C120" s="48" t="s">
        <v>205</v>
      </c>
      <c r="D120" s="52">
        <v>107</v>
      </c>
      <c r="E120" s="58"/>
      <c r="F120" s="85"/>
      <c r="G120" s="52"/>
      <c r="H120" s="88"/>
      <c r="I120" s="40"/>
    </row>
    <row r="121" spans="1:10" ht="21" customHeight="1">
      <c r="A121" s="75" t="s">
        <v>1287</v>
      </c>
      <c r="B121" s="77"/>
      <c r="C121" s="50"/>
      <c r="D121" s="55"/>
      <c r="E121" s="57"/>
      <c r="F121" s="84"/>
      <c r="G121" s="55"/>
      <c r="H121" s="87"/>
      <c r="I121" s="39"/>
    </row>
    <row r="122" spans="1:10" ht="21" customHeight="1">
      <c r="A122" s="76" t="s">
        <v>43</v>
      </c>
      <c r="B122" s="76" t="s">
        <v>1289</v>
      </c>
      <c r="C122" s="48" t="s">
        <v>205</v>
      </c>
      <c r="D122" s="52">
        <v>227</v>
      </c>
      <c r="E122" s="58"/>
      <c r="F122" s="85"/>
      <c r="G122" s="52"/>
      <c r="H122" s="88"/>
      <c r="I122" s="40"/>
    </row>
    <row r="123" spans="1:10" ht="21" customHeight="1">
      <c r="A123" s="75"/>
      <c r="B123" s="77"/>
      <c r="C123" s="50"/>
      <c r="D123" s="55"/>
      <c r="E123" s="57"/>
      <c r="F123" s="84"/>
      <c r="G123" s="55"/>
      <c r="H123" s="87"/>
      <c r="I123" s="39"/>
    </row>
    <row r="124" spans="1:10" ht="21" customHeight="1">
      <c r="A124" s="76" t="s">
        <v>508</v>
      </c>
      <c r="B124" s="76" t="s">
        <v>1234</v>
      </c>
      <c r="C124" s="48" t="s">
        <v>205</v>
      </c>
      <c r="D124" s="52">
        <v>365</v>
      </c>
      <c r="E124" s="58"/>
      <c r="F124" s="85"/>
      <c r="G124" s="52"/>
      <c r="H124" s="88"/>
      <c r="I124" s="40"/>
    </row>
    <row r="125" spans="1:10" ht="21" customHeight="1">
      <c r="A125" s="73"/>
      <c r="B125" s="77"/>
      <c r="C125" s="50"/>
      <c r="D125" s="51"/>
      <c r="E125" s="57"/>
      <c r="F125" s="84"/>
      <c r="G125" s="55"/>
      <c r="H125" s="87"/>
      <c r="I125" s="39"/>
      <c r="J125" s="143"/>
    </row>
    <row r="126" spans="1:10" ht="21" customHeight="1">
      <c r="A126" s="74" t="s">
        <v>758</v>
      </c>
      <c r="B126" s="76" t="s">
        <v>1290</v>
      </c>
      <c r="C126" s="48" t="s">
        <v>230</v>
      </c>
      <c r="D126" s="52">
        <v>503</v>
      </c>
      <c r="E126" s="58"/>
      <c r="F126" s="85"/>
      <c r="G126" s="52"/>
      <c r="H126" s="88"/>
      <c r="I126" s="40"/>
      <c r="J126" s="143"/>
    </row>
    <row r="127" spans="1:10" ht="21" customHeight="1">
      <c r="A127" s="75"/>
      <c r="B127" s="77"/>
      <c r="C127" s="50"/>
      <c r="D127" s="51"/>
      <c r="E127" s="57"/>
      <c r="F127" s="84"/>
      <c r="G127" s="55"/>
      <c r="H127" s="87"/>
      <c r="I127" s="39"/>
    </row>
    <row r="128" spans="1:10" ht="21" customHeight="1">
      <c r="A128" s="76" t="s">
        <v>1291</v>
      </c>
      <c r="B128" s="76" t="s">
        <v>1235</v>
      </c>
      <c r="C128" s="48" t="s">
        <v>205</v>
      </c>
      <c r="D128" s="52">
        <v>231</v>
      </c>
      <c r="E128" s="58"/>
      <c r="F128" s="85"/>
      <c r="G128" s="52"/>
      <c r="H128" s="88"/>
      <c r="I128" s="40"/>
    </row>
    <row r="129" spans="1:9" ht="21" customHeight="1">
      <c r="A129" s="75"/>
      <c r="B129" s="77"/>
      <c r="C129" s="50"/>
      <c r="D129" s="51"/>
      <c r="E129" s="57"/>
      <c r="F129" s="84"/>
      <c r="G129" s="55"/>
      <c r="H129" s="87"/>
      <c r="I129" s="39"/>
    </row>
    <row r="130" spans="1:9" ht="21" customHeight="1">
      <c r="A130" s="76" t="s">
        <v>60</v>
      </c>
      <c r="B130" s="76" t="s">
        <v>1235</v>
      </c>
      <c r="C130" s="48" t="s">
        <v>205</v>
      </c>
      <c r="D130" s="52">
        <v>5.0999999999999996</v>
      </c>
      <c r="E130" s="58"/>
      <c r="F130" s="85"/>
      <c r="G130" s="52"/>
      <c r="H130" s="88"/>
      <c r="I130" s="40"/>
    </row>
    <row r="131" spans="1:9" ht="21" customHeight="1">
      <c r="A131" s="75"/>
      <c r="B131" s="77"/>
      <c r="C131" s="50"/>
      <c r="D131" s="51"/>
      <c r="E131" s="57"/>
      <c r="F131" s="84"/>
      <c r="G131" s="55"/>
      <c r="H131" s="87"/>
      <c r="I131" s="39"/>
    </row>
    <row r="132" spans="1:9" ht="21" customHeight="1">
      <c r="A132" s="76" t="s">
        <v>1353</v>
      </c>
      <c r="B132" s="76" t="s">
        <v>337</v>
      </c>
      <c r="C132" s="48" t="s">
        <v>230</v>
      </c>
      <c r="D132" s="52">
        <v>133</v>
      </c>
      <c r="E132" s="58"/>
      <c r="F132" s="85"/>
      <c r="G132" s="52"/>
      <c r="H132" s="88"/>
      <c r="I132" s="40"/>
    </row>
    <row r="133" spans="1:9" ht="21" customHeight="1">
      <c r="A133" s="75"/>
      <c r="B133" s="77"/>
      <c r="C133" s="50"/>
      <c r="D133" s="51"/>
      <c r="E133" s="57"/>
      <c r="F133" s="84"/>
      <c r="G133" s="55"/>
      <c r="H133" s="87"/>
      <c r="I133" s="39"/>
    </row>
    <row r="134" spans="1:9" ht="21" customHeight="1">
      <c r="A134" s="76" t="s">
        <v>1845</v>
      </c>
      <c r="B134" s="76" t="s">
        <v>337</v>
      </c>
      <c r="C134" s="48" t="s">
        <v>230</v>
      </c>
      <c r="D134" s="52">
        <v>40.4</v>
      </c>
      <c r="E134" s="58"/>
      <c r="F134" s="85"/>
      <c r="G134" s="52"/>
      <c r="H134" s="88"/>
      <c r="I134" s="40"/>
    </row>
    <row r="135" spans="1:9" ht="21" customHeight="1">
      <c r="A135" s="75"/>
      <c r="B135" s="77"/>
      <c r="C135" s="50"/>
      <c r="D135" s="51"/>
      <c r="E135" s="57"/>
      <c r="F135" s="84"/>
      <c r="G135" s="55"/>
      <c r="H135" s="87"/>
      <c r="I135" s="39"/>
    </row>
    <row r="136" spans="1:9" ht="21" customHeight="1">
      <c r="A136" s="76"/>
      <c r="B136" s="76"/>
      <c r="C136" s="48"/>
      <c r="D136" s="52"/>
      <c r="E136" s="58"/>
      <c r="F136" s="85"/>
      <c r="G136" s="52"/>
      <c r="H136" s="88"/>
      <c r="I136" s="40"/>
    </row>
    <row r="137" spans="1:9" ht="21" customHeight="1">
      <c r="A137" s="77"/>
      <c r="B137" s="77"/>
      <c r="C137" s="50"/>
      <c r="D137" s="51"/>
      <c r="E137" s="57"/>
      <c r="F137" s="84"/>
      <c r="G137" s="55"/>
      <c r="H137" s="87"/>
      <c r="I137" s="39"/>
    </row>
    <row r="138" spans="1:9" ht="21" customHeight="1">
      <c r="A138" s="76"/>
      <c r="B138" s="76"/>
      <c r="C138" s="48"/>
      <c r="D138" s="52"/>
      <c r="E138" s="58"/>
      <c r="F138" s="85"/>
      <c r="G138" s="52"/>
      <c r="H138" s="88"/>
      <c r="I138" s="40"/>
    </row>
    <row r="139" spans="1:9" ht="21" customHeight="1">
      <c r="A139" s="77"/>
      <c r="B139" s="156"/>
      <c r="C139" s="47"/>
      <c r="D139" s="51"/>
      <c r="E139" s="57"/>
      <c r="F139" s="84"/>
      <c r="G139" s="51"/>
      <c r="H139" s="87"/>
      <c r="I139" s="46"/>
    </row>
    <row r="140" spans="1:9" ht="21" customHeight="1">
      <c r="A140" s="76"/>
      <c r="B140" s="76"/>
      <c r="C140" s="48"/>
      <c r="D140" s="52"/>
      <c r="E140" s="58"/>
      <c r="F140" s="85"/>
      <c r="G140" s="52"/>
      <c r="H140" s="88"/>
      <c r="I140" s="40"/>
    </row>
    <row r="141" spans="1:9" ht="21" customHeight="1">
      <c r="A141" s="78"/>
      <c r="B141" s="77"/>
      <c r="C141" s="49"/>
      <c r="D141" s="51"/>
      <c r="E141" s="57"/>
      <c r="F141" s="84"/>
      <c r="G141" s="55"/>
      <c r="H141" s="87"/>
      <c r="I141" s="39"/>
    </row>
    <row r="142" spans="1:9" ht="21" customHeight="1">
      <c r="A142" s="79"/>
      <c r="B142" s="76"/>
      <c r="C142" s="48"/>
      <c r="D142" s="52"/>
      <c r="E142" s="58"/>
      <c r="F142" s="85"/>
      <c r="G142" s="52"/>
      <c r="H142" s="88"/>
      <c r="I142" s="40"/>
    </row>
    <row r="143" spans="1:9" ht="21" customHeight="1">
      <c r="A143" s="77"/>
      <c r="B143" s="77"/>
      <c r="C143" s="50"/>
      <c r="D143" s="51"/>
      <c r="E143" s="57"/>
      <c r="F143" s="84"/>
      <c r="G143" s="55"/>
      <c r="H143" s="87"/>
      <c r="I143" s="39"/>
    </row>
    <row r="144" spans="1:9" ht="21" customHeight="1">
      <c r="A144" s="76"/>
      <c r="B144" s="76"/>
      <c r="C144" s="48"/>
      <c r="D144" s="52"/>
      <c r="E144" s="58"/>
      <c r="F144" s="85"/>
      <c r="G144" s="52"/>
      <c r="H144" s="88"/>
      <c r="I144" s="40"/>
    </row>
    <row r="145" spans="1:9" ht="21" customHeight="1">
      <c r="A145" s="75"/>
      <c r="B145" s="77"/>
      <c r="C145" s="50"/>
      <c r="D145" s="51"/>
      <c r="E145" s="57"/>
      <c r="F145" s="84"/>
      <c r="G145" s="55"/>
      <c r="H145" s="87"/>
      <c r="I145" s="39"/>
    </row>
    <row r="146" spans="1:9" ht="21" customHeight="1">
      <c r="A146" s="76"/>
      <c r="B146" s="76"/>
      <c r="C146" s="48"/>
      <c r="D146" s="52"/>
      <c r="E146" s="58"/>
      <c r="F146" s="85"/>
      <c r="G146" s="52"/>
      <c r="H146" s="88"/>
      <c r="I146" s="40"/>
    </row>
    <row r="147" spans="1:9" ht="21" customHeight="1">
      <c r="A147" s="77"/>
      <c r="B147" s="77"/>
      <c r="C147" s="50"/>
      <c r="D147" s="51"/>
      <c r="E147" s="57"/>
      <c r="F147" s="84"/>
      <c r="G147" s="55"/>
      <c r="H147" s="87"/>
      <c r="I147" s="39"/>
    </row>
    <row r="148" spans="1:9" ht="21" customHeight="1">
      <c r="A148" s="76"/>
      <c r="B148" s="76"/>
      <c r="C148" s="48"/>
      <c r="D148" s="52"/>
      <c r="E148" s="58"/>
      <c r="F148" s="85"/>
      <c r="G148" s="52"/>
      <c r="H148" s="88"/>
      <c r="I148" s="40"/>
    </row>
    <row r="149" spans="1:9" ht="21" customHeight="1">
      <c r="A149" s="75"/>
      <c r="B149" s="77"/>
      <c r="C149" s="50"/>
      <c r="D149" s="51"/>
      <c r="E149" s="57"/>
      <c r="F149" s="84"/>
      <c r="G149" s="55"/>
      <c r="H149" s="87"/>
      <c r="I149" s="39"/>
    </row>
    <row r="150" spans="1:9" ht="21" customHeight="1">
      <c r="A150" s="76"/>
      <c r="B150" s="76"/>
      <c r="C150" s="48"/>
      <c r="D150" s="52"/>
      <c r="E150" s="58"/>
      <c r="F150" s="85"/>
      <c r="G150" s="52"/>
      <c r="H150" s="88"/>
      <c r="I150" s="40"/>
    </row>
    <row r="151" spans="1:9" ht="21" customHeight="1">
      <c r="A151" s="77"/>
      <c r="B151" s="77"/>
      <c r="C151" s="50"/>
      <c r="D151" s="51"/>
      <c r="E151" s="57"/>
      <c r="F151" s="84"/>
      <c r="G151" s="55"/>
      <c r="H151" s="87"/>
      <c r="I151" s="39"/>
    </row>
    <row r="152" spans="1:9" ht="21" customHeight="1">
      <c r="A152" s="76"/>
      <c r="B152" s="76"/>
      <c r="C152" s="48"/>
      <c r="D152" s="52"/>
      <c r="E152" s="58"/>
      <c r="F152" s="85"/>
      <c r="G152" s="52"/>
      <c r="H152" s="88"/>
      <c r="I152" s="40"/>
    </row>
    <row r="153" spans="1:9" ht="21" customHeight="1">
      <c r="A153" s="77"/>
      <c r="B153" s="77"/>
      <c r="C153" s="50"/>
      <c r="D153" s="51"/>
      <c r="E153" s="57"/>
      <c r="F153" s="84"/>
      <c r="G153" s="55"/>
      <c r="H153" s="87"/>
      <c r="I153" s="39"/>
    </row>
    <row r="154" spans="1:9" ht="21" customHeight="1">
      <c r="A154" s="76"/>
      <c r="B154" s="76"/>
      <c r="C154" s="48"/>
      <c r="D154" s="52"/>
      <c r="E154" s="58"/>
      <c r="F154" s="85"/>
      <c r="G154" s="52"/>
      <c r="H154" s="88"/>
      <c r="I154" s="40"/>
    </row>
    <row r="155" spans="1:9" ht="21" customHeight="1">
      <c r="A155" s="75"/>
      <c r="B155" s="77"/>
      <c r="C155" s="50"/>
      <c r="D155" s="51"/>
      <c r="E155" s="57"/>
      <c r="F155" s="84"/>
      <c r="G155" s="55"/>
      <c r="H155" s="87"/>
      <c r="I155" s="39"/>
    </row>
    <row r="156" spans="1:9" ht="21" customHeight="1">
      <c r="A156" s="76"/>
      <c r="B156" s="76"/>
      <c r="C156" s="48"/>
      <c r="D156" s="52"/>
      <c r="E156" s="58"/>
      <c r="F156" s="85"/>
      <c r="G156" s="52"/>
      <c r="H156" s="88"/>
      <c r="I156" s="40"/>
    </row>
    <row r="157" spans="1:9" ht="21" customHeight="1">
      <c r="A157" s="77"/>
      <c r="B157" s="77"/>
      <c r="C157" s="50"/>
      <c r="D157" s="51"/>
      <c r="E157" s="57"/>
      <c r="F157" s="84"/>
      <c r="G157" s="55"/>
      <c r="H157" s="87"/>
      <c r="I157" s="39"/>
    </row>
    <row r="158" spans="1:9" ht="21" customHeight="1">
      <c r="A158" s="76"/>
      <c r="B158" s="76"/>
      <c r="C158" s="48"/>
      <c r="D158" s="52"/>
      <c r="E158" s="58"/>
      <c r="F158" s="85"/>
      <c r="G158" s="52"/>
      <c r="H158" s="88"/>
      <c r="I158" s="40"/>
    </row>
    <row r="159" spans="1:9" ht="21" customHeight="1">
      <c r="A159" s="75"/>
      <c r="B159" s="77"/>
      <c r="C159" s="50"/>
      <c r="D159" s="55"/>
      <c r="E159" s="57"/>
      <c r="F159" s="84"/>
      <c r="G159" s="55"/>
      <c r="H159" s="87"/>
      <c r="I159" s="39"/>
    </row>
    <row r="160" spans="1:9" ht="21" customHeight="1">
      <c r="A160" s="76" t="s">
        <v>196</v>
      </c>
      <c r="B160" s="76"/>
      <c r="C160" s="48"/>
      <c r="D160" s="52"/>
      <c r="E160" s="58"/>
      <c r="F160" s="63"/>
      <c r="G160" s="52"/>
      <c r="H160" s="88"/>
      <c r="I160" s="40"/>
    </row>
    <row r="161" spans="1:9" ht="21" customHeight="1">
      <c r="A161" s="75"/>
      <c r="B161" s="77"/>
      <c r="C161" s="50"/>
      <c r="D161" s="55"/>
      <c r="E161" s="57"/>
      <c r="F161" s="84"/>
      <c r="G161" s="55"/>
      <c r="H161" s="87"/>
      <c r="I161" s="39"/>
    </row>
    <row r="162" spans="1:9" ht="21" customHeight="1">
      <c r="A162" s="76"/>
      <c r="B162" s="76"/>
      <c r="C162" s="48"/>
      <c r="D162" s="52"/>
      <c r="E162" s="58"/>
      <c r="F162" s="85"/>
      <c r="G162" s="52"/>
      <c r="H162" s="88"/>
      <c r="I162" s="40"/>
    </row>
    <row r="163" spans="1:9" ht="20.45" customHeight="1">
      <c r="D163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4" orientation="landscape" blackAndWhite="1" horizontalDpi="300" verticalDpi="300" r:id="rId1"/>
  <headerFooter alignWithMargins="0">
    <oddHeader>&amp;L
　&amp;16（校舎棟）</oddHeader>
  </headerFooter>
  <rowBreaks count="3" manualBreakCount="3">
    <brk id="42" max="16383" man="1"/>
    <brk id="82" max="8" man="1"/>
    <brk id="122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7" tint="0.59999389629810485"/>
  </sheetPr>
  <dimension ref="A1:J282"/>
  <sheetViews>
    <sheetView view="pageBreakPreview" zoomScale="60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'Ⅰ.校舎棟　中項目'!A42</f>
        <v>　19.内外装工事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6" t="s">
        <v>199</v>
      </c>
      <c r="B6" s="76"/>
      <c r="C6" s="48"/>
      <c r="D6" s="52"/>
      <c r="E6" s="58"/>
      <c r="F6" s="85"/>
      <c r="G6" s="52"/>
      <c r="H6" s="88"/>
      <c r="I6" s="40"/>
    </row>
    <row r="7" spans="1:10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10" ht="21" customHeight="1">
      <c r="A8" s="76" t="s">
        <v>1292</v>
      </c>
      <c r="B8" s="76" t="s">
        <v>1294</v>
      </c>
      <c r="C8" s="48" t="s">
        <v>205</v>
      </c>
      <c r="D8" s="52">
        <v>206</v>
      </c>
      <c r="E8" s="58"/>
      <c r="F8" s="85"/>
      <c r="G8" s="52"/>
      <c r="H8" s="88"/>
      <c r="I8" s="40"/>
    </row>
    <row r="9" spans="1:10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10" ht="21" customHeight="1">
      <c r="A10" s="76"/>
      <c r="B10" s="76"/>
      <c r="C10" s="48"/>
      <c r="D10" s="52"/>
      <c r="E10" s="58"/>
      <c r="F10" s="85"/>
      <c r="G10" s="52"/>
      <c r="H10" s="88"/>
      <c r="I10" s="40"/>
    </row>
    <row r="11" spans="1:10" ht="21" customHeight="1">
      <c r="A11" s="75"/>
      <c r="B11" s="77" t="s">
        <v>995</v>
      </c>
      <c r="C11" s="50"/>
      <c r="D11" s="51"/>
      <c r="E11" s="57"/>
      <c r="F11" s="84"/>
      <c r="G11" s="55"/>
      <c r="H11" s="87"/>
      <c r="I11" s="39"/>
    </row>
    <row r="12" spans="1:10" ht="21" customHeight="1">
      <c r="A12" s="76" t="s">
        <v>1295</v>
      </c>
      <c r="B12" s="76" t="s">
        <v>1129</v>
      </c>
      <c r="C12" s="48" t="s">
        <v>205</v>
      </c>
      <c r="D12" s="52">
        <v>149</v>
      </c>
      <c r="E12" s="58"/>
      <c r="F12" s="85"/>
      <c r="G12" s="52"/>
      <c r="H12" s="88"/>
      <c r="I12" s="40"/>
    </row>
    <row r="13" spans="1:10" ht="21" customHeight="1">
      <c r="A13" s="75"/>
      <c r="B13" s="77"/>
      <c r="C13" s="50"/>
      <c r="D13" s="51"/>
      <c r="E13" s="57"/>
      <c r="F13" s="84"/>
      <c r="G13" s="55"/>
      <c r="H13" s="87"/>
      <c r="I13" s="39"/>
    </row>
    <row r="14" spans="1:10" ht="21" customHeight="1">
      <c r="A14" s="76" t="s">
        <v>1296</v>
      </c>
      <c r="B14" s="76" t="s">
        <v>1297</v>
      </c>
      <c r="C14" s="48" t="s">
        <v>230</v>
      </c>
      <c r="D14" s="52">
        <v>554</v>
      </c>
      <c r="E14" s="58"/>
      <c r="F14" s="85"/>
      <c r="G14" s="52"/>
      <c r="H14" s="88"/>
      <c r="I14" s="40"/>
    </row>
    <row r="15" spans="1:10" ht="21" customHeight="1">
      <c r="A15" s="77"/>
      <c r="B15" s="77"/>
      <c r="C15" s="50"/>
      <c r="D15" s="51"/>
      <c r="E15" s="57"/>
      <c r="F15" s="84"/>
      <c r="G15" s="55"/>
      <c r="H15" s="87"/>
      <c r="I15" s="39"/>
    </row>
    <row r="16" spans="1:10" ht="21" customHeight="1">
      <c r="A16" s="76"/>
      <c r="B16" s="76"/>
      <c r="C16" s="48"/>
      <c r="D16" s="52"/>
      <c r="E16" s="58"/>
      <c r="F16" s="85"/>
      <c r="G16" s="52"/>
      <c r="H16" s="88"/>
      <c r="I16" s="40"/>
    </row>
    <row r="17" spans="1:9" ht="21" customHeight="1">
      <c r="A17" s="77"/>
      <c r="B17" s="156"/>
      <c r="C17" s="47"/>
      <c r="D17" s="51"/>
      <c r="E17" s="57"/>
      <c r="F17" s="84"/>
      <c r="G17" s="51"/>
      <c r="H17" s="87"/>
      <c r="I17" s="46"/>
    </row>
    <row r="18" spans="1:9" ht="21" customHeight="1">
      <c r="A18" s="76" t="s">
        <v>326</v>
      </c>
      <c r="B18" s="76"/>
      <c r="C18" s="48"/>
      <c r="D18" s="52"/>
      <c r="E18" s="58"/>
      <c r="F18" s="85"/>
      <c r="G18" s="52"/>
      <c r="H18" s="88"/>
      <c r="I18" s="40"/>
    </row>
    <row r="19" spans="1:9" ht="21" customHeight="1">
      <c r="A19" s="78"/>
      <c r="B19" s="77"/>
      <c r="C19" s="49"/>
      <c r="D19" s="51"/>
      <c r="E19" s="57"/>
      <c r="F19" s="84"/>
      <c r="G19" s="55"/>
      <c r="H19" s="87"/>
      <c r="I19" s="39"/>
    </row>
    <row r="20" spans="1:9" ht="21" customHeight="1">
      <c r="A20" s="79" t="s">
        <v>1182</v>
      </c>
      <c r="B20" s="76" t="s">
        <v>20</v>
      </c>
      <c r="C20" s="48" t="s">
        <v>205</v>
      </c>
      <c r="D20" s="52">
        <v>231</v>
      </c>
      <c r="E20" s="58"/>
      <c r="F20" s="85"/>
      <c r="G20" s="52"/>
      <c r="H20" s="88"/>
      <c r="I20" s="40"/>
    </row>
    <row r="21" spans="1:9" ht="21" customHeight="1">
      <c r="A21" s="77"/>
      <c r="B21" s="77"/>
      <c r="C21" s="50"/>
      <c r="D21" s="51"/>
      <c r="E21" s="57"/>
      <c r="F21" s="84"/>
      <c r="G21" s="55"/>
      <c r="H21" s="87"/>
      <c r="I21" s="39"/>
    </row>
    <row r="22" spans="1:9" ht="21" customHeight="1">
      <c r="A22" s="76" t="s">
        <v>1299</v>
      </c>
      <c r="B22" s="76" t="s">
        <v>1147</v>
      </c>
      <c r="C22" s="48" t="s">
        <v>230</v>
      </c>
      <c r="D22" s="52">
        <v>95.7</v>
      </c>
      <c r="E22" s="58"/>
      <c r="F22" s="85"/>
      <c r="G22" s="52"/>
      <c r="H22" s="88"/>
      <c r="I22" s="40"/>
    </row>
    <row r="23" spans="1:9" ht="21" customHeight="1">
      <c r="A23" s="75"/>
      <c r="B23" s="77"/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1300</v>
      </c>
      <c r="B24" s="76" t="s">
        <v>1302</v>
      </c>
      <c r="C24" s="48" t="s">
        <v>205</v>
      </c>
      <c r="D24" s="52">
        <v>359</v>
      </c>
      <c r="E24" s="58"/>
      <c r="F24" s="85"/>
      <c r="G24" s="52"/>
      <c r="H24" s="88"/>
      <c r="I24" s="40"/>
    </row>
    <row r="25" spans="1:9" ht="21" customHeight="1">
      <c r="A25" s="77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 t="s">
        <v>1300</v>
      </c>
      <c r="B26" s="76" t="s">
        <v>479</v>
      </c>
      <c r="C26" s="48" t="s">
        <v>205</v>
      </c>
      <c r="D26" s="52">
        <v>28.4</v>
      </c>
      <c r="E26" s="58"/>
      <c r="F26" s="85"/>
      <c r="G26" s="52"/>
      <c r="H26" s="88"/>
      <c r="I26" s="40"/>
    </row>
    <row r="27" spans="1:9" ht="21" customHeight="1">
      <c r="A27" s="75"/>
      <c r="B27" s="77" t="s">
        <v>1304</v>
      </c>
      <c r="C27" s="50"/>
      <c r="D27" s="51"/>
      <c r="E27" s="57"/>
      <c r="F27" s="84"/>
      <c r="G27" s="55"/>
      <c r="H27" s="87"/>
      <c r="I27" s="39"/>
    </row>
    <row r="28" spans="1:9" ht="21" customHeight="1">
      <c r="A28" s="76" t="s">
        <v>1300</v>
      </c>
      <c r="B28" s="76" t="s">
        <v>900</v>
      </c>
      <c r="C28" s="48" t="s">
        <v>205</v>
      </c>
      <c r="D28" s="52">
        <v>213</v>
      </c>
      <c r="E28" s="58"/>
      <c r="F28" s="85"/>
      <c r="G28" s="52"/>
      <c r="H28" s="88"/>
      <c r="I28" s="40"/>
    </row>
    <row r="29" spans="1:9" ht="21" customHeight="1">
      <c r="A29" s="77"/>
      <c r="B29" s="77" t="s">
        <v>35</v>
      </c>
      <c r="C29" s="50"/>
      <c r="D29" s="51"/>
      <c r="E29" s="57"/>
      <c r="F29" s="84"/>
      <c r="G29" s="55"/>
      <c r="H29" s="87"/>
      <c r="I29" s="39"/>
    </row>
    <row r="30" spans="1:9" ht="21" customHeight="1">
      <c r="A30" s="76" t="s">
        <v>1300</v>
      </c>
      <c r="B30" s="76" t="s">
        <v>1307</v>
      </c>
      <c r="C30" s="48" t="s">
        <v>205</v>
      </c>
      <c r="D30" s="52">
        <v>218</v>
      </c>
      <c r="E30" s="58"/>
      <c r="F30" s="85"/>
      <c r="G30" s="52"/>
      <c r="H30" s="88"/>
      <c r="I30" s="40"/>
    </row>
    <row r="31" spans="1:9" ht="21" customHeight="1">
      <c r="A31" s="77"/>
      <c r="B31" s="77" t="s">
        <v>1302</v>
      </c>
      <c r="C31" s="50"/>
      <c r="D31" s="51"/>
      <c r="E31" s="57"/>
      <c r="F31" s="84"/>
      <c r="G31" s="55"/>
      <c r="H31" s="87"/>
      <c r="I31" s="39"/>
    </row>
    <row r="32" spans="1:9" ht="21" customHeight="1">
      <c r="A32" s="76" t="s">
        <v>1300</v>
      </c>
      <c r="B32" s="76" t="s">
        <v>1307</v>
      </c>
      <c r="C32" s="48" t="s">
        <v>205</v>
      </c>
      <c r="D32" s="52">
        <v>13</v>
      </c>
      <c r="E32" s="58"/>
      <c r="F32" s="85"/>
      <c r="G32" s="52"/>
      <c r="H32" s="88"/>
      <c r="I32" s="40"/>
    </row>
    <row r="33" spans="1:10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10" ht="21" customHeight="1">
      <c r="A34" s="76" t="s">
        <v>1300</v>
      </c>
      <c r="B34" s="76" t="s">
        <v>1309</v>
      </c>
      <c r="C34" s="48" t="s">
        <v>205</v>
      </c>
      <c r="D34" s="52">
        <v>140</v>
      </c>
      <c r="E34" s="58"/>
      <c r="F34" s="85"/>
      <c r="G34" s="52"/>
      <c r="H34" s="88"/>
      <c r="I34" s="40"/>
    </row>
    <row r="35" spans="1:10" ht="21" customHeight="1">
      <c r="A35" s="75"/>
      <c r="B35" s="77"/>
      <c r="C35" s="50"/>
      <c r="D35" s="51"/>
      <c r="E35" s="57"/>
      <c r="F35" s="84"/>
      <c r="G35" s="55"/>
      <c r="H35" s="87"/>
      <c r="I35" s="39"/>
    </row>
    <row r="36" spans="1:10" ht="21" customHeight="1">
      <c r="A36" s="76" t="s">
        <v>1313</v>
      </c>
      <c r="B36" s="76" t="s">
        <v>1302</v>
      </c>
      <c r="C36" s="48" t="s">
        <v>205</v>
      </c>
      <c r="D36" s="52">
        <v>110</v>
      </c>
      <c r="E36" s="58"/>
      <c r="F36" s="85"/>
      <c r="G36" s="52"/>
      <c r="H36" s="88"/>
      <c r="I36" s="40"/>
    </row>
    <row r="37" spans="1:10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10" ht="21" customHeight="1">
      <c r="A38" s="76" t="s">
        <v>800</v>
      </c>
      <c r="B38" s="76" t="s">
        <v>1314</v>
      </c>
      <c r="C38" s="48" t="s">
        <v>205</v>
      </c>
      <c r="D38" s="52">
        <v>551</v>
      </c>
      <c r="E38" s="58"/>
      <c r="F38" s="85"/>
      <c r="G38" s="52"/>
      <c r="H38" s="88"/>
      <c r="I38" s="40"/>
    </row>
    <row r="39" spans="1:10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10" ht="21" customHeight="1">
      <c r="A40" s="76" t="s">
        <v>800</v>
      </c>
      <c r="B40" s="76" t="s">
        <v>1315</v>
      </c>
      <c r="C40" s="48" t="s">
        <v>205</v>
      </c>
      <c r="D40" s="52">
        <v>231</v>
      </c>
      <c r="E40" s="58"/>
      <c r="F40" s="85"/>
      <c r="G40" s="52"/>
      <c r="H40" s="88"/>
      <c r="I40" s="40"/>
    </row>
    <row r="41" spans="1:10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10" ht="21" customHeight="1">
      <c r="A42" s="76" t="s">
        <v>1316</v>
      </c>
      <c r="B42" s="76" t="s">
        <v>1191</v>
      </c>
      <c r="C42" s="48" t="s">
        <v>205</v>
      </c>
      <c r="D42" s="52">
        <v>2811</v>
      </c>
      <c r="E42" s="58"/>
      <c r="F42" s="85"/>
      <c r="G42" s="52"/>
      <c r="H42" s="88"/>
      <c r="I42" s="40"/>
    </row>
    <row r="43" spans="1:10" ht="21" customHeight="1">
      <c r="A43" s="73"/>
      <c r="B43" s="77"/>
      <c r="C43" s="50"/>
      <c r="D43" s="51"/>
      <c r="E43" s="57"/>
      <c r="F43" s="84"/>
      <c r="G43" s="55"/>
      <c r="H43" s="87"/>
      <c r="I43" s="39"/>
      <c r="J43" s="143"/>
    </row>
    <row r="44" spans="1:10" ht="21" customHeight="1">
      <c r="A44" s="74" t="s">
        <v>1277</v>
      </c>
      <c r="B44" s="76" t="s">
        <v>1318</v>
      </c>
      <c r="C44" s="48" t="s">
        <v>205</v>
      </c>
      <c r="D44" s="52">
        <v>87.8</v>
      </c>
      <c r="E44" s="58"/>
      <c r="F44" s="85"/>
      <c r="G44" s="52"/>
      <c r="H44" s="88"/>
      <c r="I44" s="40"/>
      <c r="J44" s="143"/>
    </row>
    <row r="45" spans="1:10" ht="21" customHeight="1">
      <c r="A45" s="75"/>
      <c r="B45" s="77" t="s">
        <v>482</v>
      </c>
      <c r="C45" s="50"/>
      <c r="D45" s="51"/>
      <c r="E45" s="57"/>
      <c r="F45" s="84"/>
      <c r="G45" s="55"/>
      <c r="H45" s="87"/>
      <c r="I45" s="39"/>
    </row>
    <row r="46" spans="1:10" ht="21" customHeight="1">
      <c r="A46" s="76" t="s">
        <v>1321</v>
      </c>
      <c r="B46" s="76" t="s">
        <v>1324</v>
      </c>
      <c r="C46" s="48" t="s">
        <v>205</v>
      </c>
      <c r="D46" s="52">
        <v>15.2</v>
      </c>
      <c r="E46" s="58"/>
      <c r="F46" s="85"/>
      <c r="G46" s="52"/>
      <c r="H46" s="88"/>
      <c r="I46" s="40"/>
    </row>
    <row r="47" spans="1:10" ht="21" customHeight="1">
      <c r="A47" s="75"/>
      <c r="B47" s="77" t="s">
        <v>482</v>
      </c>
      <c r="C47" s="50"/>
      <c r="D47" s="51"/>
      <c r="E47" s="57"/>
      <c r="F47" s="84"/>
      <c r="G47" s="55"/>
      <c r="H47" s="87"/>
      <c r="I47" s="39"/>
    </row>
    <row r="48" spans="1:10" ht="21" customHeight="1">
      <c r="A48" s="76" t="s">
        <v>610</v>
      </c>
      <c r="B48" s="76" t="s">
        <v>1324</v>
      </c>
      <c r="C48" s="48" t="s">
        <v>205</v>
      </c>
      <c r="D48" s="52">
        <v>7.3</v>
      </c>
      <c r="E48" s="58"/>
      <c r="F48" s="85"/>
      <c r="G48" s="52"/>
      <c r="H48" s="88"/>
      <c r="I48" s="40"/>
    </row>
    <row r="49" spans="1:9" ht="21" customHeight="1">
      <c r="A49" s="75"/>
      <c r="B49" s="77" t="s">
        <v>482</v>
      </c>
      <c r="C49" s="50"/>
      <c r="D49" s="51"/>
      <c r="E49" s="57"/>
      <c r="F49" s="84"/>
      <c r="G49" s="55"/>
      <c r="H49" s="87"/>
      <c r="I49" s="39"/>
    </row>
    <row r="50" spans="1:9" ht="21" customHeight="1">
      <c r="A50" s="76" t="s">
        <v>863</v>
      </c>
      <c r="B50" s="76" t="s">
        <v>1324</v>
      </c>
      <c r="C50" s="48" t="s">
        <v>205</v>
      </c>
      <c r="D50" s="52">
        <v>10.8</v>
      </c>
      <c r="E50" s="58"/>
      <c r="F50" s="85"/>
      <c r="G50" s="52"/>
      <c r="H50" s="88"/>
      <c r="I50" s="40"/>
    </row>
    <row r="51" spans="1:9" ht="21" customHeight="1">
      <c r="A51" s="75"/>
      <c r="B51" s="77"/>
      <c r="C51" s="50"/>
      <c r="D51" s="51"/>
      <c r="E51" s="57"/>
      <c r="F51" s="84"/>
      <c r="G51" s="55"/>
      <c r="H51" s="87"/>
      <c r="I51" s="39"/>
    </row>
    <row r="52" spans="1:9" ht="21" customHeight="1">
      <c r="A52" s="76" t="s">
        <v>909</v>
      </c>
      <c r="B52" s="76" t="s">
        <v>1325</v>
      </c>
      <c r="C52" s="48" t="s">
        <v>230</v>
      </c>
      <c r="D52" s="52">
        <v>712</v>
      </c>
      <c r="E52" s="58"/>
      <c r="F52" s="85"/>
      <c r="G52" s="52"/>
      <c r="H52" s="88"/>
      <c r="I52" s="40"/>
    </row>
    <row r="53" spans="1:9" ht="21" customHeight="1">
      <c r="A53" s="75"/>
      <c r="B53" s="77"/>
      <c r="C53" s="50"/>
      <c r="D53" s="51"/>
      <c r="E53" s="57"/>
      <c r="F53" s="84"/>
      <c r="G53" s="55"/>
      <c r="H53" s="87"/>
      <c r="I53" s="39"/>
    </row>
    <row r="54" spans="1:9" ht="21" customHeight="1">
      <c r="A54" s="76" t="s">
        <v>1327</v>
      </c>
      <c r="B54" s="76" t="s">
        <v>428</v>
      </c>
      <c r="C54" s="48" t="s">
        <v>230</v>
      </c>
      <c r="D54" s="52">
        <v>29.1</v>
      </c>
      <c r="E54" s="58"/>
      <c r="F54" s="85"/>
      <c r="G54" s="52"/>
      <c r="H54" s="88"/>
      <c r="I54" s="40"/>
    </row>
    <row r="55" spans="1:9" ht="21" customHeight="1">
      <c r="A55" s="77"/>
      <c r="B55" s="77" t="s">
        <v>1328</v>
      </c>
      <c r="C55" s="50"/>
      <c r="D55" s="51"/>
      <c r="E55" s="57"/>
      <c r="F55" s="84"/>
      <c r="G55" s="55"/>
      <c r="H55" s="87"/>
      <c r="I55" s="39"/>
    </row>
    <row r="56" spans="1:9" ht="21" customHeight="1">
      <c r="A56" s="76" t="s">
        <v>1327</v>
      </c>
      <c r="B56" s="76" t="s">
        <v>1307</v>
      </c>
      <c r="C56" s="48" t="s">
        <v>230</v>
      </c>
      <c r="D56" s="52">
        <v>134</v>
      </c>
      <c r="E56" s="58"/>
      <c r="F56" s="85"/>
      <c r="G56" s="52"/>
      <c r="H56" s="88"/>
      <c r="I56" s="40"/>
    </row>
    <row r="57" spans="1:9" ht="21" customHeight="1">
      <c r="A57" s="77"/>
      <c r="B57" s="156"/>
      <c r="C57" s="47"/>
      <c r="D57" s="51"/>
      <c r="E57" s="57"/>
      <c r="F57" s="84"/>
      <c r="G57" s="51"/>
      <c r="H57" s="87"/>
      <c r="I57" s="46"/>
    </row>
    <row r="58" spans="1:9" ht="21" customHeight="1">
      <c r="A58" s="76" t="s">
        <v>1332</v>
      </c>
      <c r="B58" s="76"/>
      <c r="C58" s="48" t="s">
        <v>230</v>
      </c>
      <c r="D58" s="52">
        <v>163</v>
      </c>
      <c r="E58" s="58"/>
      <c r="F58" s="85"/>
      <c r="G58" s="52"/>
      <c r="H58" s="88"/>
      <c r="I58" s="40"/>
    </row>
    <row r="59" spans="1:9" ht="21" customHeight="1">
      <c r="A59" s="78"/>
      <c r="B59" s="77"/>
      <c r="C59" s="49"/>
      <c r="D59" s="51"/>
      <c r="E59" s="57"/>
      <c r="F59" s="84"/>
      <c r="G59" s="55"/>
      <c r="H59" s="87"/>
      <c r="I59" s="39"/>
    </row>
    <row r="60" spans="1:9" ht="21" customHeight="1">
      <c r="A60" s="79" t="s">
        <v>1301</v>
      </c>
      <c r="B60" s="76" t="s">
        <v>1333</v>
      </c>
      <c r="C60" s="48" t="s">
        <v>205</v>
      </c>
      <c r="D60" s="52">
        <v>91.8</v>
      </c>
      <c r="E60" s="58"/>
      <c r="F60" s="85"/>
      <c r="G60" s="52"/>
      <c r="H60" s="88"/>
      <c r="I60" s="40"/>
    </row>
    <row r="61" spans="1:9" ht="21" customHeight="1">
      <c r="A61" s="77"/>
      <c r="B61" s="77"/>
      <c r="C61" s="50"/>
      <c r="D61" s="51"/>
      <c r="E61" s="57"/>
      <c r="F61" s="84"/>
      <c r="G61" s="55"/>
      <c r="H61" s="87"/>
      <c r="I61" s="39"/>
    </row>
    <row r="62" spans="1:9" ht="21" customHeight="1">
      <c r="A62" s="76" t="s">
        <v>1301</v>
      </c>
      <c r="B62" s="76" t="s">
        <v>1305</v>
      </c>
      <c r="C62" s="48" t="s">
        <v>205</v>
      </c>
      <c r="D62" s="52">
        <v>387</v>
      </c>
      <c r="E62" s="58"/>
      <c r="F62" s="85"/>
      <c r="G62" s="52"/>
      <c r="H62" s="88"/>
      <c r="I62" s="40"/>
    </row>
    <row r="63" spans="1:9" ht="21" customHeight="1">
      <c r="A63" s="75"/>
      <c r="B63" s="77"/>
      <c r="C63" s="50"/>
      <c r="D63" s="51"/>
      <c r="E63" s="57"/>
      <c r="F63" s="84"/>
      <c r="G63" s="55"/>
      <c r="H63" s="87"/>
      <c r="I63" s="39"/>
    </row>
    <row r="64" spans="1:9" ht="21" customHeight="1">
      <c r="A64" s="76" t="s">
        <v>1301</v>
      </c>
      <c r="B64" s="76" t="s">
        <v>1334</v>
      </c>
      <c r="C64" s="48" t="s">
        <v>205</v>
      </c>
      <c r="D64" s="52">
        <v>708</v>
      </c>
      <c r="E64" s="58"/>
      <c r="F64" s="85"/>
      <c r="G64" s="52"/>
      <c r="H64" s="88"/>
      <c r="I64" s="40"/>
    </row>
    <row r="65" spans="1:9" ht="21" customHeight="1">
      <c r="A65" s="77"/>
      <c r="B65" s="77"/>
      <c r="C65" s="50"/>
      <c r="D65" s="51"/>
      <c r="E65" s="57"/>
      <c r="F65" s="84"/>
      <c r="G65" s="55"/>
      <c r="H65" s="87"/>
      <c r="I65" s="39"/>
    </row>
    <row r="66" spans="1:9" ht="21" customHeight="1">
      <c r="A66" s="76"/>
      <c r="B66" s="76"/>
      <c r="C66" s="48"/>
      <c r="D66" s="52"/>
      <c r="E66" s="58"/>
      <c r="F66" s="85"/>
      <c r="G66" s="52"/>
      <c r="H66" s="88"/>
      <c r="I66" s="40"/>
    </row>
    <row r="67" spans="1:9" ht="21" customHeight="1">
      <c r="A67" s="75"/>
      <c r="B67" s="77"/>
      <c r="C67" s="50"/>
      <c r="D67" s="51"/>
      <c r="E67" s="57"/>
      <c r="F67" s="84"/>
      <c r="G67" s="55"/>
      <c r="H67" s="87"/>
      <c r="I67" s="39"/>
    </row>
    <row r="68" spans="1:9" ht="21" customHeight="1">
      <c r="A68" s="76" t="s">
        <v>1335</v>
      </c>
      <c r="B68" s="76" t="s">
        <v>258</v>
      </c>
      <c r="C68" s="48" t="s">
        <v>205</v>
      </c>
      <c r="D68" s="52">
        <v>72.099999999999994</v>
      </c>
      <c r="E68" s="58"/>
      <c r="F68" s="85"/>
      <c r="G68" s="52"/>
      <c r="H68" s="88"/>
      <c r="I68" s="40"/>
    </row>
    <row r="69" spans="1:9" ht="21" customHeight="1">
      <c r="A69" s="77"/>
      <c r="B69" s="77"/>
      <c r="C69" s="50"/>
      <c r="D69" s="51"/>
      <c r="E69" s="57"/>
      <c r="F69" s="84"/>
      <c r="G69" s="55"/>
      <c r="H69" s="87"/>
      <c r="I69" s="39"/>
    </row>
    <row r="70" spans="1:9" ht="21" customHeight="1">
      <c r="A70" s="76" t="s">
        <v>1335</v>
      </c>
      <c r="B70" s="76" t="s">
        <v>52</v>
      </c>
      <c r="C70" s="48" t="s">
        <v>205</v>
      </c>
      <c r="D70" s="52">
        <v>384</v>
      </c>
      <c r="E70" s="58"/>
      <c r="F70" s="85"/>
      <c r="G70" s="52"/>
      <c r="H70" s="88"/>
      <c r="I70" s="40"/>
    </row>
    <row r="71" spans="1:9" ht="21" customHeight="1">
      <c r="A71" s="77"/>
      <c r="B71" s="77"/>
      <c r="C71" s="50"/>
      <c r="D71" s="51"/>
      <c r="E71" s="57"/>
      <c r="F71" s="84"/>
      <c r="G71" s="55"/>
      <c r="H71" s="87"/>
      <c r="I71" s="39"/>
    </row>
    <row r="72" spans="1:9" ht="21" customHeight="1">
      <c r="A72" s="76"/>
      <c r="B72" s="76"/>
      <c r="C72" s="48"/>
      <c r="D72" s="52"/>
      <c r="E72" s="58"/>
      <c r="F72" s="85"/>
      <c r="G72" s="52"/>
      <c r="H72" s="88"/>
      <c r="I72" s="40"/>
    </row>
    <row r="73" spans="1:9" ht="21" customHeight="1">
      <c r="A73" s="77"/>
      <c r="B73" s="77"/>
      <c r="C73" s="50"/>
      <c r="D73" s="51"/>
      <c r="E73" s="57"/>
      <c r="F73" s="84"/>
      <c r="G73" s="55"/>
      <c r="H73" s="87"/>
      <c r="I73" s="39"/>
    </row>
    <row r="74" spans="1:9" ht="21" customHeight="1">
      <c r="A74" s="76" t="s">
        <v>470</v>
      </c>
      <c r="B74" s="76" t="s">
        <v>791</v>
      </c>
      <c r="C74" s="48" t="s">
        <v>205</v>
      </c>
      <c r="D74" s="52">
        <v>340</v>
      </c>
      <c r="E74" s="58"/>
      <c r="F74" s="85"/>
      <c r="G74" s="52"/>
      <c r="H74" s="88"/>
      <c r="I74" s="40"/>
    </row>
    <row r="75" spans="1:9" ht="21" customHeight="1">
      <c r="A75" s="75"/>
      <c r="B75" s="77" t="s">
        <v>1337</v>
      </c>
      <c r="C75" s="50"/>
      <c r="D75" s="51"/>
      <c r="E75" s="57"/>
      <c r="F75" s="84"/>
      <c r="G75" s="55"/>
      <c r="H75" s="87"/>
      <c r="I75" s="39"/>
    </row>
    <row r="76" spans="1:9" ht="21" customHeight="1">
      <c r="A76" s="76" t="s">
        <v>470</v>
      </c>
      <c r="B76" s="76" t="s">
        <v>1338</v>
      </c>
      <c r="C76" s="48" t="s">
        <v>205</v>
      </c>
      <c r="D76" s="52">
        <v>42.7</v>
      </c>
      <c r="E76" s="58"/>
      <c r="F76" s="85"/>
      <c r="G76" s="52"/>
      <c r="H76" s="88"/>
      <c r="I76" s="40"/>
    </row>
    <row r="77" spans="1:9" ht="21" customHeight="1">
      <c r="A77" s="77"/>
      <c r="B77" s="77" t="s">
        <v>1337</v>
      </c>
      <c r="C77" s="50"/>
      <c r="D77" s="51"/>
      <c r="E77" s="57"/>
      <c r="F77" s="84"/>
      <c r="G77" s="55"/>
      <c r="H77" s="87"/>
      <c r="I77" s="39"/>
    </row>
    <row r="78" spans="1:9" ht="21" customHeight="1">
      <c r="A78" s="76" t="s">
        <v>470</v>
      </c>
      <c r="B78" s="76" t="s">
        <v>1213</v>
      </c>
      <c r="C78" s="48" t="s">
        <v>205</v>
      </c>
      <c r="D78" s="52">
        <v>48.6</v>
      </c>
      <c r="E78" s="58"/>
      <c r="F78" s="85"/>
      <c r="G78" s="52"/>
      <c r="H78" s="88"/>
      <c r="I78" s="40"/>
    </row>
    <row r="79" spans="1:9" ht="21" customHeight="1">
      <c r="A79" s="75"/>
      <c r="B79" s="77" t="s">
        <v>791</v>
      </c>
      <c r="C79" s="50"/>
      <c r="D79" s="55"/>
      <c r="E79" s="57"/>
      <c r="F79" s="84"/>
      <c r="G79" s="55"/>
      <c r="H79" s="87"/>
      <c r="I79" s="39"/>
    </row>
    <row r="80" spans="1:9" ht="21" customHeight="1">
      <c r="A80" s="76" t="s">
        <v>470</v>
      </c>
      <c r="B80" s="76" t="s">
        <v>229</v>
      </c>
      <c r="C80" s="48" t="s">
        <v>205</v>
      </c>
      <c r="D80" s="52">
        <v>85.4</v>
      </c>
      <c r="E80" s="58"/>
      <c r="F80" s="85"/>
      <c r="G80" s="52"/>
      <c r="H80" s="88"/>
      <c r="I80" s="40"/>
    </row>
    <row r="81" spans="1:10" ht="21" customHeight="1">
      <c r="A81" s="75"/>
      <c r="B81" s="77"/>
      <c r="C81" s="50"/>
      <c r="D81" s="55"/>
      <c r="E81" s="57"/>
      <c r="F81" s="84"/>
      <c r="G81" s="55"/>
      <c r="H81" s="87"/>
      <c r="I81" s="39"/>
    </row>
    <row r="82" spans="1:10" ht="21" customHeight="1">
      <c r="A82" s="76" t="s">
        <v>839</v>
      </c>
      <c r="B82" s="76" t="s">
        <v>1247</v>
      </c>
      <c r="C82" s="48" t="s">
        <v>205</v>
      </c>
      <c r="D82" s="52">
        <v>321</v>
      </c>
      <c r="E82" s="58"/>
      <c r="F82" s="85"/>
      <c r="G82" s="52"/>
      <c r="H82" s="88"/>
      <c r="I82" s="40"/>
    </row>
    <row r="83" spans="1:10" ht="21" customHeight="1">
      <c r="A83" s="75"/>
      <c r="B83" s="77"/>
      <c r="C83" s="50"/>
      <c r="D83" s="55"/>
      <c r="E83" s="57"/>
      <c r="F83" s="84"/>
      <c r="G83" s="55"/>
      <c r="H83" s="87"/>
      <c r="I83" s="39"/>
    </row>
    <row r="84" spans="1:10" ht="21" customHeight="1">
      <c r="A84" s="76" t="s">
        <v>2100</v>
      </c>
      <c r="B84" s="76" t="s">
        <v>40</v>
      </c>
      <c r="C84" s="48" t="s">
        <v>205</v>
      </c>
      <c r="D84" s="52">
        <v>321</v>
      </c>
      <c r="E84" s="58"/>
      <c r="F84" s="85"/>
      <c r="G84" s="52"/>
      <c r="H84" s="88"/>
      <c r="I84" s="40"/>
    </row>
    <row r="85" spans="1:10" ht="21" customHeight="1">
      <c r="A85" s="73"/>
      <c r="B85" s="77"/>
      <c r="C85" s="50"/>
      <c r="D85" s="51"/>
      <c r="E85" s="57"/>
      <c r="F85" s="84"/>
      <c r="G85" s="55"/>
      <c r="H85" s="87"/>
      <c r="I85" s="39"/>
      <c r="J85" s="143"/>
    </row>
    <row r="86" spans="1:10" ht="21" customHeight="1">
      <c r="A86" s="74" t="s">
        <v>1188</v>
      </c>
      <c r="B86" s="76" t="s">
        <v>272</v>
      </c>
      <c r="C86" s="48" t="s">
        <v>205</v>
      </c>
      <c r="D86" s="52">
        <v>1427</v>
      </c>
      <c r="E86" s="58"/>
      <c r="F86" s="85"/>
      <c r="G86" s="52"/>
      <c r="H86" s="88"/>
      <c r="I86" s="40"/>
      <c r="J86" s="143"/>
    </row>
    <row r="87" spans="1:10" ht="21" customHeight="1">
      <c r="A87" s="73"/>
      <c r="B87" s="77"/>
      <c r="C87" s="50"/>
      <c r="D87" s="51"/>
      <c r="E87" s="57"/>
      <c r="F87" s="84"/>
      <c r="G87" s="55"/>
      <c r="H87" s="87"/>
      <c r="I87" s="39"/>
      <c r="J87" s="143"/>
    </row>
    <row r="88" spans="1:10" ht="21" customHeight="1">
      <c r="A88" s="74" t="s">
        <v>264</v>
      </c>
      <c r="B88" s="76" t="s">
        <v>272</v>
      </c>
      <c r="C88" s="48" t="s">
        <v>205</v>
      </c>
      <c r="D88" s="52">
        <v>1466</v>
      </c>
      <c r="E88" s="58"/>
      <c r="F88" s="85"/>
      <c r="G88" s="52"/>
      <c r="H88" s="88"/>
      <c r="I88" s="40"/>
      <c r="J88" s="143"/>
    </row>
    <row r="89" spans="1:10" ht="21" customHeight="1">
      <c r="A89" s="75"/>
      <c r="B89" s="77" t="s">
        <v>183</v>
      </c>
      <c r="C89" s="50"/>
      <c r="D89" s="51"/>
      <c r="E89" s="57"/>
      <c r="F89" s="84"/>
      <c r="G89" s="55"/>
      <c r="H89" s="87"/>
      <c r="I89" s="39"/>
    </row>
    <row r="90" spans="1:10" ht="21" customHeight="1">
      <c r="A90" s="76" t="s">
        <v>1341</v>
      </c>
      <c r="B90" s="76" t="s">
        <v>40</v>
      </c>
      <c r="C90" s="48" t="s">
        <v>205</v>
      </c>
      <c r="D90" s="52">
        <v>1.8</v>
      </c>
      <c r="E90" s="58"/>
      <c r="F90" s="85"/>
      <c r="G90" s="52"/>
      <c r="H90" s="88"/>
      <c r="I90" s="40"/>
    </row>
    <row r="91" spans="1:10" ht="21" customHeight="1">
      <c r="A91" s="75"/>
      <c r="B91" s="77" t="s">
        <v>655</v>
      </c>
      <c r="C91" s="50"/>
      <c r="D91" s="51"/>
      <c r="E91" s="57"/>
      <c r="F91" s="84"/>
      <c r="G91" s="55"/>
      <c r="H91" s="87"/>
      <c r="I91" s="39"/>
    </row>
    <row r="92" spans="1:10" ht="21" customHeight="1">
      <c r="A92" s="76" t="s">
        <v>1342</v>
      </c>
      <c r="B92" s="76" t="s">
        <v>40</v>
      </c>
      <c r="C92" s="48" t="s">
        <v>205</v>
      </c>
      <c r="D92" s="52">
        <v>689</v>
      </c>
      <c r="E92" s="58"/>
      <c r="F92" s="85"/>
      <c r="G92" s="52"/>
      <c r="H92" s="88"/>
      <c r="I92" s="40"/>
    </row>
    <row r="93" spans="1:10" ht="21" customHeight="1">
      <c r="A93" s="75"/>
      <c r="B93" s="77" t="s">
        <v>489</v>
      </c>
      <c r="C93" s="50"/>
      <c r="D93" s="51"/>
      <c r="E93" s="57"/>
      <c r="F93" s="84"/>
      <c r="G93" s="55"/>
      <c r="H93" s="87"/>
      <c r="I93" s="39"/>
    </row>
    <row r="94" spans="1:10" ht="21" customHeight="1">
      <c r="A94" s="76" t="s">
        <v>1343</v>
      </c>
      <c r="B94" s="76" t="s">
        <v>1344</v>
      </c>
      <c r="C94" s="48" t="s">
        <v>205</v>
      </c>
      <c r="D94" s="52">
        <v>100</v>
      </c>
      <c r="E94" s="58"/>
      <c r="F94" s="85"/>
      <c r="G94" s="52"/>
      <c r="H94" s="88"/>
      <c r="I94" s="40"/>
    </row>
    <row r="95" spans="1:10" ht="21" customHeight="1">
      <c r="A95" s="75"/>
      <c r="B95" s="77"/>
      <c r="C95" s="50"/>
      <c r="D95" s="51"/>
      <c r="E95" s="57"/>
      <c r="F95" s="84"/>
      <c r="G95" s="55"/>
      <c r="H95" s="87"/>
      <c r="I95" s="39"/>
    </row>
    <row r="96" spans="1:10" ht="21" customHeight="1">
      <c r="A96" s="76" t="s">
        <v>1254</v>
      </c>
      <c r="B96" s="76" t="s">
        <v>132</v>
      </c>
      <c r="C96" s="48" t="s">
        <v>230</v>
      </c>
      <c r="D96" s="52">
        <v>28.9</v>
      </c>
      <c r="E96" s="58"/>
      <c r="F96" s="85"/>
      <c r="G96" s="52"/>
      <c r="H96" s="88"/>
      <c r="I96" s="40"/>
    </row>
    <row r="97" spans="1:9" ht="21" customHeight="1">
      <c r="A97" s="75"/>
      <c r="B97" s="77"/>
      <c r="C97" s="50"/>
      <c r="D97" s="51"/>
      <c r="E97" s="57"/>
      <c r="F97" s="84"/>
      <c r="G97" s="55"/>
      <c r="H97" s="87"/>
      <c r="I97" s="39"/>
    </row>
    <row r="98" spans="1:9" ht="21" customHeight="1">
      <c r="A98" s="76" t="s">
        <v>1173</v>
      </c>
      <c r="B98" s="76" t="s">
        <v>132</v>
      </c>
      <c r="C98" s="48" t="s">
        <v>230</v>
      </c>
      <c r="D98" s="52">
        <v>19.100000000000001</v>
      </c>
      <c r="E98" s="58"/>
      <c r="F98" s="85"/>
      <c r="G98" s="52"/>
      <c r="H98" s="88"/>
      <c r="I98" s="40"/>
    </row>
    <row r="99" spans="1:9" ht="21" customHeight="1">
      <c r="A99" s="77"/>
      <c r="B99" s="77"/>
      <c r="C99" s="50"/>
      <c r="D99" s="51"/>
      <c r="E99" s="57"/>
      <c r="F99" s="84"/>
      <c r="G99" s="55"/>
      <c r="H99" s="87"/>
      <c r="I99" s="39"/>
    </row>
    <row r="100" spans="1:9" ht="21" customHeight="1">
      <c r="A100" s="76" t="s">
        <v>1345</v>
      </c>
      <c r="B100" s="76" t="s">
        <v>1333</v>
      </c>
      <c r="C100" s="48" t="s">
        <v>205</v>
      </c>
      <c r="D100" s="52">
        <v>54.1</v>
      </c>
      <c r="E100" s="58"/>
      <c r="F100" s="85"/>
      <c r="G100" s="52"/>
      <c r="H100" s="88"/>
      <c r="I100" s="40"/>
    </row>
    <row r="101" spans="1:9" ht="21" customHeight="1">
      <c r="A101" s="77"/>
      <c r="B101" s="156"/>
      <c r="C101" s="47"/>
      <c r="D101" s="51"/>
      <c r="E101" s="57"/>
      <c r="F101" s="84"/>
      <c r="G101" s="51"/>
      <c r="H101" s="87"/>
      <c r="I101" s="46"/>
    </row>
    <row r="102" spans="1:9" ht="21" customHeight="1">
      <c r="A102" s="76" t="s">
        <v>1345</v>
      </c>
      <c r="B102" s="76" t="s">
        <v>1305</v>
      </c>
      <c r="C102" s="48" t="s">
        <v>205</v>
      </c>
      <c r="D102" s="52">
        <v>275</v>
      </c>
      <c r="E102" s="58"/>
      <c r="F102" s="85"/>
      <c r="G102" s="52"/>
      <c r="H102" s="88"/>
      <c r="I102" s="40"/>
    </row>
    <row r="103" spans="1:9" ht="21" customHeight="1">
      <c r="A103" s="78"/>
      <c r="B103" s="77"/>
      <c r="C103" s="49"/>
      <c r="D103" s="51"/>
      <c r="E103" s="57"/>
      <c r="F103" s="84"/>
      <c r="G103" s="55"/>
      <c r="H103" s="87"/>
      <c r="I103" s="39"/>
    </row>
    <row r="104" spans="1:9" ht="21" customHeight="1">
      <c r="A104" s="79" t="s">
        <v>950</v>
      </c>
      <c r="B104" s="76" t="s">
        <v>258</v>
      </c>
      <c r="C104" s="48" t="s">
        <v>205</v>
      </c>
      <c r="D104" s="52">
        <v>11.2</v>
      </c>
      <c r="E104" s="58"/>
      <c r="F104" s="85"/>
      <c r="G104" s="52"/>
      <c r="H104" s="88"/>
      <c r="I104" s="40"/>
    </row>
    <row r="105" spans="1:9" ht="21" customHeight="1">
      <c r="A105" s="77"/>
      <c r="B105" s="77"/>
      <c r="C105" s="50"/>
      <c r="D105" s="51"/>
      <c r="E105" s="57"/>
      <c r="F105" s="84"/>
      <c r="G105" s="55"/>
      <c r="H105" s="87"/>
      <c r="I105" s="39"/>
    </row>
    <row r="106" spans="1:9" ht="21" customHeight="1">
      <c r="A106" s="76" t="s">
        <v>950</v>
      </c>
      <c r="B106" s="76" t="s">
        <v>52</v>
      </c>
      <c r="C106" s="48" t="s">
        <v>205</v>
      </c>
      <c r="D106" s="52">
        <v>16.2</v>
      </c>
      <c r="E106" s="58"/>
      <c r="F106" s="85"/>
      <c r="G106" s="52"/>
      <c r="H106" s="88"/>
      <c r="I106" s="40"/>
    </row>
    <row r="107" spans="1:9" ht="21" customHeight="1">
      <c r="A107" s="75"/>
      <c r="B107" s="77"/>
      <c r="C107" s="50"/>
      <c r="D107" s="51"/>
      <c r="E107" s="57"/>
      <c r="F107" s="84"/>
      <c r="G107" s="55"/>
      <c r="H107" s="87"/>
      <c r="I107" s="39"/>
    </row>
    <row r="108" spans="1:9" ht="21" customHeight="1">
      <c r="A108" s="76" t="s">
        <v>165</v>
      </c>
      <c r="B108" s="76" t="s">
        <v>791</v>
      </c>
      <c r="C108" s="48" t="s">
        <v>205</v>
      </c>
      <c r="D108" s="52">
        <v>10.4</v>
      </c>
      <c r="E108" s="58"/>
      <c r="F108" s="85"/>
      <c r="G108" s="52"/>
      <c r="H108" s="88"/>
      <c r="I108" s="40"/>
    </row>
    <row r="109" spans="1:9" ht="21" customHeight="1">
      <c r="A109" s="77"/>
      <c r="B109" s="77" t="s">
        <v>1337</v>
      </c>
      <c r="C109" s="50"/>
      <c r="D109" s="51"/>
      <c r="E109" s="57"/>
      <c r="F109" s="84"/>
      <c r="G109" s="55"/>
      <c r="H109" s="87"/>
      <c r="I109" s="39"/>
    </row>
    <row r="110" spans="1:9" ht="21" customHeight="1">
      <c r="A110" s="76" t="s">
        <v>165</v>
      </c>
      <c r="B110" s="76" t="s">
        <v>1338</v>
      </c>
      <c r="C110" s="48" t="s">
        <v>205</v>
      </c>
      <c r="D110" s="52">
        <v>8.9</v>
      </c>
      <c r="E110" s="58"/>
      <c r="F110" s="85"/>
      <c r="G110" s="52"/>
      <c r="H110" s="88"/>
      <c r="I110" s="40"/>
    </row>
    <row r="111" spans="1:9" ht="21" customHeight="1">
      <c r="A111" s="75"/>
      <c r="B111" s="77" t="s">
        <v>1337</v>
      </c>
      <c r="C111" s="50"/>
      <c r="D111" s="51"/>
      <c r="E111" s="57"/>
      <c r="F111" s="84"/>
      <c r="G111" s="55"/>
      <c r="H111" s="87"/>
      <c r="I111" s="39"/>
    </row>
    <row r="112" spans="1:9" ht="21" customHeight="1">
      <c r="A112" s="76" t="s">
        <v>165</v>
      </c>
      <c r="B112" s="76" t="s">
        <v>1213</v>
      </c>
      <c r="C112" s="48" t="s">
        <v>205</v>
      </c>
      <c r="D112" s="52">
        <v>24.6</v>
      </c>
      <c r="E112" s="58"/>
      <c r="F112" s="85"/>
      <c r="G112" s="52"/>
      <c r="H112" s="88"/>
      <c r="I112" s="40"/>
    </row>
    <row r="113" spans="1:9" ht="21" customHeight="1">
      <c r="A113" s="77"/>
      <c r="B113" s="77" t="s">
        <v>791</v>
      </c>
      <c r="C113" s="50"/>
      <c r="D113" s="51"/>
      <c r="E113" s="57"/>
      <c r="F113" s="84"/>
      <c r="G113" s="55"/>
      <c r="H113" s="87"/>
      <c r="I113" s="39"/>
    </row>
    <row r="114" spans="1:9" ht="21" customHeight="1">
      <c r="A114" s="76" t="s">
        <v>165</v>
      </c>
      <c r="B114" s="76" t="s">
        <v>229</v>
      </c>
      <c r="C114" s="48" t="s">
        <v>205</v>
      </c>
      <c r="D114" s="52">
        <v>2.2999999999999998</v>
      </c>
      <c r="E114" s="58"/>
      <c r="F114" s="85"/>
      <c r="G114" s="52"/>
      <c r="H114" s="88"/>
      <c r="I114" s="40"/>
    </row>
    <row r="115" spans="1:9" ht="21" customHeight="1">
      <c r="A115" s="77"/>
      <c r="B115" s="77"/>
      <c r="C115" s="50"/>
      <c r="D115" s="51"/>
      <c r="E115" s="57"/>
      <c r="F115" s="84"/>
      <c r="G115" s="55"/>
      <c r="H115" s="87"/>
      <c r="I115" s="39"/>
    </row>
    <row r="116" spans="1:9" ht="21" customHeight="1">
      <c r="A116" s="76" t="s">
        <v>1077</v>
      </c>
      <c r="B116" s="76" t="s">
        <v>1247</v>
      </c>
      <c r="C116" s="48" t="s">
        <v>205</v>
      </c>
      <c r="D116" s="52">
        <v>21.1</v>
      </c>
      <c r="E116" s="58"/>
      <c r="F116" s="85"/>
      <c r="G116" s="52"/>
      <c r="H116" s="88"/>
      <c r="I116" s="40"/>
    </row>
    <row r="117" spans="1:9" ht="21" customHeight="1">
      <c r="A117" s="77"/>
      <c r="B117" s="77"/>
      <c r="C117" s="50"/>
      <c r="D117" s="51"/>
      <c r="E117" s="57"/>
      <c r="F117" s="84"/>
      <c r="G117" s="55"/>
      <c r="H117" s="87"/>
      <c r="I117" s="39"/>
    </row>
    <row r="118" spans="1:9" ht="21" customHeight="1">
      <c r="A118" s="76" t="s">
        <v>619</v>
      </c>
      <c r="B118" s="76" t="s">
        <v>40</v>
      </c>
      <c r="C118" s="48" t="s">
        <v>205</v>
      </c>
      <c r="D118" s="52">
        <v>21.1</v>
      </c>
      <c r="E118" s="58"/>
      <c r="F118" s="85"/>
      <c r="G118" s="52"/>
      <c r="H118" s="88"/>
      <c r="I118" s="40"/>
    </row>
    <row r="119" spans="1:9" ht="21" customHeight="1">
      <c r="A119" s="77"/>
      <c r="B119" s="77"/>
      <c r="C119" s="50"/>
      <c r="D119" s="51"/>
      <c r="E119" s="57"/>
      <c r="F119" s="84"/>
      <c r="G119" s="55"/>
      <c r="H119" s="87"/>
      <c r="I119" s="39"/>
    </row>
    <row r="120" spans="1:9" ht="21" customHeight="1">
      <c r="A120" s="76" t="s">
        <v>188</v>
      </c>
      <c r="B120" s="76" t="s">
        <v>272</v>
      </c>
      <c r="C120" s="48" t="s">
        <v>205</v>
      </c>
      <c r="D120" s="52">
        <v>81.900000000000006</v>
      </c>
      <c r="E120" s="58"/>
      <c r="F120" s="85"/>
      <c r="G120" s="52"/>
      <c r="H120" s="88"/>
      <c r="I120" s="40"/>
    </row>
    <row r="121" spans="1:9" ht="21" customHeight="1">
      <c r="A121" s="77"/>
      <c r="B121" s="77"/>
      <c r="C121" s="50"/>
      <c r="D121" s="51"/>
      <c r="E121" s="57"/>
      <c r="F121" s="84"/>
      <c r="G121" s="55"/>
      <c r="H121" s="87"/>
      <c r="I121" s="39"/>
    </row>
    <row r="122" spans="1:9" ht="21" customHeight="1">
      <c r="A122" s="76" t="s">
        <v>2102</v>
      </c>
      <c r="B122" s="76" t="s">
        <v>272</v>
      </c>
      <c r="C122" s="48" t="s">
        <v>205</v>
      </c>
      <c r="D122" s="52">
        <v>81.900000000000006</v>
      </c>
      <c r="E122" s="58"/>
      <c r="F122" s="85"/>
      <c r="G122" s="52"/>
      <c r="H122" s="88"/>
      <c r="I122" s="40"/>
    </row>
    <row r="123" spans="1:9" ht="21" customHeight="1">
      <c r="A123" s="75"/>
      <c r="B123" s="77" t="s">
        <v>655</v>
      </c>
      <c r="C123" s="50"/>
      <c r="D123" s="51"/>
      <c r="E123" s="57"/>
      <c r="F123" s="84"/>
      <c r="G123" s="55"/>
      <c r="H123" s="87"/>
      <c r="I123" s="39"/>
    </row>
    <row r="124" spans="1:9" ht="21" customHeight="1">
      <c r="A124" s="76" t="s">
        <v>1346</v>
      </c>
      <c r="B124" s="76" t="s">
        <v>40</v>
      </c>
      <c r="C124" s="48" t="s">
        <v>205</v>
      </c>
      <c r="D124" s="52">
        <v>11.6</v>
      </c>
      <c r="E124" s="58"/>
      <c r="F124" s="85"/>
      <c r="G124" s="52"/>
      <c r="H124" s="88"/>
      <c r="I124" s="40"/>
    </row>
    <row r="125" spans="1:9" ht="21" customHeight="1">
      <c r="A125" s="77"/>
      <c r="B125" s="77" t="s">
        <v>1352</v>
      </c>
      <c r="C125" s="50"/>
      <c r="D125" s="51"/>
      <c r="E125" s="57"/>
      <c r="F125" s="84"/>
      <c r="G125" s="55"/>
      <c r="H125" s="87"/>
      <c r="I125" s="39"/>
    </row>
    <row r="126" spans="1:9" ht="21" customHeight="1">
      <c r="A126" s="76" t="s">
        <v>1349</v>
      </c>
      <c r="B126" s="76" t="s">
        <v>1344</v>
      </c>
      <c r="C126" s="48" t="s">
        <v>205</v>
      </c>
      <c r="D126" s="52">
        <v>29.9</v>
      </c>
      <c r="E126" s="58"/>
      <c r="F126" s="85"/>
      <c r="G126" s="52"/>
      <c r="H126" s="88"/>
      <c r="I126" s="40"/>
    </row>
    <row r="127" spans="1:9" ht="21" customHeight="1">
      <c r="A127" s="75"/>
      <c r="B127" s="77"/>
      <c r="C127" s="50"/>
      <c r="D127" s="55"/>
      <c r="E127" s="57"/>
      <c r="F127" s="84"/>
      <c r="G127" s="55"/>
      <c r="H127" s="87"/>
      <c r="I127" s="39"/>
    </row>
    <row r="128" spans="1:9" ht="21" customHeight="1">
      <c r="A128" s="76" t="s">
        <v>1354</v>
      </c>
      <c r="B128" s="76" t="s">
        <v>1334</v>
      </c>
      <c r="C128" s="48" t="s">
        <v>205</v>
      </c>
      <c r="D128" s="52">
        <v>15.5</v>
      </c>
      <c r="E128" s="58"/>
      <c r="F128" s="85"/>
      <c r="G128" s="52"/>
      <c r="H128" s="88"/>
      <c r="I128" s="40"/>
    </row>
    <row r="129" spans="1:10" ht="21" customHeight="1">
      <c r="A129" s="75"/>
      <c r="B129" s="77"/>
      <c r="C129" s="50"/>
      <c r="D129" s="55"/>
      <c r="E129" s="57"/>
      <c r="F129" s="84"/>
      <c r="G129" s="55"/>
      <c r="H129" s="87"/>
      <c r="I129" s="39"/>
    </row>
    <row r="130" spans="1:10" ht="21" customHeight="1">
      <c r="A130" s="76" t="s">
        <v>1355</v>
      </c>
      <c r="B130" s="76" t="s">
        <v>272</v>
      </c>
      <c r="C130" s="48" t="s">
        <v>205</v>
      </c>
      <c r="D130" s="52">
        <v>15.5</v>
      </c>
      <c r="E130" s="58"/>
      <c r="F130" s="85"/>
      <c r="G130" s="52"/>
      <c r="H130" s="88"/>
      <c r="I130" s="40"/>
    </row>
    <row r="131" spans="1:10" ht="21" customHeight="1">
      <c r="A131" s="75"/>
      <c r="B131" s="77"/>
      <c r="C131" s="50"/>
      <c r="D131" s="55"/>
      <c r="E131" s="57"/>
      <c r="F131" s="84"/>
      <c r="G131" s="55"/>
      <c r="H131" s="87"/>
      <c r="I131" s="39"/>
    </row>
    <row r="132" spans="1:10" ht="21" customHeight="1">
      <c r="A132" s="76" t="s">
        <v>1784</v>
      </c>
      <c r="B132" s="76" t="s">
        <v>272</v>
      </c>
      <c r="C132" s="48" t="s">
        <v>205</v>
      </c>
      <c r="D132" s="52">
        <v>15.5</v>
      </c>
      <c r="E132" s="58"/>
      <c r="F132" s="85"/>
      <c r="G132" s="52"/>
      <c r="H132" s="88"/>
      <c r="I132" s="40"/>
    </row>
    <row r="133" spans="1:10" ht="21" customHeight="1">
      <c r="A133" s="73"/>
      <c r="B133" s="77"/>
      <c r="C133" s="50"/>
      <c r="D133" s="51"/>
      <c r="E133" s="57"/>
      <c r="F133" s="84"/>
      <c r="G133" s="55"/>
      <c r="H133" s="87"/>
      <c r="I133" s="39"/>
      <c r="J133" s="143"/>
    </row>
    <row r="134" spans="1:10" ht="21" customHeight="1">
      <c r="A134" s="74" t="s">
        <v>1356</v>
      </c>
      <c r="B134" s="76" t="s">
        <v>1334</v>
      </c>
      <c r="C134" s="48" t="s">
        <v>205</v>
      </c>
      <c r="D134" s="52">
        <v>160</v>
      </c>
      <c r="E134" s="58"/>
      <c r="F134" s="85"/>
      <c r="G134" s="52"/>
      <c r="H134" s="88"/>
      <c r="I134" s="40"/>
      <c r="J134" s="143"/>
    </row>
    <row r="135" spans="1:10" ht="21" customHeight="1">
      <c r="A135" s="75"/>
      <c r="B135" s="77"/>
      <c r="C135" s="50"/>
      <c r="D135" s="51"/>
      <c r="E135" s="57"/>
      <c r="F135" s="84"/>
      <c r="G135" s="55"/>
      <c r="H135" s="87"/>
      <c r="I135" s="39"/>
    </row>
    <row r="136" spans="1:10" ht="21" customHeight="1">
      <c r="A136" s="76" t="s">
        <v>1356</v>
      </c>
      <c r="B136" s="76" t="s">
        <v>1002</v>
      </c>
      <c r="C136" s="48" t="s">
        <v>205</v>
      </c>
      <c r="D136" s="52">
        <v>38.200000000000003</v>
      </c>
      <c r="E136" s="58"/>
      <c r="F136" s="85"/>
      <c r="G136" s="52"/>
      <c r="H136" s="88"/>
      <c r="I136" s="40"/>
    </row>
    <row r="137" spans="1:10" ht="21" customHeight="1">
      <c r="A137" s="75"/>
      <c r="B137" s="77" t="s">
        <v>927</v>
      </c>
      <c r="C137" s="50"/>
      <c r="D137" s="51"/>
      <c r="E137" s="57"/>
      <c r="F137" s="84"/>
      <c r="G137" s="55"/>
      <c r="H137" s="87"/>
      <c r="I137" s="39"/>
    </row>
    <row r="138" spans="1:10" ht="21" customHeight="1">
      <c r="A138" s="76" t="s">
        <v>1357</v>
      </c>
      <c r="B138" s="76" t="s">
        <v>1344</v>
      </c>
      <c r="C138" s="48" t="s">
        <v>205</v>
      </c>
      <c r="D138" s="52">
        <v>60.7</v>
      </c>
      <c r="E138" s="58"/>
      <c r="F138" s="85"/>
      <c r="G138" s="52"/>
      <c r="H138" s="88"/>
      <c r="I138" s="40"/>
    </row>
    <row r="139" spans="1:10" ht="21" customHeight="1">
      <c r="A139" s="75"/>
      <c r="B139" s="77" t="s">
        <v>1039</v>
      </c>
      <c r="C139" s="50"/>
      <c r="D139" s="51"/>
      <c r="E139" s="57"/>
      <c r="F139" s="84"/>
      <c r="G139" s="55"/>
      <c r="H139" s="87"/>
      <c r="I139" s="39"/>
    </row>
    <row r="140" spans="1:10" ht="21" customHeight="1">
      <c r="A140" s="76"/>
      <c r="B140" s="76"/>
      <c r="C140" s="48"/>
      <c r="D140" s="52"/>
      <c r="E140" s="58"/>
      <c r="F140" s="85"/>
      <c r="G140" s="52"/>
      <c r="H140" s="88"/>
      <c r="I140" s="40"/>
    </row>
    <row r="141" spans="1:10" ht="21" customHeight="1">
      <c r="A141" s="75"/>
      <c r="B141" s="77" t="s">
        <v>1361</v>
      </c>
      <c r="C141" s="50"/>
      <c r="D141" s="51"/>
      <c r="E141" s="57"/>
      <c r="F141" s="84"/>
      <c r="G141" s="55"/>
      <c r="H141" s="87"/>
      <c r="I141" s="39"/>
    </row>
    <row r="142" spans="1:10" ht="21" customHeight="1">
      <c r="A142" s="76" t="s">
        <v>1360</v>
      </c>
      <c r="B142" s="76" t="s">
        <v>1363</v>
      </c>
      <c r="C142" s="48" t="s">
        <v>205</v>
      </c>
      <c r="D142" s="52">
        <v>2124</v>
      </c>
      <c r="E142" s="58"/>
      <c r="F142" s="85"/>
      <c r="G142" s="52"/>
      <c r="H142" s="88"/>
      <c r="I142" s="40"/>
    </row>
    <row r="143" spans="1:10" ht="21" customHeight="1">
      <c r="A143" s="75"/>
      <c r="B143" s="77" t="s">
        <v>1364</v>
      </c>
      <c r="C143" s="50"/>
      <c r="D143" s="51"/>
      <c r="E143" s="57"/>
      <c r="F143" s="84"/>
      <c r="G143" s="55"/>
      <c r="H143" s="87"/>
      <c r="I143" s="39"/>
    </row>
    <row r="144" spans="1:10" ht="21" customHeight="1">
      <c r="A144" s="76" t="s">
        <v>390</v>
      </c>
      <c r="B144" s="76" t="s">
        <v>1363</v>
      </c>
      <c r="C144" s="48" t="s">
        <v>205</v>
      </c>
      <c r="D144" s="52">
        <v>417</v>
      </c>
      <c r="E144" s="58"/>
      <c r="F144" s="85"/>
      <c r="G144" s="52"/>
      <c r="H144" s="88"/>
      <c r="I144" s="40"/>
    </row>
    <row r="145" spans="1:9" ht="21" customHeight="1">
      <c r="A145" s="77"/>
      <c r="B145" s="77" t="s">
        <v>791</v>
      </c>
      <c r="C145" s="50"/>
      <c r="D145" s="51"/>
      <c r="E145" s="57"/>
      <c r="F145" s="84"/>
      <c r="G145" s="55"/>
      <c r="H145" s="87"/>
      <c r="I145" s="39"/>
    </row>
    <row r="146" spans="1:9" ht="21" customHeight="1">
      <c r="A146" s="76" t="s">
        <v>1365</v>
      </c>
      <c r="B146" s="76" t="s">
        <v>540</v>
      </c>
      <c r="C146" s="48" t="s">
        <v>205</v>
      </c>
      <c r="D146" s="52">
        <v>294</v>
      </c>
      <c r="E146" s="58"/>
      <c r="F146" s="85"/>
      <c r="G146" s="52"/>
      <c r="H146" s="88"/>
      <c r="I146" s="40"/>
    </row>
    <row r="147" spans="1:9" ht="21" customHeight="1">
      <c r="A147" s="77"/>
      <c r="B147" s="156"/>
      <c r="C147" s="47"/>
      <c r="D147" s="51"/>
      <c r="E147" s="57"/>
      <c r="F147" s="84"/>
      <c r="G147" s="51"/>
      <c r="H147" s="87"/>
      <c r="I147" s="46"/>
    </row>
    <row r="148" spans="1:9" ht="21" customHeight="1">
      <c r="A148" s="76" t="s">
        <v>636</v>
      </c>
      <c r="B148" s="76" t="s">
        <v>1366</v>
      </c>
      <c r="C148" s="48" t="s">
        <v>205</v>
      </c>
      <c r="D148" s="52">
        <v>372</v>
      </c>
      <c r="E148" s="58"/>
      <c r="F148" s="85"/>
      <c r="G148" s="52"/>
      <c r="H148" s="88"/>
      <c r="I148" s="40"/>
    </row>
    <row r="149" spans="1:9" ht="21" customHeight="1">
      <c r="A149" s="78"/>
      <c r="B149" s="77" t="s">
        <v>1247</v>
      </c>
      <c r="C149" s="49"/>
      <c r="D149" s="51"/>
      <c r="E149" s="57"/>
      <c r="F149" s="84"/>
      <c r="G149" s="55"/>
      <c r="H149" s="87"/>
      <c r="I149" s="39"/>
    </row>
    <row r="150" spans="1:9" ht="21" customHeight="1">
      <c r="A150" s="79" t="s">
        <v>1367</v>
      </c>
      <c r="B150" s="76" t="s">
        <v>1243</v>
      </c>
      <c r="C150" s="48" t="s">
        <v>205</v>
      </c>
      <c r="D150" s="52">
        <v>4179</v>
      </c>
      <c r="E150" s="58"/>
      <c r="F150" s="85"/>
      <c r="G150" s="52"/>
      <c r="H150" s="88"/>
      <c r="I150" s="40"/>
    </row>
    <row r="151" spans="1:9" ht="21" customHeight="1">
      <c r="A151" s="77"/>
      <c r="B151" s="77"/>
      <c r="C151" s="50"/>
      <c r="D151" s="51"/>
      <c r="E151" s="57"/>
      <c r="F151" s="84"/>
      <c r="G151" s="55"/>
      <c r="H151" s="87"/>
      <c r="I151" s="39"/>
    </row>
    <row r="152" spans="1:9" ht="21" customHeight="1">
      <c r="A152" s="76" t="s">
        <v>1368</v>
      </c>
      <c r="B152" s="76" t="s">
        <v>1370</v>
      </c>
      <c r="C152" s="48" t="s">
        <v>230</v>
      </c>
      <c r="D152" s="52">
        <v>17.2</v>
      </c>
      <c r="E152" s="58"/>
      <c r="F152" s="85"/>
      <c r="G152" s="52"/>
      <c r="H152" s="88"/>
      <c r="I152" s="40"/>
    </row>
    <row r="153" spans="1:9" ht="21" customHeight="1">
      <c r="A153" s="75"/>
      <c r="B153" s="77"/>
      <c r="C153" s="50"/>
      <c r="D153" s="51"/>
      <c r="E153" s="57"/>
      <c r="F153" s="84"/>
      <c r="G153" s="55"/>
      <c r="H153" s="87"/>
      <c r="I153" s="39"/>
    </row>
    <row r="154" spans="1:9" ht="21" customHeight="1">
      <c r="A154" s="76" t="s">
        <v>1368</v>
      </c>
      <c r="B154" s="76" t="s">
        <v>1372</v>
      </c>
      <c r="C154" s="48" t="s">
        <v>230</v>
      </c>
      <c r="D154" s="52">
        <v>3.1</v>
      </c>
      <c r="E154" s="58"/>
      <c r="F154" s="85"/>
      <c r="G154" s="52"/>
      <c r="H154" s="88"/>
      <c r="I154" s="40"/>
    </row>
    <row r="155" spans="1:9" ht="21" customHeight="1">
      <c r="A155" s="77"/>
      <c r="B155" s="77"/>
      <c r="C155" s="50"/>
      <c r="D155" s="51"/>
      <c r="E155" s="57"/>
      <c r="F155" s="84"/>
      <c r="G155" s="55"/>
      <c r="H155" s="87"/>
      <c r="I155" s="39"/>
    </row>
    <row r="156" spans="1:9" ht="21" customHeight="1">
      <c r="A156" s="76" t="s">
        <v>1368</v>
      </c>
      <c r="B156" s="76" t="s">
        <v>1375</v>
      </c>
      <c r="C156" s="48" t="s">
        <v>230</v>
      </c>
      <c r="D156" s="52">
        <v>32.4</v>
      </c>
      <c r="E156" s="58"/>
      <c r="F156" s="85"/>
      <c r="G156" s="52"/>
      <c r="H156" s="88"/>
      <c r="I156" s="40"/>
    </row>
    <row r="157" spans="1:9" ht="21" customHeight="1">
      <c r="A157" s="75"/>
      <c r="B157" s="77" t="s">
        <v>183</v>
      </c>
      <c r="C157" s="50"/>
      <c r="D157" s="51"/>
      <c r="E157" s="57"/>
      <c r="F157" s="84"/>
      <c r="G157" s="55"/>
      <c r="H157" s="87"/>
      <c r="I157" s="39"/>
    </row>
    <row r="158" spans="1:9" ht="21" customHeight="1">
      <c r="A158" s="76" t="s">
        <v>1376</v>
      </c>
      <c r="B158" s="76" t="s">
        <v>1044</v>
      </c>
      <c r="C158" s="48" t="s">
        <v>230</v>
      </c>
      <c r="D158" s="52">
        <v>3.1</v>
      </c>
      <c r="E158" s="58"/>
      <c r="F158" s="85"/>
      <c r="G158" s="52"/>
      <c r="H158" s="88"/>
      <c r="I158" s="40"/>
    </row>
    <row r="159" spans="1:9" ht="21" customHeight="1">
      <c r="A159" s="75" t="s">
        <v>1882</v>
      </c>
      <c r="B159" s="77"/>
      <c r="C159" s="50"/>
      <c r="D159" s="51"/>
      <c r="E159" s="57"/>
      <c r="F159" s="84"/>
      <c r="G159" s="55"/>
      <c r="H159" s="87"/>
      <c r="I159" s="39"/>
    </row>
    <row r="160" spans="1:9" ht="21" customHeight="1">
      <c r="A160" s="76" t="s">
        <v>1839</v>
      </c>
      <c r="B160" s="76" t="s">
        <v>1044</v>
      </c>
      <c r="C160" s="48" t="s">
        <v>230</v>
      </c>
      <c r="D160" s="52">
        <v>3.1</v>
      </c>
      <c r="E160" s="58"/>
      <c r="F160" s="85"/>
      <c r="G160" s="52"/>
      <c r="H160" s="88"/>
      <c r="I160" s="40"/>
    </row>
    <row r="161" spans="1:9" ht="21" customHeight="1">
      <c r="A161" s="78"/>
      <c r="B161" s="77" t="s">
        <v>1247</v>
      </c>
      <c r="C161" s="49"/>
      <c r="D161" s="51"/>
      <c r="E161" s="57"/>
      <c r="F161" s="84"/>
      <c r="G161" s="55"/>
      <c r="H161" s="87"/>
      <c r="I161" s="39"/>
    </row>
    <row r="162" spans="1:9" ht="21" customHeight="1">
      <c r="A162" s="79" t="s">
        <v>2236</v>
      </c>
      <c r="B162" s="76" t="s">
        <v>1243</v>
      </c>
      <c r="C162" s="48" t="s">
        <v>205</v>
      </c>
      <c r="D162" s="52">
        <v>102</v>
      </c>
      <c r="E162" s="58"/>
      <c r="F162" s="85"/>
      <c r="G162" s="52"/>
      <c r="H162" s="88"/>
      <c r="I162" s="40"/>
    </row>
    <row r="163" spans="1:9" ht="21" customHeight="1">
      <c r="A163" s="77"/>
      <c r="B163" s="77"/>
      <c r="C163" s="50"/>
      <c r="D163" s="51"/>
      <c r="E163" s="57"/>
      <c r="F163" s="84"/>
      <c r="G163" s="55"/>
      <c r="H163" s="87"/>
      <c r="I163" s="39"/>
    </row>
    <row r="164" spans="1:9" ht="21" customHeight="1">
      <c r="A164" s="76" t="s">
        <v>50</v>
      </c>
      <c r="B164" s="76" t="s">
        <v>1253</v>
      </c>
      <c r="C164" s="48" t="s">
        <v>230</v>
      </c>
      <c r="D164" s="52">
        <v>1396</v>
      </c>
      <c r="E164" s="58"/>
      <c r="F164" s="85"/>
      <c r="G164" s="52"/>
      <c r="H164" s="88"/>
      <c r="I164" s="40"/>
    </row>
    <row r="165" spans="1:9" ht="21" customHeight="1">
      <c r="A165" s="77"/>
      <c r="B165" s="77"/>
      <c r="C165" s="50"/>
      <c r="D165" s="51"/>
      <c r="E165" s="57"/>
      <c r="F165" s="84"/>
      <c r="G165" s="55"/>
      <c r="H165" s="87"/>
      <c r="I165" s="39"/>
    </row>
    <row r="166" spans="1:9" ht="21" customHeight="1">
      <c r="A166" s="76" t="s">
        <v>50</v>
      </c>
      <c r="B166" s="76" t="s">
        <v>750</v>
      </c>
      <c r="C166" s="48" t="s">
        <v>230</v>
      </c>
      <c r="D166" s="52">
        <v>1720</v>
      </c>
      <c r="E166" s="58"/>
      <c r="F166" s="85"/>
      <c r="G166" s="52"/>
      <c r="H166" s="88"/>
      <c r="I166" s="40"/>
    </row>
    <row r="167" spans="1:9" ht="21" customHeight="1">
      <c r="A167" s="77"/>
      <c r="B167" s="77"/>
      <c r="C167" s="50"/>
      <c r="D167" s="51"/>
      <c r="E167" s="57"/>
      <c r="F167" s="84"/>
      <c r="G167" s="55"/>
      <c r="H167" s="87"/>
      <c r="I167" s="39"/>
    </row>
    <row r="168" spans="1:9" ht="21" customHeight="1">
      <c r="A168" s="76" t="s">
        <v>1377</v>
      </c>
      <c r="B168" s="76" t="s">
        <v>560</v>
      </c>
      <c r="C168" s="48" t="s">
        <v>230</v>
      </c>
      <c r="D168" s="52">
        <v>252</v>
      </c>
      <c r="E168" s="58"/>
      <c r="F168" s="85"/>
      <c r="G168" s="52"/>
      <c r="H168" s="88"/>
      <c r="I168" s="40"/>
    </row>
    <row r="169" spans="1:9" ht="21" customHeight="1">
      <c r="A169" s="75"/>
      <c r="B169" s="77"/>
      <c r="C169" s="50"/>
      <c r="D169" s="51"/>
      <c r="E169" s="57"/>
      <c r="F169" s="84"/>
      <c r="G169" s="55"/>
      <c r="H169" s="87"/>
      <c r="I169" s="39"/>
    </row>
    <row r="170" spans="1:9" ht="21" customHeight="1">
      <c r="A170" s="76" t="s">
        <v>1377</v>
      </c>
      <c r="B170" s="76" t="s">
        <v>158</v>
      </c>
      <c r="C170" s="48" t="s">
        <v>230</v>
      </c>
      <c r="D170" s="52">
        <v>55.5</v>
      </c>
      <c r="E170" s="58"/>
      <c r="F170" s="85"/>
      <c r="G170" s="52"/>
      <c r="H170" s="88"/>
      <c r="I170" s="40"/>
    </row>
    <row r="171" spans="1:9" ht="21" customHeight="1">
      <c r="A171" s="77"/>
      <c r="B171" s="77" t="s">
        <v>132</v>
      </c>
      <c r="C171" s="50"/>
      <c r="D171" s="51"/>
      <c r="E171" s="57"/>
      <c r="F171" s="84"/>
      <c r="G171" s="55"/>
      <c r="H171" s="87"/>
      <c r="I171" s="39"/>
    </row>
    <row r="172" spans="1:9" ht="21" customHeight="1">
      <c r="A172" s="76" t="s">
        <v>2237</v>
      </c>
      <c r="B172" s="76" t="s">
        <v>1379</v>
      </c>
      <c r="C172" s="48" t="s">
        <v>230</v>
      </c>
      <c r="D172" s="52">
        <v>374</v>
      </c>
      <c r="E172" s="58"/>
      <c r="F172" s="85"/>
      <c r="G172" s="52"/>
      <c r="H172" s="88"/>
      <c r="I172" s="40"/>
    </row>
    <row r="173" spans="1:9" ht="21" customHeight="1">
      <c r="A173" s="77"/>
      <c r="B173" s="77" t="s">
        <v>560</v>
      </c>
      <c r="C173" s="50"/>
      <c r="D173" s="51"/>
      <c r="E173" s="57"/>
      <c r="F173" s="84"/>
      <c r="G173" s="55"/>
      <c r="H173" s="87"/>
      <c r="I173" s="39"/>
    </row>
    <row r="174" spans="1:9" ht="21" customHeight="1">
      <c r="A174" s="76" t="s">
        <v>569</v>
      </c>
      <c r="B174" s="76" t="s">
        <v>1379</v>
      </c>
      <c r="C174" s="48" t="s">
        <v>230</v>
      </c>
      <c r="D174" s="52">
        <v>36.200000000000003</v>
      </c>
      <c r="E174" s="58"/>
      <c r="F174" s="85"/>
      <c r="G174" s="52"/>
      <c r="H174" s="88"/>
      <c r="I174" s="40"/>
    </row>
    <row r="175" spans="1:9" ht="21" customHeight="1">
      <c r="A175" s="75"/>
      <c r="B175" s="77" t="s">
        <v>560</v>
      </c>
      <c r="C175" s="50"/>
      <c r="D175" s="55"/>
      <c r="E175" s="57"/>
      <c r="F175" s="84"/>
      <c r="G175" s="55"/>
      <c r="H175" s="87"/>
      <c r="I175" s="39"/>
    </row>
    <row r="176" spans="1:9" ht="21" customHeight="1">
      <c r="A176" s="76" t="s">
        <v>1322</v>
      </c>
      <c r="B176" s="76" t="s">
        <v>1379</v>
      </c>
      <c r="C176" s="48" t="s">
        <v>230</v>
      </c>
      <c r="D176" s="52">
        <v>330</v>
      </c>
      <c r="E176" s="58"/>
      <c r="F176" s="85"/>
      <c r="G176" s="52"/>
      <c r="H176" s="88"/>
      <c r="I176" s="40"/>
    </row>
    <row r="177" spans="1:10" ht="21" customHeight="1">
      <c r="A177" s="75"/>
      <c r="B177" s="77" t="s">
        <v>1070</v>
      </c>
      <c r="C177" s="50"/>
      <c r="D177" s="55"/>
      <c r="E177" s="57"/>
      <c r="F177" s="84"/>
      <c r="G177" s="55"/>
      <c r="H177" s="87"/>
      <c r="I177" s="39"/>
    </row>
    <row r="178" spans="1:10" ht="21" customHeight="1">
      <c r="A178" s="76" t="s">
        <v>1322</v>
      </c>
      <c r="B178" s="76" t="s">
        <v>1379</v>
      </c>
      <c r="C178" s="48" t="s">
        <v>230</v>
      </c>
      <c r="D178" s="52">
        <v>3.7</v>
      </c>
      <c r="E178" s="58"/>
      <c r="F178" s="85"/>
      <c r="G178" s="52"/>
      <c r="H178" s="88"/>
      <c r="I178" s="40"/>
    </row>
    <row r="179" spans="1:10" ht="21" customHeight="1">
      <c r="A179" s="73"/>
      <c r="B179" s="77" t="s">
        <v>1381</v>
      </c>
      <c r="C179" s="50"/>
      <c r="D179" s="51"/>
      <c r="E179" s="57"/>
      <c r="F179" s="84"/>
      <c r="G179" s="55"/>
      <c r="H179" s="87"/>
      <c r="I179" s="39"/>
      <c r="J179" s="143"/>
    </row>
    <row r="180" spans="1:10" ht="21" customHeight="1">
      <c r="A180" s="74" t="s">
        <v>1380</v>
      </c>
      <c r="B180" s="76" t="s">
        <v>560</v>
      </c>
      <c r="C180" s="48" t="s">
        <v>230</v>
      </c>
      <c r="D180" s="52">
        <v>52</v>
      </c>
      <c r="E180" s="58"/>
      <c r="F180" s="85"/>
      <c r="G180" s="52"/>
      <c r="H180" s="88"/>
      <c r="I180" s="40"/>
      <c r="J180" s="143"/>
    </row>
    <row r="181" spans="1:10" ht="21" customHeight="1">
      <c r="A181" s="75" t="s">
        <v>1384</v>
      </c>
      <c r="B181" s="77"/>
      <c r="C181" s="50"/>
      <c r="D181" s="51"/>
      <c r="E181" s="57"/>
      <c r="F181" s="84"/>
      <c r="G181" s="55"/>
      <c r="H181" s="87"/>
      <c r="I181" s="39"/>
    </row>
    <row r="182" spans="1:10" ht="21" customHeight="1">
      <c r="A182" s="76" t="s">
        <v>1385</v>
      </c>
      <c r="B182" s="76" t="s">
        <v>90</v>
      </c>
      <c r="C182" s="48" t="s">
        <v>230</v>
      </c>
      <c r="D182" s="52">
        <v>17.2</v>
      </c>
      <c r="E182" s="58"/>
      <c r="F182" s="85"/>
      <c r="G182" s="52"/>
      <c r="H182" s="88"/>
      <c r="I182" s="40"/>
    </row>
    <row r="183" spans="1:10" ht="21" customHeight="1">
      <c r="A183" s="75"/>
      <c r="B183" s="77"/>
      <c r="C183" s="50"/>
      <c r="D183" s="51"/>
      <c r="E183" s="57"/>
      <c r="F183" s="84"/>
      <c r="G183" s="55"/>
      <c r="H183" s="87"/>
      <c r="I183" s="39"/>
    </row>
    <row r="184" spans="1:10" ht="21" customHeight="1">
      <c r="A184" s="76" t="s">
        <v>1057</v>
      </c>
      <c r="B184" s="76" t="s">
        <v>1318</v>
      </c>
      <c r="C184" s="48" t="s">
        <v>205</v>
      </c>
      <c r="D184" s="52">
        <v>18.7</v>
      </c>
      <c r="E184" s="58"/>
      <c r="F184" s="85"/>
      <c r="G184" s="52"/>
      <c r="H184" s="88"/>
      <c r="I184" s="40"/>
    </row>
    <row r="185" spans="1:10" ht="21" customHeight="1">
      <c r="A185" s="75"/>
      <c r="B185" s="77"/>
      <c r="C185" s="50"/>
      <c r="D185" s="51"/>
      <c r="E185" s="57"/>
      <c r="F185" s="84"/>
      <c r="G185" s="55"/>
      <c r="H185" s="87"/>
      <c r="I185" s="39"/>
    </row>
    <row r="186" spans="1:10" ht="21" customHeight="1">
      <c r="A186" s="76" t="s">
        <v>590</v>
      </c>
      <c r="B186" s="76" t="s">
        <v>1359</v>
      </c>
      <c r="C186" s="48" t="s">
        <v>230</v>
      </c>
      <c r="D186" s="52">
        <v>20.399999999999999</v>
      </c>
      <c r="E186" s="58"/>
      <c r="F186" s="85"/>
      <c r="G186" s="52"/>
      <c r="H186" s="88"/>
      <c r="I186" s="40"/>
    </row>
    <row r="187" spans="1:10" ht="21" customHeight="1">
      <c r="A187" s="75"/>
      <c r="B187" s="77" t="s">
        <v>1352</v>
      </c>
      <c r="C187" s="50"/>
      <c r="D187" s="51"/>
      <c r="E187" s="57"/>
      <c r="F187" s="84"/>
      <c r="G187" s="55"/>
      <c r="H187" s="87"/>
      <c r="I187" s="39"/>
    </row>
    <row r="188" spans="1:10" ht="21" customHeight="1">
      <c r="A188" s="76" t="s">
        <v>303</v>
      </c>
      <c r="B188" s="76" t="s">
        <v>1344</v>
      </c>
      <c r="C188" s="48" t="s">
        <v>205</v>
      </c>
      <c r="D188" s="52">
        <v>155</v>
      </c>
      <c r="E188" s="58"/>
      <c r="F188" s="85"/>
      <c r="G188" s="52"/>
      <c r="H188" s="88"/>
      <c r="I188" s="40"/>
    </row>
    <row r="189" spans="1:10" ht="21" customHeight="1">
      <c r="A189" s="75"/>
      <c r="B189" s="77"/>
      <c r="C189" s="50"/>
      <c r="D189" s="51"/>
      <c r="E189" s="57"/>
      <c r="F189" s="84"/>
      <c r="G189" s="55"/>
      <c r="H189" s="87"/>
      <c r="I189" s="39"/>
    </row>
    <row r="190" spans="1:10" ht="21" customHeight="1">
      <c r="A190" s="76" t="s">
        <v>1155</v>
      </c>
      <c r="B190" s="76" t="s">
        <v>1288</v>
      </c>
      <c r="C190" s="48" t="s">
        <v>230</v>
      </c>
      <c r="D190" s="52">
        <v>873</v>
      </c>
      <c r="E190" s="58"/>
      <c r="F190" s="85"/>
      <c r="G190" s="52"/>
      <c r="H190" s="88"/>
      <c r="I190" s="40"/>
    </row>
    <row r="191" spans="1:10" ht="21" customHeight="1">
      <c r="A191" s="77"/>
      <c r="B191" s="77"/>
      <c r="C191" s="50"/>
      <c r="D191" s="51"/>
      <c r="E191" s="57"/>
      <c r="F191" s="84"/>
      <c r="G191" s="55"/>
      <c r="H191" s="87"/>
      <c r="I191" s="39"/>
    </row>
    <row r="192" spans="1:10" ht="21" customHeight="1">
      <c r="A192" s="76" t="s">
        <v>117</v>
      </c>
      <c r="B192" s="76"/>
      <c r="C192" s="48"/>
      <c r="D192" s="52"/>
      <c r="E192" s="58"/>
      <c r="F192" s="85"/>
      <c r="G192" s="52"/>
      <c r="H192" s="88"/>
      <c r="I192" s="40"/>
    </row>
    <row r="193" spans="1:9" ht="21" customHeight="1">
      <c r="A193" s="77"/>
      <c r="B193" s="156" t="s">
        <v>1387</v>
      </c>
      <c r="C193" s="47"/>
      <c r="D193" s="51"/>
      <c r="E193" s="57"/>
      <c r="F193" s="84"/>
      <c r="G193" s="51"/>
      <c r="H193" s="87"/>
      <c r="I193" s="46"/>
    </row>
    <row r="194" spans="1:9" ht="21" customHeight="1">
      <c r="A194" s="76" t="s">
        <v>1386</v>
      </c>
      <c r="B194" s="76" t="s">
        <v>4</v>
      </c>
      <c r="C194" s="48" t="s">
        <v>205</v>
      </c>
      <c r="D194" s="52">
        <v>682</v>
      </c>
      <c r="E194" s="58"/>
      <c r="F194" s="85"/>
      <c r="G194" s="52"/>
      <c r="H194" s="88"/>
      <c r="I194" s="40"/>
    </row>
    <row r="195" spans="1:9" ht="21" customHeight="1">
      <c r="A195" s="78"/>
      <c r="B195" s="77" t="s">
        <v>1028</v>
      </c>
      <c r="C195" s="49"/>
      <c r="D195" s="51"/>
      <c r="E195" s="57"/>
      <c r="F195" s="84"/>
      <c r="G195" s="55"/>
      <c r="H195" s="87"/>
      <c r="I195" s="39"/>
    </row>
    <row r="196" spans="1:9" ht="21" customHeight="1">
      <c r="A196" s="79"/>
      <c r="B196" s="76"/>
      <c r="C196" s="48"/>
      <c r="D196" s="52"/>
      <c r="E196" s="58"/>
      <c r="F196" s="85"/>
      <c r="G196" s="52"/>
      <c r="H196" s="88"/>
      <c r="I196" s="40"/>
    </row>
    <row r="197" spans="1:9" ht="21" customHeight="1">
      <c r="A197" s="77"/>
      <c r="B197" s="77"/>
      <c r="C197" s="50"/>
      <c r="D197" s="51"/>
      <c r="E197" s="57"/>
      <c r="F197" s="84"/>
      <c r="G197" s="55"/>
      <c r="H197" s="87"/>
      <c r="I197" s="39"/>
    </row>
    <row r="198" spans="1:9" ht="21" customHeight="1">
      <c r="A198" s="76" t="s">
        <v>819</v>
      </c>
      <c r="B198" s="76" t="s">
        <v>814</v>
      </c>
      <c r="C198" s="48" t="s">
        <v>230</v>
      </c>
      <c r="D198" s="52">
        <v>616</v>
      </c>
      <c r="E198" s="58"/>
      <c r="F198" s="85"/>
      <c r="G198" s="52"/>
      <c r="H198" s="88"/>
      <c r="I198" s="40"/>
    </row>
    <row r="199" spans="1:9" ht="21" customHeight="1">
      <c r="A199" s="75"/>
      <c r="B199" s="77" t="s">
        <v>1387</v>
      </c>
      <c r="C199" s="50"/>
      <c r="D199" s="51"/>
      <c r="E199" s="57"/>
      <c r="F199" s="84"/>
      <c r="G199" s="55"/>
      <c r="H199" s="87"/>
      <c r="I199" s="39"/>
    </row>
    <row r="200" spans="1:9" ht="21" customHeight="1">
      <c r="A200" s="76" t="s">
        <v>1386</v>
      </c>
      <c r="B200" s="76" t="s">
        <v>1388</v>
      </c>
      <c r="C200" s="48" t="s">
        <v>205</v>
      </c>
      <c r="D200" s="52">
        <v>564</v>
      </c>
      <c r="E200" s="58"/>
      <c r="F200" s="85"/>
      <c r="G200" s="52"/>
      <c r="H200" s="88"/>
      <c r="I200" s="40"/>
    </row>
    <row r="201" spans="1:9" ht="21" customHeight="1">
      <c r="A201" s="77"/>
      <c r="B201" s="77" t="s">
        <v>1028</v>
      </c>
      <c r="C201" s="50"/>
      <c r="D201" s="51"/>
      <c r="E201" s="57"/>
      <c r="F201" s="84"/>
      <c r="G201" s="55"/>
      <c r="H201" s="87"/>
      <c r="I201" s="39"/>
    </row>
    <row r="202" spans="1:9" ht="21" customHeight="1">
      <c r="A202" s="76"/>
      <c r="B202" s="76"/>
      <c r="C202" s="48"/>
      <c r="D202" s="52"/>
      <c r="E202" s="58"/>
      <c r="F202" s="85"/>
      <c r="G202" s="52"/>
      <c r="H202" s="88"/>
      <c r="I202" s="40"/>
    </row>
    <row r="203" spans="1:9" ht="21" customHeight="1">
      <c r="A203" s="75"/>
      <c r="B203" s="77"/>
      <c r="C203" s="50"/>
      <c r="D203" s="51"/>
      <c r="E203" s="57"/>
      <c r="F203" s="84"/>
      <c r="G203" s="55"/>
      <c r="H203" s="87"/>
      <c r="I203" s="39"/>
    </row>
    <row r="204" spans="1:9" ht="21" customHeight="1">
      <c r="A204" s="76" t="s">
        <v>819</v>
      </c>
      <c r="B204" s="76" t="s">
        <v>818</v>
      </c>
      <c r="C204" s="48" t="s">
        <v>230</v>
      </c>
      <c r="D204" s="52">
        <v>372</v>
      </c>
      <c r="E204" s="58"/>
      <c r="F204" s="85"/>
      <c r="G204" s="52"/>
      <c r="H204" s="88"/>
      <c r="I204" s="40"/>
    </row>
    <row r="205" spans="1:9" ht="21" customHeight="1">
      <c r="A205" s="77"/>
      <c r="B205" s="77"/>
      <c r="C205" s="50"/>
      <c r="D205" s="51"/>
      <c r="E205" s="57"/>
      <c r="F205" s="84"/>
      <c r="G205" s="55"/>
      <c r="H205" s="87"/>
      <c r="I205" s="39"/>
    </row>
    <row r="206" spans="1:9" ht="21" customHeight="1">
      <c r="A206" s="76" t="s">
        <v>344</v>
      </c>
      <c r="B206" s="76" t="s">
        <v>693</v>
      </c>
      <c r="C206" s="48" t="s">
        <v>230</v>
      </c>
      <c r="D206" s="52">
        <v>4012</v>
      </c>
      <c r="E206" s="58"/>
      <c r="F206" s="85"/>
      <c r="G206" s="52"/>
      <c r="H206" s="88"/>
      <c r="I206" s="40"/>
    </row>
    <row r="207" spans="1:9" ht="21" customHeight="1">
      <c r="A207" s="77"/>
      <c r="B207" s="77" t="s">
        <v>1387</v>
      </c>
      <c r="C207" s="50"/>
      <c r="D207" s="51"/>
      <c r="E207" s="57"/>
      <c r="F207" s="84"/>
      <c r="G207" s="55"/>
      <c r="H207" s="87"/>
      <c r="I207" s="39"/>
    </row>
    <row r="208" spans="1:9" ht="21" customHeight="1">
      <c r="A208" s="76" t="s">
        <v>277</v>
      </c>
      <c r="B208" s="76" t="s">
        <v>209</v>
      </c>
      <c r="C208" s="48" t="s">
        <v>205</v>
      </c>
      <c r="D208" s="52">
        <v>205</v>
      </c>
      <c r="E208" s="58"/>
      <c r="F208" s="85"/>
      <c r="G208" s="52"/>
      <c r="H208" s="88"/>
      <c r="I208" s="40"/>
    </row>
    <row r="209" spans="1:10" ht="21" customHeight="1">
      <c r="A209" s="77"/>
      <c r="B209" s="77" t="s">
        <v>1028</v>
      </c>
      <c r="C209" s="50"/>
      <c r="D209" s="51"/>
      <c r="E209" s="57"/>
      <c r="F209" s="84"/>
      <c r="G209" s="55"/>
      <c r="H209" s="87"/>
      <c r="I209" s="39"/>
    </row>
    <row r="210" spans="1:10" ht="21" customHeight="1">
      <c r="A210" s="76"/>
      <c r="B210" s="76"/>
      <c r="C210" s="48"/>
      <c r="D210" s="52"/>
      <c r="E210" s="58"/>
      <c r="F210" s="85"/>
      <c r="G210" s="52"/>
      <c r="H210" s="88"/>
      <c r="I210" s="40"/>
    </row>
    <row r="211" spans="1:10" ht="21" customHeight="1">
      <c r="A211" s="75"/>
      <c r="B211" s="77"/>
      <c r="C211" s="50"/>
      <c r="D211" s="51"/>
      <c r="E211" s="57"/>
      <c r="F211" s="84"/>
      <c r="G211" s="55"/>
      <c r="H211" s="87"/>
      <c r="I211" s="39"/>
    </row>
    <row r="212" spans="1:10" ht="21" customHeight="1">
      <c r="A212" s="76" t="s">
        <v>80</v>
      </c>
      <c r="B212" s="76" t="s">
        <v>814</v>
      </c>
      <c r="C212" s="48" t="s">
        <v>230</v>
      </c>
      <c r="D212" s="52">
        <v>65.099999999999994</v>
      </c>
      <c r="E212" s="58"/>
      <c r="F212" s="85"/>
      <c r="G212" s="52"/>
      <c r="H212" s="88"/>
      <c r="I212" s="40"/>
    </row>
    <row r="213" spans="1:10" ht="21" customHeight="1">
      <c r="A213" s="77"/>
      <c r="B213" s="77"/>
      <c r="C213" s="50"/>
      <c r="D213" s="51"/>
      <c r="E213" s="57"/>
      <c r="F213" s="84"/>
      <c r="G213" s="55"/>
      <c r="H213" s="87"/>
      <c r="I213" s="39"/>
    </row>
    <row r="214" spans="1:10" ht="21" customHeight="1">
      <c r="A214" s="76" t="s">
        <v>641</v>
      </c>
      <c r="B214" s="76" t="s">
        <v>1202</v>
      </c>
      <c r="C214" s="48" t="s">
        <v>230</v>
      </c>
      <c r="D214" s="52">
        <v>213</v>
      </c>
      <c r="E214" s="58"/>
      <c r="F214" s="85"/>
      <c r="G214" s="52"/>
      <c r="H214" s="88"/>
      <c r="I214" s="40"/>
    </row>
    <row r="215" spans="1:10" ht="21" customHeight="1">
      <c r="A215" s="75"/>
      <c r="B215" s="77" t="s">
        <v>1387</v>
      </c>
      <c r="C215" s="50"/>
      <c r="D215" s="55"/>
      <c r="E215" s="57"/>
      <c r="F215" s="84"/>
      <c r="G215" s="55"/>
      <c r="H215" s="87"/>
      <c r="I215" s="39"/>
    </row>
    <row r="216" spans="1:10" ht="21" customHeight="1">
      <c r="A216" s="76" t="s">
        <v>1187</v>
      </c>
      <c r="B216" s="76" t="s">
        <v>1389</v>
      </c>
      <c r="C216" s="48" t="s">
        <v>205</v>
      </c>
      <c r="D216" s="52">
        <v>344</v>
      </c>
      <c r="E216" s="58"/>
      <c r="F216" s="85"/>
      <c r="G216" s="52"/>
      <c r="H216" s="88"/>
      <c r="I216" s="40"/>
    </row>
    <row r="217" spans="1:10" ht="21" customHeight="1">
      <c r="A217" s="75"/>
      <c r="B217" s="77" t="s">
        <v>926</v>
      </c>
      <c r="C217" s="50"/>
      <c r="D217" s="55"/>
      <c r="E217" s="57"/>
      <c r="F217" s="84"/>
      <c r="G217" s="55"/>
      <c r="H217" s="87"/>
      <c r="I217" s="39"/>
    </row>
    <row r="218" spans="1:10" ht="21" customHeight="1">
      <c r="A218" s="76"/>
      <c r="B218" s="76" t="s">
        <v>1028</v>
      </c>
      <c r="C218" s="48"/>
      <c r="D218" s="52"/>
      <c r="E218" s="58"/>
      <c r="F218" s="85"/>
      <c r="G218" s="52"/>
      <c r="H218" s="88"/>
      <c r="I218" s="40"/>
    </row>
    <row r="219" spans="1:10" ht="21" customHeight="1">
      <c r="A219" s="73"/>
      <c r="B219" s="77"/>
      <c r="C219" s="50"/>
      <c r="D219" s="51"/>
      <c r="E219" s="57"/>
      <c r="F219" s="84"/>
      <c r="G219" s="55"/>
      <c r="H219" s="87"/>
      <c r="I219" s="39"/>
      <c r="J219" s="143"/>
    </row>
    <row r="220" spans="1:10" ht="21" customHeight="1">
      <c r="A220" s="74" t="s">
        <v>756</v>
      </c>
      <c r="B220" s="76" t="s">
        <v>814</v>
      </c>
      <c r="C220" s="48" t="s">
        <v>230</v>
      </c>
      <c r="D220" s="52">
        <v>95.8</v>
      </c>
      <c r="E220" s="58"/>
      <c r="F220" s="85"/>
      <c r="G220" s="52"/>
      <c r="H220" s="88"/>
      <c r="I220" s="40"/>
      <c r="J220" s="143"/>
    </row>
    <row r="221" spans="1:10" ht="21" customHeight="1">
      <c r="A221" s="75"/>
      <c r="B221" s="77" t="s">
        <v>1387</v>
      </c>
      <c r="C221" s="50"/>
      <c r="D221" s="51"/>
      <c r="E221" s="57"/>
      <c r="F221" s="84"/>
      <c r="G221" s="55"/>
      <c r="H221" s="87"/>
      <c r="I221" s="39"/>
    </row>
    <row r="222" spans="1:10" ht="21" customHeight="1">
      <c r="A222" s="76" t="s">
        <v>1187</v>
      </c>
      <c r="B222" s="76" t="s">
        <v>1393</v>
      </c>
      <c r="C222" s="48" t="s">
        <v>205</v>
      </c>
      <c r="D222" s="52">
        <v>161</v>
      </c>
      <c r="E222" s="58"/>
      <c r="F222" s="85"/>
      <c r="G222" s="52"/>
      <c r="H222" s="88"/>
      <c r="I222" s="40"/>
    </row>
    <row r="223" spans="1:10" ht="21" customHeight="1">
      <c r="A223" s="75"/>
      <c r="B223" s="77" t="s">
        <v>926</v>
      </c>
      <c r="C223" s="50"/>
      <c r="D223" s="51"/>
      <c r="E223" s="57"/>
      <c r="F223" s="84"/>
      <c r="G223" s="55"/>
      <c r="H223" s="87"/>
      <c r="I223" s="39"/>
    </row>
    <row r="224" spans="1:10" ht="21" customHeight="1">
      <c r="A224" s="76"/>
      <c r="B224" s="76" t="s">
        <v>1028</v>
      </c>
      <c r="C224" s="48"/>
      <c r="D224" s="52"/>
      <c r="E224" s="58"/>
      <c r="F224" s="85"/>
      <c r="G224" s="52"/>
      <c r="H224" s="88"/>
      <c r="I224" s="40"/>
    </row>
    <row r="225" spans="1:9" ht="21" customHeight="1">
      <c r="A225" s="75"/>
      <c r="B225" s="77"/>
      <c r="C225" s="50"/>
      <c r="D225" s="51"/>
      <c r="E225" s="57"/>
      <c r="F225" s="84"/>
      <c r="G225" s="55"/>
      <c r="H225" s="87"/>
      <c r="I225" s="39"/>
    </row>
    <row r="226" spans="1:9" ht="21" customHeight="1">
      <c r="A226" s="76" t="s">
        <v>756</v>
      </c>
      <c r="B226" s="76" t="s">
        <v>818</v>
      </c>
      <c r="C226" s="48" t="s">
        <v>230</v>
      </c>
      <c r="D226" s="52">
        <v>55.2</v>
      </c>
      <c r="E226" s="58"/>
      <c r="F226" s="85"/>
      <c r="G226" s="52"/>
      <c r="H226" s="88"/>
      <c r="I226" s="40"/>
    </row>
    <row r="227" spans="1:9" ht="21" customHeight="1">
      <c r="A227" s="75"/>
      <c r="B227" s="77"/>
      <c r="C227" s="50"/>
      <c r="D227" s="51"/>
      <c r="E227" s="57"/>
      <c r="F227" s="84"/>
      <c r="G227" s="55"/>
      <c r="H227" s="87"/>
      <c r="I227" s="39"/>
    </row>
    <row r="228" spans="1:9" ht="21" customHeight="1">
      <c r="A228" s="76" t="s">
        <v>1394</v>
      </c>
      <c r="B228" s="76" t="s">
        <v>693</v>
      </c>
      <c r="C228" s="48" t="s">
        <v>230</v>
      </c>
      <c r="D228" s="52">
        <v>888</v>
      </c>
      <c r="E228" s="58"/>
      <c r="F228" s="85"/>
      <c r="G228" s="52"/>
      <c r="H228" s="88"/>
      <c r="I228" s="40"/>
    </row>
    <row r="229" spans="1:9" ht="21" customHeight="1">
      <c r="A229" s="75"/>
      <c r="B229" s="77" t="s">
        <v>1387</v>
      </c>
      <c r="C229" s="50"/>
      <c r="D229" s="51"/>
      <c r="E229" s="57"/>
      <c r="F229" s="84"/>
      <c r="G229" s="55"/>
      <c r="H229" s="87"/>
      <c r="I229" s="39"/>
    </row>
    <row r="230" spans="1:9" ht="21" customHeight="1">
      <c r="A230" s="76" t="s">
        <v>1396</v>
      </c>
      <c r="B230" s="76" t="s">
        <v>1389</v>
      </c>
      <c r="C230" s="48" t="s">
        <v>205</v>
      </c>
      <c r="D230" s="52">
        <v>410</v>
      </c>
      <c r="E230" s="58"/>
      <c r="F230" s="85"/>
      <c r="G230" s="52"/>
      <c r="H230" s="88"/>
      <c r="I230" s="40"/>
    </row>
    <row r="231" spans="1:9" ht="21" customHeight="1">
      <c r="A231" s="77"/>
      <c r="B231" s="77" t="s">
        <v>971</v>
      </c>
      <c r="C231" s="50"/>
      <c r="D231" s="51"/>
      <c r="E231" s="57"/>
      <c r="F231" s="84"/>
      <c r="G231" s="55"/>
      <c r="H231" s="87"/>
      <c r="I231" s="39"/>
    </row>
    <row r="232" spans="1:9" ht="21" customHeight="1">
      <c r="A232" s="76"/>
      <c r="B232" s="76" t="s">
        <v>1398</v>
      </c>
      <c r="C232" s="48"/>
      <c r="D232" s="52"/>
      <c r="E232" s="58"/>
      <c r="F232" s="85"/>
      <c r="G232" s="52"/>
      <c r="H232" s="88"/>
      <c r="I232" s="40"/>
    </row>
    <row r="233" spans="1:9" ht="21" customHeight="1">
      <c r="A233" s="77"/>
      <c r="B233" s="156"/>
      <c r="C233" s="47"/>
      <c r="D233" s="51"/>
      <c r="E233" s="57"/>
      <c r="F233" s="84"/>
      <c r="G233" s="51"/>
      <c r="H233" s="87"/>
      <c r="I233" s="46"/>
    </row>
    <row r="234" spans="1:9" ht="21" customHeight="1">
      <c r="A234" s="76" t="s">
        <v>1399</v>
      </c>
      <c r="B234" s="76" t="s">
        <v>693</v>
      </c>
      <c r="C234" s="48" t="s">
        <v>230</v>
      </c>
      <c r="D234" s="52">
        <v>752</v>
      </c>
      <c r="E234" s="58"/>
      <c r="F234" s="85"/>
      <c r="G234" s="52"/>
      <c r="H234" s="88"/>
      <c r="I234" s="40"/>
    </row>
    <row r="235" spans="1:9" ht="21" customHeight="1">
      <c r="A235" s="78"/>
      <c r="B235" s="77" t="s">
        <v>1387</v>
      </c>
      <c r="C235" s="49"/>
      <c r="D235" s="51"/>
      <c r="E235" s="57"/>
      <c r="F235" s="84"/>
      <c r="G235" s="55"/>
      <c r="H235" s="87"/>
      <c r="I235" s="39"/>
    </row>
    <row r="236" spans="1:9" ht="21" customHeight="1">
      <c r="A236" s="79" t="s">
        <v>988</v>
      </c>
      <c r="B236" s="76" t="s">
        <v>1402</v>
      </c>
      <c r="C236" s="48" t="s">
        <v>205</v>
      </c>
      <c r="D236" s="52">
        <v>67.099999999999994</v>
      </c>
      <c r="E236" s="58"/>
      <c r="F236" s="85"/>
      <c r="G236" s="52"/>
      <c r="H236" s="88"/>
      <c r="I236" s="40"/>
    </row>
    <row r="237" spans="1:9" ht="21" customHeight="1">
      <c r="A237" s="77"/>
      <c r="B237" s="77" t="s">
        <v>118</v>
      </c>
      <c r="C237" s="50"/>
      <c r="D237" s="51"/>
      <c r="E237" s="57"/>
      <c r="F237" s="84"/>
      <c r="G237" s="55"/>
      <c r="H237" s="87"/>
      <c r="I237" s="39"/>
    </row>
    <row r="238" spans="1:9" ht="21" customHeight="1">
      <c r="A238" s="76"/>
      <c r="B238" s="76" t="s">
        <v>1404</v>
      </c>
      <c r="C238" s="48"/>
      <c r="D238" s="52"/>
      <c r="E238" s="58"/>
      <c r="F238" s="85"/>
      <c r="G238" s="52"/>
      <c r="H238" s="88"/>
      <c r="I238" s="40"/>
    </row>
    <row r="239" spans="1:9" ht="21" customHeight="1">
      <c r="A239" s="75"/>
      <c r="B239" s="77" t="s">
        <v>1097</v>
      </c>
      <c r="C239" s="50"/>
      <c r="D239" s="51"/>
      <c r="E239" s="57"/>
      <c r="F239" s="84"/>
      <c r="G239" s="55"/>
      <c r="H239" s="87"/>
      <c r="I239" s="39"/>
    </row>
    <row r="240" spans="1:9" ht="21" customHeight="1">
      <c r="A240" s="76"/>
      <c r="B240" s="76"/>
      <c r="C240" s="48"/>
      <c r="D240" s="52"/>
      <c r="E240" s="58"/>
      <c r="F240" s="85"/>
      <c r="G240" s="52"/>
      <c r="H240" s="88"/>
      <c r="I240" s="40"/>
    </row>
    <row r="241" spans="1:9" ht="21" customHeight="1">
      <c r="A241" s="77"/>
      <c r="B241" s="77"/>
      <c r="C241" s="50"/>
      <c r="D241" s="51"/>
      <c r="E241" s="57"/>
      <c r="F241" s="84"/>
      <c r="G241" s="55"/>
      <c r="H241" s="87"/>
      <c r="I241" s="39"/>
    </row>
    <row r="242" spans="1:9" ht="21" customHeight="1">
      <c r="A242" s="76" t="s">
        <v>1405</v>
      </c>
      <c r="B242" s="76" t="s">
        <v>814</v>
      </c>
      <c r="C242" s="48" t="s">
        <v>230</v>
      </c>
      <c r="D242" s="52">
        <v>19.399999999999999</v>
      </c>
      <c r="E242" s="58"/>
      <c r="F242" s="85"/>
      <c r="G242" s="52"/>
      <c r="H242" s="88"/>
      <c r="I242" s="40"/>
    </row>
    <row r="243" spans="1:9" ht="21" customHeight="1">
      <c r="A243" s="75"/>
      <c r="B243" s="77"/>
      <c r="C243" s="50"/>
      <c r="D243" s="51"/>
      <c r="E243" s="57"/>
      <c r="F243" s="84"/>
      <c r="G243" s="55"/>
      <c r="H243" s="87"/>
      <c r="I243" s="39"/>
    </row>
    <row r="244" spans="1:9" ht="21" customHeight="1">
      <c r="A244" s="76" t="s">
        <v>1330</v>
      </c>
      <c r="B244" s="76" t="s">
        <v>693</v>
      </c>
      <c r="C244" s="48" t="s">
        <v>230</v>
      </c>
      <c r="D244" s="52">
        <v>126</v>
      </c>
      <c r="E244" s="58"/>
      <c r="F244" s="85"/>
      <c r="G244" s="52"/>
      <c r="H244" s="88"/>
      <c r="I244" s="40"/>
    </row>
    <row r="245" spans="1:9" ht="21" customHeight="1">
      <c r="A245" s="77"/>
      <c r="B245" s="77" t="s">
        <v>1387</v>
      </c>
      <c r="C245" s="50"/>
      <c r="D245" s="51"/>
      <c r="E245" s="57"/>
      <c r="F245" s="84"/>
      <c r="G245" s="55"/>
      <c r="H245" s="87"/>
      <c r="I245" s="39"/>
    </row>
    <row r="246" spans="1:9" ht="21" customHeight="1">
      <c r="A246" s="76" t="s">
        <v>1407</v>
      </c>
      <c r="B246" s="76" t="s">
        <v>1409</v>
      </c>
      <c r="C246" s="48" t="s">
        <v>205</v>
      </c>
      <c r="D246" s="52">
        <v>46.6</v>
      </c>
      <c r="E246" s="58"/>
      <c r="F246" s="85"/>
      <c r="G246" s="52"/>
      <c r="H246" s="88"/>
      <c r="I246" s="40"/>
    </row>
    <row r="247" spans="1:9" ht="21" customHeight="1">
      <c r="A247" s="77"/>
      <c r="B247" s="77" t="s">
        <v>926</v>
      </c>
      <c r="C247" s="50"/>
      <c r="D247" s="51"/>
      <c r="E247" s="57"/>
      <c r="F247" s="84"/>
      <c r="G247" s="55"/>
      <c r="H247" s="87"/>
      <c r="I247" s="39"/>
    </row>
    <row r="248" spans="1:9" ht="21" customHeight="1">
      <c r="A248" s="76"/>
      <c r="B248" s="76"/>
      <c r="C248" s="48"/>
      <c r="D248" s="52"/>
      <c r="E248" s="58"/>
      <c r="F248" s="85"/>
      <c r="G248" s="52"/>
      <c r="H248" s="88"/>
      <c r="I248" s="40"/>
    </row>
    <row r="249" spans="1:9" ht="21" customHeight="1">
      <c r="A249" s="77"/>
      <c r="B249" s="77" t="s">
        <v>1387</v>
      </c>
      <c r="C249" s="50"/>
      <c r="D249" s="51"/>
      <c r="E249" s="57"/>
      <c r="F249" s="84"/>
      <c r="G249" s="55"/>
      <c r="H249" s="87"/>
      <c r="I249" s="39"/>
    </row>
    <row r="250" spans="1:9" ht="21" customHeight="1">
      <c r="A250" s="76" t="s">
        <v>923</v>
      </c>
      <c r="B250" s="76" t="s">
        <v>1116</v>
      </c>
      <c r="C250" s="48" t="s">
        <v>205</v>
      </c>
      <c r="D250" s="52">
        <v>135</v>
      </c>
      <c r="E250" s="58"/>
      <c r="F250" s="85"/>
      <c r="G250" s="52"/>
      <c r="H250" s="88"/>
      <c r="I250" s="40"/>
    </row>
    <row r="251" spans="1:9" ht="21" customHeight="1">
      <c r="A251" s="75"/>
      <c r="B251" s="77" t="s">
        <v>926</v>
      </c>
      <c r="C251" s="50"/>
      <c r="D251" s="51"/>
      <c r="E251" s="57"/>
      <c r="F251" s="84"/>
      <c r="G251" s="55"/>
      <c r="H251" s="87"/>
      <c r="I251" s="39"/>
    </row>
    <row r="252" spans="1:9" ht="21" customHeight="1">
      <c r="A252" s="76"/>
      <c r="B252" s="76"/>
      <c r="C252" s="48"/>
      <c r="D252" s="52"/>
      <c r="E252" s="58"/>
      <c r="F252" s="85"/>
      <c r="G252" s="52"/>
      <c r="H252" s="88"/>
      <c r="I252" s="40"/>
    </row>
    <row r="253" spans="1:9" ht="21" customHeight="1">
      <c r="A253" s="77"/>
      <c r="B253" s="77" t="s">
        <v>1387</v>
      </c>
      <c r="C253" s="50"/>
      <c r="D253" s="51"/>
      <c r="E253" s="57"/>
      <c r="F253" s="84"/>
      <c r="G253" s="55"/>
      <c r="H253" s="87"/>
      <c r="I253" s="39"/>
    </row>
    <row r="254" spans="1:9" ht="21" customHeight="1">
      <c r="A254" s="76" t="s">
        <v>1175</v>
      </c>
      <c r="B254" s="76" t="s">
        <v>1116</v>
      </c>
      <c r="C254" s="48" t="s">
        <v>205</v>
      </c>
      <c r="D254" s="52">
        <v>220</v>
      </c>
      <c r="E254" s="58"/>
      <c r="F254" s="85"/>
      <c r="G254" s="52"/>
      <c r="H254" s="88"/>
      <c r="I254" s="40"/>
    </row>
    <row r="255" spans="1:9" ht="21" customHeight="1">
      <c r="A255" s="75"/>
      <c r="B255" s="77" t="s">
        <v>926</v>
      </c>
      <c r="C255" s="50"/>
      <c r="D255" s="55"/>
      <c r="E255" s="57"/>
      <c r="F255" s="84"/>
      <c r="G255" s="55"/>
      <c r="H255" s="87"/>
      <c r="I255" s="39"/>
    </row>
    <row r="256" spans="1:9" ht="21" customHeight="1">
      <c r="A256" s="76"/>
      <c r="B256" s="76"/>
      <c r="C256" s="48"/>
      <c r="D256" s="52"/>
      <c r="E256" s="58"/>
      <c r="F256" s="85"/>
      <c r="G256" s="52"/>
      <c r="H256" s="88"/>
      <c r="I256" s="40"/>
    </row>
    <row r="257" spans="1:10" ht="21" customHeight="1">
      <c r="A257" s="75" t="s">
        <v>1413</v>
      </c>
      <c r="B257" s="77"/>
      <c r="C257" s="50"/>
      <c r="D257" s="55"/>
      <c r="E257" s="57"/>
      <c r="F257" s="84"/>
      <c r="G257" s="55"/>
      <c r="H257" s="87"/>
      <c r="I257" s="39"/>
    </row>
    <row r="258" spans="1:10" ht="21" customHeight="1">
      <c r="A258" s="76" t="s">
        <v>283</v>
      </c>
      <c r="B258" s="76" t="s">
        <v>693</v>
      </c>
      <c r="C258" s="48" t="s">
        <v>230</v>
      </c>
      <c r="D258" s="52">
        <v>675</v>
      </c>
      <c r="E258" s="58"/>
      <c r="F258" s="85"/>
      <c r="G258" s="52"/>
      <c r="H258" s="88"/>
      <c r="I258" s="40"/>
    </row>
    <row r="259" spans="1:10" ht="21" customHeight="1">
      <c r="A259" s="73"/>
      <c r="B259" s="77"/>
      <c r="C259" s="50"/>
      <c r="D259" s="51"/>
      <c r="E259" s="57"/>
      <c r="F259" s="84"/>
      <c r="G259" s="55"/>
      <c r="H259" s="87"/>
      <c r="I259" s="39"/>
      <c r="J259" s="143"/>
    </row>
    <row r="260" spans="1:10" ht="21" customHeight="1">
      <c r="A260" s="74" t="s">
        <v>1270</v>
      </c>
      <c r="B260" s="76"/>
      <c r="C260" s="48"/>
      <c r="D260" s="52"/>
      <c r="E260" s="58"/>
      <c r="F260" s="85"/>
      <c r="G260" s="52"/>
      <c r="H260" s="88"/>
      <c r="I260" s="40"/>
      <c r="J260" s="143"/>
    </row>
    <row r="261" spans="1:10" ht="21" customHeight="1">
      <c r="A261" s="75"/>
      <c r="B261" s="77" t="s">
        <v>1348</v>
      </c>
      <c r="C261" s="50"/>
      <c r="D261" s="51"/>
      <c r="E261" s="57"/>
      <c r="F261" s="84"/>
      <c r="G261" s="55"/>
      <c r="H261" s="87"/>
      <c r="I261" s="39"/>
    </row>
    <row r="262" spans="1:10" ht="21" customHeight="1">
      <c r="A262" s="76" t="s">
        <v>1075</v>
      </c>
      <c r="B262" s="76" t="s">
        <v>1297</v>
      </c>
      <c r="C262" s="48" t="s">
        <v>205</v>
      </c>
      <c r="D262" s="52">
        <v>2880</v>
      </c>
      <c r="E262" s="58"/>
      <c r="F262" s="85"/>
      <c r="G262" s="52"/>
      <c r="H262" s="88"/>
      <c r="I262" s="40"/>
    </row>
    <row r="263" spans="1:10" ht="21" customHeight="1">
      <c r="A263" s="75"/>
      <c r="B263" s="77" t="s">
        <v>1348</v>
      </c>
      <c r="C263" s="50"/>
      <c r="D263" s="51"/>
      <c r="E263" s="57"/>
      <c r="F263" s="84"/>
      <c r="G263" s="55"/>
      <c r="H263" s="87"/>
      <c r="I263" s="39"/>
    </row>
    <row r="264" spans="1:10" ht="21" customHeight="1">
      <c r="A264" s="76" t="s">
        <v>1415</v>
      </c>
      <c r="B264" s="76" t="s">
        <v>1417</v>
      </c>
      <c r="C264" s="48" t="s">
        <v>205</v>
      </c>
      <c r="D264" s="52">
        <v>369</v>
      </c>
      <c r="E264" s="58"/>
      <c r="F264" s="85"/>
      <c r="G264" s="52"/>
      <c r="H264" s="88"/>
      <c r="I264" s="40"/>
    </row>
    <row r="265" spans="1:10" ht="21" customHeight="1">
      <c r="A265" s="75"/>
      <c r="B265" s="77" t="s">
        <v>1418</v>
      </c>
      <c r="C265" s="50"/>
      <c r="D265" s="51"/>
      <c r="E265" s="57"/>
      <c r="F265" s="84"/>
      <c r="G265" s="55"/>
      <c r="H265" s="87"/>
      <c r="I265" s="39"/>
    </row>
    <row r="266" spans="1:10" ht="21" customHeight="1">
      <c r="A266" s="76" t="s">
        <v>1415</v>
      </c>
      <c r="B266" s="76" t="s">
        <v>2238</v>
      </c>
      <c r="C266" s="48" t="s">
        <v>205</v>
      </c>
      <c r="D266" s="52">
        <v>22.6</v>
      </c>
      <c r="E266" s="58"/>
      <c r="F266" s="85"/>
      <c r="G266" s="52"/>
      <c r="H266" s="88"/>
      <c r="I266" s="40"/>
    </row>
    <row r="267" spans="1:10" ht="21" customHeight="1">
      <c r="A267" s="75"/>
      <c r="B267" s="77" t="s">
        <v>331</v>
      </c>
      <c r="C267" s="50"/>
      <c r="D267" s="51"/>
      <c r="E267" s="57"/>
      <c r="F267" s="84"/>
      <c r="G267" s="55"/>
      <c r="H267" s="87"/>
      <c r="I267" s="39"/>
    </row>
    <row r="268" spans="1:10" ht="21" customHeight="1">
      <c r="A268" s="76" t="s">
        <v>49</v>
      </c>
      <c r="B268" s="76" t="s">
        <v>2239</v>
      </c>
      <c r="C268" s="48" t="s">
        <v>205</v>
      </c>
      <c r="D268" s="52">
        <v>701</v>
      </c>
      <c r="E268" s="58"/>
      <c r="F268" s="85"/>
      <c r="G268" s="52"/>
      <c r="H268" s="88"/>
      <c r="I268" s="40"/>
    </row>
    <row r="269" spans="1:10" ht="21" customHeight="1">
      <c r="A269" s="77"/>
      <c r="B269" s="77"/>
      <c r="C269" s="50"/>
      <c r="D269" s="51"/>
      <c r="E269" s="57"/>
      <c r="F269" s="84"/>
      <c r="G269" s="55"/>
      <c r="H269" s="87"/>
      <c r="I269" s="39"/>
    </row>
    <row r="270" spans="1:10" ht="21" customHeight="1">
      <c r="A270" s="76"/>
      <c r="B270" s="76"/>
      <c r="C270" s="48"/>
      <c r="D270" s="52"/>
      <c r="E270" s="58"/>
      <c r="F270" s="85"/>
      <c r="G270" s="52"/>
      <c r="H270" s="88"/>
      <c r="I270" s="40"/>
    </row>
    <row r="271" spans="1:10" ht="21" customHeight="1">
      <c r="A271" s="77"/>
      <c r="B271" s="156"/>
      <c r="C271" s="47"/>
      <c r="D271" s="51"/>
      <c r="E271" s="57"/>
      <c r="F271" s="84"/>
      <c r="G271" s="51"/>
      <c r="H271" s="87"/>
      <c r="I271" s="46"/>
    </row>
    <row r="272" spans="1:10" ht="21" customHeight="1">
      <c r="A272" s="76" t="s">
        <v>250</v>
      </c>
      <c r="B272" s="76" t="s">
        <v>1234</v>
      </c>
      <c r="C272" s="48" t="s">
        <v>205</v>
      </c>
      <c r="D272" s="52">
        <v>122</v>
      </c>
      <c r="E272" s="58"/>
      <c r="F272" s="85"/>
      <c r="G272" s="52"/>
      <c r="H272" s="88"/>
      <c r="I272" s="40"/>
    </row>
    <row r="273" spans="1:9" ht="21" customHeight="1">
      <c r="A273" s="78"/>
      <c r="B273" s="77"/>
      <c r="C273" s="49"/>
      <c r="D273" s="51"/>
      <c r="E273" s="57"/>
      <c r="F273" s="84"/>
      <c r="G273" s="55"/>
      <c r="H273" s="87"/>
      <c r="I273" s="39"/>
    </row>
    <row r="274" spans="1:9" ht="21" customHeight="1">
      <c r="A274" s="79" t="s">
        <v>1420</v>
      </c>
      <c r="B274" s="76" t="s">
        <v>1423</v>
      </c>
      <c r="C274" s="48" t="s">
        <v>230</v>
      </c>
      <c r="D274" s="52">
        <v>173</v>
      </c>
      <c r="E274" s="58"/>
      <c r="F274" s="85"/>
      <c r="G274" s="52"/>
      <c r="H274" s="88"/>
      <c r="I274" s="40"/>
    </row>
    <row r="275" spans="1:9" ht="21" customHeight="1">
      <c r="A275" s="155"/>
      <c r="B275" s="155"/>
      <c r="C275" s="157"/>
      <c r="D275" s="140"/>
      <c r="E275" s="57"/>
      <c r="F275" s="84"/>
      <c r="G275" s="55"/>
      <c r="H275" s="87"/>
      <c r="I275" s="39"/>
    </row>
    <row r="276" spans="1:9" ht="21" customHeight="1">
      <c r="A276" s="74" t="s">
        <v>231</v>
      </c>
      <c r="B276" s="74"/>
      <c r="C276" s="158" t="s">
        <v>205</v>
      </c>
      <c r="D276" s="118">
        <v>802</v>
      </c>
      <c r="E276" s="58"/>
      <c r="F276" s="85"/>
      <c r="G276" s="52"/>
      <c r="H276" s="88"/>
      <c r="I276" s="40"/>
    </row>
    <row r="277" spans="1:9" ht="21" customHeight="1">
      <c r="A277" s="77"/>
      <c r="B277" s="77"/>
      <c r="C277" s="50"/>
      <c r="D277" s="51"/>
      <c r="E277" s="57"/>
      <c r="F277" s="84"/>
      <c r="G277" s="55"/>
      <c r="H277" s="87"/>
      <c r="I277" s="39"/>
    </row>
    <row r="278" spans="1:9" ht="21" customHeight="1">
      <c r="A278" s="76"/>
      <c r="B278" s="76"/>
      <c r="C278" s="48"/>
      <c r="D278" s="52"/>
      <c r="E278" s="58"/>
      <c r="F278" s="85"/>
      <c r="G278" s="52"/>
      <c r="H278" s="88"/>
      <c r="I278" s="40"/>
    </row>
    <row r="279" spans="1:9" ht="21" customHeight="1">
      <c r="A279" s="75"/>
      <c r="B279" s="77"/>
      <c r="C279" s="50"/>
      <c r="D279" s="55"/>
      <c r="E279" s="57"/>
      <c r="F279" s="84"/>
      <c r="G279" s="55"/>
      <c r="H279" s="87"/>
      <c r="I279" s="39"/>
    </row>
    <row r="280" spans="1:9" ht="21" customHeight="1">
      <c r="A280" s="80" t="s">
        <v>149</v>
      </c>
      <c r="B280" s="76"/>
      <c r="C280" s="48"/>
      <c r="D280" s="52"/>
      <c r="E280" s="58"/>
      <c r="F280" s="63"/>
      <c r="G280" s="52"/>
      <c r="H280" s="88"/>
      <c r="I280" s="40"/>
    </row>
    <row r="281" spans="1:9" ht="21" customHeight="1">
      <c r="A281" s="75"/>
      <c r="B281" s="77"/>
      <c r="C281" s="50"/>
      <c r="D281" s="55"/>
      <c r="E281" s="57"/>
      <c r="F281" s="84"/>
      <c r="G281" s="55"/>
      <c r="H281" s="87"/>
      <c r="I281" s="39"/>
    </row>
    <row r="282" spans="1:9" ht="21" customHeight="1">
      <c r="A282" s="76"/>
      <c r="B282" s="76"/>
      <c r="C282" s="48"/>
      <c r="D282" s="52"/>
      <c r="E282" s="58"/>
      <c r="F282" s="85"/>
      <c r="G282" s="52"/>
      <c r="H282" s="88"/>
      <c r="I28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6" manualBreakCount="6">
    <brk id="42" max="16383" man="1"/>
    <brk id="82" max="8" man="1"/>
    <brk id="122" max="8" man="1"/>
    <brk id="162" max="8" man="1"/>
    <brk id="202" max="8" man="1"/>
    <brk id="242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7" tint="0.59999389629810485"/>
  </sheetPr>
  <dimension ref="A1:J363"/>
  <sheetViews>
    <sheetView view="pageBreakPreview" zoomScale="60" workbookViewId="0">
      <pane xSplit="6" ySplit="2" topLeftCell="G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'Ⅰ.校舎棟　中項目'!A44</f>
        <v>　20.家具工事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10" ht="21" customHeight="1">
      <c r="A7" s="75" t="s">
        <v>1426</v>
      </c>
      <c r="B7" s="77"/>
      <c r="C7" s="50"/>
      <c r="D7" s="51"/>
      <c r="E7" s="57"/>
      <c r="F7" s="84"/>
      <c r="G7" s="55"/>
      <c r="H7" s="87"/>
      <c r="I7" s="39"/>
    </row>
    <row r="8" spans="1:10" ht="21" customHeight="1">
      <c r="A8" s="76" t="s">
        <v>1428</v>
      </c>
      <c r="B8" s="76" t="s">
        <v>1216</v>
      </c>
      <c r="C8" s="48" t="s">
        <v>280</v>
      </c>
      <c r="D8" s="52">
        <v>12</v>
      </c>
      <c r="E8" s="58"/>
      <c r="F8" s="85"/>
      <c r="G8" s="52"/>
      <c r="H8" s="88"/>
      <c r="I8" s="40"/>
    </row>
    <row r="9" spans="1:10" ht="21" customHeight="1">
      <c r="A9" s="77" t="s">
        <v>1430</v>
      </c>
      <c r="B9" s="77"/>
      <c r="C9" s="50"/>
      <c r="D9" s="51"/>
      <c r="E9" s="57"/>
      <c r="F9" s="84"/>
      <c r="G9" s="55"/>
      <c r="H9" s="87"/>
      <c r="I9" s="39"/>
    </row>
    <row r="10" spans="1:10" ht="21" customHeight="1">
      <c r="A10" s="76" t="s">
        <v>1023</v>
      </c>
      <c r="B10" s="76" t="s">
        <v>1431</v>
      </c>
      <c r="C10" s="48" t="s">
        <v>280</v>
      </c>
      <c r="D10" s="52">
        <v>1</v>
      </c>
      <c r="E10" s="58"/>
      <c r="F10" s="85"/>
      <c r="G10" s="52"/>
      <c r="H10" s="88"/>
      <c r="I10" s="40"/>
    </row>
    <row r="11" spans="1:10" ht="21" customHeight="1">
      <c r="A11" s="77" t="s">
        <v>1434</v>
      </c>
      <c r="B11" s="156"/>
      <c r="C11" s="47"/>
      <c r="D11" s="51"/>
      <c r="E11" s="57"/>
      <c r="F11" s="84"/>
      <c r="G11" s="51"/>
      <c r="H11" s="87"/>
      <c r="I11" s="46"/>
    </row>
    <row r="12" spans="1:10" ht="21" customHeight="1">
      <c r="A12" s="76" t="s">
        <v>333</v>
      </c>
      <c r="B12" s="76" t="s">
        <v>1216</v>
      </c>
      <c r="C12" s="48" t="s">
        <v>280</v>
      </c>
      <c r="D12" s="52">
        <v>1</v>
      </c>
      <c r="E12" s="58"/>
      <c r="F12" s="85"/>
      <c r="G12" s="52"/>
      <c r="H12" s="88"/>
      <c r="I12" s="40"/>
    </row>
    <row r="13" spans="1:10" ht="21" customHeight="1">
      <c r="A13" s="78" t="s">
        <v>1435</v>
      </c>
      <c r="B13" s="77"/>
      <c r="C13" s="49"/>
      <c r="D13" s="51"/>
      <c r="E13" s="57"/>
      <c r="F13" s="84"/>
      <c r="G13" s="55"/>
      <c r="H13" s="87"/>
      <c r="I13" s="39"/>
    </row>
    <row r="14" spans="1:10" ht="21" customHeight="1">
      <c r="A14" s="79" t="s">
        <v>2240</v>
      </c>
      <c r="B14" s="76" t="s">
        <v>1802</v>
      </c>
      <c r="C14" s="48" t="s">
        <v>280</v>
      </c>
      <c r="D14" s="52">
        <v>1</v>
      </c>
      <c r="E14" s="58"/>
      <c r="F14" s="85"/>
      <c r="G14" s="52"/>
      <c r="H14" s="88"/>
      <c r="I14" s="40"/>
    </row>
    <row r="15" spans="1:10" ht="21" customHeight="1">
      <c r="A15" s="77" t="s">
        <v>247</v>
      </c>
      <c r="B15" s="77" t="s">
        <v>1424</v>
      </c>
      <c r="C15" s="50"/>
      <c r="D15" s="51"/>
      <c r="E15" s="57"/>
      <c r="F15" s="84"/>
      <c r="G15" s="55"/>
      <c r="H15" s="87"/>
      <c r="I15" s="39"/>
    </row>
    <row r="16" spans="1:10" ht="21" customHeight="1">
      <c r="A16" s="76" t="s">
        <v>1163</v>
      </c>
      <c r="B16" s="76" t="s">
        <v>1237</v>
      </c>
      <c r="C16" s="48" t="s">
        <v>280</v>
      </c>
      <c r="D16" s="52">
        <v>1</v>
      </c>
      <c r="E16" s="58"/>
      <c r="F16" s="85"/>
      <c r="G16" s="52"/>
      <c r="H16" s="88"/>
      <c r="I16" s="40"/>
    </row>
    <row r="17" spans="1:9" ht="21" customHeight="1">
      <c r="A17" s="77" t="s">
        <v>2241</v>
      </c>
      <c r="B17" s="77" t="s">
        <v>1424</v>
      </c>
      <c r="C17" s="50"/>
      <c r="D17" s="51"/>
      <c r="E17" s="57"/>
      <c r="F17" s="84"/>
      <c r="G17" s="55"/>
      <c r="H17" s="87"/>
      <c r="I17" s="39"/>
    </row>
    <row r="18" spans="1:9" ht="21" customHeight="1">
      <c r="A18" s="76" t="s">
        <v>2242</v>
      </c>
      <c r="B18" s="76" t="s">
        <v>1237</v>
      </c>
      <c r="C18" s="48" t="s">
        <v>280</v>
      </c>
      <c r="D18" s="52">
        <v>5</v>
      </c>
      <c r="E18" s="58"/>
      <c r="F18" s="85"/>
      <c r="G18" s="52"/>
      <c r="H18" s="88"/>
      <c r="I18" s="40"/>
    </row>
    <row r="19" spans="1:9" ht="21" customHeight="1">
      <c r="A19" s="77"/>
      <c r="B19" s="77"/>
      <c r="C19" s="50"/>
      <c r="D19" s="51"/>
      <c r="E19" s="57"/>
      <c r="F19" s="84"/>
      <c r="G19" s="55"/>
      <c r="H19" s="87"/>
      <c r="I19" s="39"/>
    </row>
    <row r="20" spans="1:9" ht="21" customHeight="1">
      <c r="A20" s="76"/>
      <c r="B20" s="76"/>
      <c r="C20" s="48"/>
      <c r="D20" s="52"/>
      <c r="E20" s="58"/>
      <c r="F20" s="85"/>
      <c r="G20" s="52"/>
      <c r="H20" s="88"/>
      <c r="I20" s="40"/>
    </row>
    <row r="21" spans="1:9" ht="21" customHeight="1">
      <c r="A21" s="75" t="s">
        <v>1199</v>
      </c>
      <c r="B21" s="77"/>
      <c r="C21" s="50"/>
      <c r="D21" s="51"/>
      <c r="E21" s="57"/>
      <c r="F21" s="84"/>
      <c r="G21" s="55"/>
      <c r="H21" s="87"/>
      <c r="I21" s="39"/>
    </row>
    <row r="22" spans="1:9" ht="21" customHeight="1">
      <c r="A22" s="76" t="s">
        <v>1441</v>
      </c>
      <c r="B22" s="76" t="s">
        <v>1378</v>
      </c>
      <c r="C22" s="48" t="s">
        <v>280</v>
      </c>
      <c r="D22" s="52">
        <v>3</v>
      </c>
      <c r="E22" s="58"/>
      <c r="F22" s="85"/>
      <c r="G22" s="52"/>
      <c r="H22" s="88"/>
      <c r="I22" s="40"/>
    </row>
    <row r="23" spans="1:9" ht="21" customHeight="1">
      <c r="A23" s="77" t="s">
        <v>1443</v>
      </c>
      <c r="B23" s="77" t="s">
        <v>433</v>
      </c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1441</v>
      </c>
      <c r="B24" s="76" t="s">
        <v>978</v>
      </c>
      <c r="C24" s="48" t="s">
        <v>280</v>
      </c>
      <c r="D24" s="52">
        <v>2</v>
      </c>
      <c r="E24" s="58"/>
      <c r="F24" s="85"/>
      <c r="G24" s="52"/>
      <c r="H24" s="88"/>
      <c r="I24" s="40"/>
    </row>
    <row r="25" spans="1:9" ht="21" customHeight="1">
      <c r="A25" s="75" t="s">
        <v>1042</v>
      </c>
      <c r="B25" s="77"/>
      <c r="C25" s="50"/>
      <c r="D25" s="55"/>
      <c r="E25" s="57"/>
      <c r="F25" s="84"/>
      <c r="G25" s="55"/>
      <c r="H25" s="87"/>
      <c r="I25" s="39"/>
    </row>
    <row r="26" spans="1:9" ht="21" customHeight="1">
      <c r="A26" s="76" t="s">
        <v>1441</v>
      </c>
      <c r="B26" s="76" t="s">
        <v>175</v>
      </c>
      <c r="C26" s="48" t="s">
        <v>280</v>
      </c>
      <c r="D26" s="52">
        <v>1</v>
      </c>
      <c r="E26" s="58"/>
      <c r="F26" s="85"/>
      <c r="G26" s="52"/>
      <c r="H26" s="88"/>
      <c r="I26" s="40"/>
    </row>
    <row r="27" spans="1:9" ht="21" customHeight="1">
      <c r="A27" s="75" t="s">
        <v>1104</v>
      </c>
      <c r="B27" s="77" t="s">
        <v>379</v>
      </c>
      <c r="C27" s="50"/>
      <c r="D27" s="55"/>
      <c r="E27" s="57"/>
      <c r="F27" s="84"/>
      <c r="G27" s="55"/>
      <c r="H27" s="87"/>
      <c r="I27" s="39"/>
    </row>
    <row r="28" spans="1:9" ht="21" customHeight="1">
      <c r="A28" s="76" t="s">
        <v>1441</v>
      </c>
      <c r="B28" s="76" t="s">
        <v>1445</v>
      </c>
      <c r="C28" s="48" t="s">
        <v>280</v>
      </c>
      <c r="D28" s="52">
        <v>1</v>
      </c>
      <c r="E28" s="58"/>
      <c r="F28" s="85"/>
      <c r="G28" s="52"/>
      <c r="H28" s="88"/>
      <c r="I28" s="40"/>
    </row>
    <row r="29" spans="1:9" ht="21" customHeight="1">
      <c r="A29" s="75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5" t="s">
        <v>1446</v>
      </c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 t="s">
        <v>1448</v>
      </c>
      <c r="B32" s="76" t="s">
        <v>1449</v>
      </c>
      <c r="C32" s="48" t="s">
        <v>280</v>
      </c>
      <c r="D32" s="52">
        <v>1</v>
      </c>
      <c r="E32" s="58"/>
      <c r="F32" s="85"/>
      <c r="G32" s="52"/>
      <c r="H32" s="88"/>
      <c r="I32" s="40"/>
    </row>
    <row r="33" spans="1:9" ht="21" customHeight="1">
      <c r="A33" s="77" t="s">
        <v>1450</v>
      </c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 t="s">
        <v>1448</v>
      </c>
      <c r="B34" s="76" t="s">
        <v>1432</v>
      </c>
      <c r="C34" s="48" t="s">
        <v>280</v>
      </c>
      <c r="D34" s="52">
        <v>1</v>
      </c>
      <c r="E34" s="58"/>
      <c r="F34" s="85"/>
      <c r="G34" s="52"/>
      <c r="H34" s="88"/>
      <c r="I34" s="40"/>
    </row>
    <row r="35" spans="1:9" ht="21" customHeight="1">
      <c r="A35" s="77"/>
      <c r="B35" s="156"/>
      <c r="C35" s="47"/>
      <c r="D35" s="51"/>
      <c r="E35" s="57"/>
      <c r="F35" s="84"/>
      <c r="G35" s="51"/>
      <c r="H35" s="87"/>
      <c r="I35" s="46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 t="s">
        <v>871</v>
      </c>
      <c r="B37" s="77" t="s">
        <v>1452</v>
      </c>
      <c r="C37" s="50"/>
      <c r="D37" s="51"/>
      <c r="E37" s="57"/>
      <c r="F37" s="84"/>
      <c r="G37" s="55"/>
      <c r="H37" s="87"/>
      <c r="I37" s="39"/>
    </row>
    <row r="38" spans="1:9" ht="21" customHeight="1">
      <c r="A38" s="76" t="s">
        <v>343</v>
      </c>
      <c r="B38" s="76" t="s">
        <v>1401</v>
      </c>
      <c r="C38" s="48" t="s">
        <v>280</v>
      </c>
      <c r="D38" s="52">
        <v>4</v>
      </c>
      <c r="E38" s="58"/>
      <c r="F38" s="85"/>
      <c r="G38" s="52"/>
      <c r="H38" s="88"/>
      <c r="I38" s="40"/>
    </row>
    <row r="39" spans="1:9" ht="21" customHeight="1">
      <c r="A39" s="75" t="s">
        <v>1422</v>
      </c>
      <c r="B39" s="77" t="s">
        <v>938</v>
      </c>
      <c r="C39" s="50"/>
      <c r="D39" s="51"/>
      <c r="E39" s="57"/>
      <c r="F39" s="84"/>
      <c r="G39" s="55"/>
      <c r="H39" s="87"/>
      <c r="I39" s="39"/>
    </row>
    <row r="40" spans="1:9" ht="21" customHeight="1">
      <c r="A40" s="76" t="s">
        <v>343</v>
      </c>
      <c r="B40" s="76" t="s">
        <v>1454</v>
      </c>
      <c r="C40" s="48" t="s">
        <v>280</v>
      </c>
      <c r="D40" s="52">
        <v>10</v>
      </c>
      <c r="E40" s="58"/>
      <c r="F40" s="85"/>
      <c r="G40" s="52"/>
      <c r="H40" s="88"/>
      <c r="I40" s="40"/>
    </row>
    <row r="41" spans="1:9" ht="21" customHeight="1">
      <c r="A41" s="77" t="s">
        <v>1455</v>
      </c>
      <c r="B41" s="77" t="s">
        <v>680</v>
      </c>
      <c r="C41" s="50"/>
      <c r="D41" s="51"/>
      <c r="E41" s="57"/>
      <c r="F41" s="84"/>
      <c r="G41" s="55"/>
      <c r="H41" s="87"/>
      <c r="I41" s="39"/>
    </row>
    <row r="42" spans="1:9" ht="21" customHeight="1">
      <c r="A42" s="76" t="s">
        <v>343</v>
      </c>
      <c r="B42" s="76" t="s">
        <v>1456</v>
      </c>
      <c r="C42" s="48" t="s">
        <v>280</v>
      </c>
      <c r="D42" s="52">
        <v>1</v>
      </c>
      <c r="E42" s="58"/>
      <c r="F42" s="85"/>
      <c r="G42" s="52"/>
      <c r="H42" s="88"/>
      <c r="I42" s="40"/>
    </row>
    <row r="43" spans="1:9" ht="21" customHeight="1">
      <c r="A43" s="77" t="s">
        <v>1457</v>
      </c>
      <c r="B43" s="77" t="s">
        <v>793</v>
      </c>
      <c r="C43" s="50"/>
      <c r="D43" s="51"/>
      <c r="E43" s="57"/>
      <c r="F43" s="84"/>
      <c r="G43" s="55"/>
      <c r="H43" s="87"/>
      <c r="I43" s="39"/>
    </row>
    <row r="44" spans="1:9" ht="21" customHeight="1">
      <c r="A44" s="76" t="s">
        <v>343</v>
      </c>
      <c r="B44" s="76" t="s">
        <v>1456</v>
      </c>
      <c r="C44" s="48" t="s">
        <v>280</v>
      </c>
      <c r="D44" s="52">
        <v>1</v>
      </c>
      <c r="E44" s="58"/>
      <c r="F44" s="85"/>
      <c r="G44" s="52"/>
      <c r="H44" s="88"/>
      <c r="I44" s="40"/>
    </row>
    <row r="45" spans="1:9" ht="21" customHeight="1">
      <c r="A45" s="77" t="s">
        <v>1460</v>
      </c>
      <c r="B45" s="77" t="s">
        <v>1461</v>
      </c>
      <c r="C45" s="50"/>
      <c r="D45" s="51"/>
      <c r="E45" s="57"/>
      <c r="F45" s="84"/>
      <c r="G45" s="55"/>
      <c r="H45" s="87"/>
      <c r="I45" s="39"/>
    </row>
    <row r="46" spans="1:9" ht="21" customHeight="1">
      <c r="A46" s="76" t="s">
        <v>343</v>
      </c>
      <c r="B46" s="76" t="s">
        <v>1456</v>
      </c>
      <c r="C46" s="48" t="s">
        <v>280</v>
      </c>
      <c r="D46" s="52">
        <v>1</v>
      </c>
      <c r="E46" s="58"/>
      <c r="F46" s="85"/>
      <c r="G46" s="52"/>
      <c r="H46" s="88"/>
      <c r="I46" s="40"/>
    </row>
    <row r="47" spans="1:9" ht="21" customHeight="1">
      <c r="A47" s="75" t="s">
        <v>1236</v>
      </c>
      <c r="B47" s="77" t="s">
        <v>1463</v>
      </c>
      <c r="C47" s="50"/>
      <c r="D47" s="51"/>
      <c r="E47" s="57"/>
      <c r="F47" s="84"/>
      <c r="G47" s="55"/>
      <c r="H47" s="87"/>
      <c r="I47" s="39"/>
    </row>
    <row r="48" spans="1:9" ht="21" customHeight="1">
      <c r="A48" s="76" t="s">
        <v>343</v>
      </c>
      <c r="B48" s="76" t="s">
        <v>1464</v>
      </c>
      <c r="C48" s="48" t="s">
        <v>280</v>
      </c>
      <c r="D48" s="52">
        <v>1</v>
      </c>
      <c r="E48" s="58"/>
      <c r="F48" s="85"/>
      <c r="G48" s="52"/>
      <c r="H48" s="88"/>
      <c r="I48" s="40"/>
    </row>
    <row r="49" spans="1:10" ht="21" customHeight="1">
      <c r="A49" s="77" t="s">
        <v>1231</v>
      </c>
      <c r="B49" s="77" t="s">
        <v>279</v>
      </c>
      <c r="C49" s="50"/>
      <c r="D49" s="51"/>
      <c r="E49" s="57"/>
      <c r="F49" s="84"/>
      <c r="G49" s="55"/>
      <c r="H49" s="87"/>
      <c r="I49" s="39"/>
    </row>
    <row r="50" spans="1:10" ht="21" customHeight="1">
      <c r="A50" s="76" t="s">
        <v>343</v>
      </c>
      <c r="B50" s="76" t="s">
        <v>1466</v>
      </c>
      <c r="C50" s="48" t="s">
        <v>280</v>
      </c>
      <c r="D50" s="52">
        <v>1</v>
      </c>
      <c r="E50" s="58"/>
      <c r="F50" s="85"/>
      <c r="G50" s="52"/>
      <c r="H50" s="88"/>
      <c r="I50" s="40"/>
    </row>
    <row r="51" spans="1:10" ht="21" customHeight="1">
      <c r="A51" s="75" t="s">
        <v>1470</v>
      </c>
      <c r="B51" s="77" t="s">
        <v>867</v>
      </c>
      <c r="C51" s="50"/>
      <c r="D51" s="55"/>
      <c r="E51" s="57"/>
      <c r="F51" s="84"/>
      <c r="G51" s="55"/>
      <c r="H51" s="87"/>
      <c r="I51" s="39"/>
    </row>
    <row r="52" spans="1:10" ht="21" customHeight="1">
      <c r="A52" s="76" t="s">
        <v>343</v>
      </c>
      <c r="B52" s="76" t="s">
        <v>848</v>
      </c>
      <c r="C52" s="48" t="s">
        <v>280</v>
      </c>
      <c r="D52" s="52">
        <v>2</v>
      </c>
      <c r="E52" s="58"/>
      <c r="F52" s="85"/>
      <c r="G52" s="52"/>
      <c r="H52" s="88"/>
      <c r="I52" s="40"/>
    </row>
    <row r="53" spans="1:10" ht="21" customHeight="1">
      <c r="A53" s="75" t="s">
        <v>1471</v>
      </c>
      <c r="B53" s="77" t="s">
        <v>1439</v>
      </c>
      <c r="C53" s="50"/>
      <c r="D53" s="55"/>
      <c r="E53" s="57"/>
      <c r="F53" s="84"/>
      <c r="G53" s="55"/>
      <c r="H53" s="87"/>
      <c r="I53" s="39"/>
    </row>
    <row r="54" spans="1:10" ht="21" customHeight="1">
      <c r="A54" s="76" t="s">
        <v>343</v>
      </c>
      <c r="B54" s="76" t="s">
        <v>1181</v>
      </c>
      <c r="C54" s="48" t="s">
        <v>280</v>
      </c>
      <c r="D54" s="52">
        <v>1</v>
      </c>
      <c r="E54" s="58"/>
      <c r="F54" s="85"/>
      <c r="G54" s="52"/>
      <c r="H54" s="88"/>
      <c r="I54" s="40"/>
    </row>
    <row r="55" spans="1:10" ht="21" customHeight="1">
      <c r="A55" s="73"/>
      <c r="B55" s="77"/>
      <c r="C55" s="50"/>
      <c r="D55" s="51"/>
      <c r="E55" s="57"/>
      <c r="F55" s="84"/>
      <c r="G55" s="55"/>
      <c r="H55" s="87"/>
      <c r="I55" s="39"/>
      <c r="J55" s="143"/>
    </row>
    <row r="56" spans="1:10" ht="21" customHeight="1">
      <c r="A56" s="74"/>
      <c r="B56" s="76"/>
      <c r="C56" s="48"/>
      <c r="D56" s="52"/>
      <c r="E56" s="58"/>
      <c r="F56" s="85"/>
      <c r="G56" s="52"/>
      <c r="H56" s="88"/>
      <c r="I56" s="40"/>
      <c r="J56" s="143"/>
    </row>
    <row r="57" spans="1:10" ht="21" customHeight="1">
      <c r="A57" s="75" t="s">
        <v>1268</v>
      </c>
      <c r="B57" s="77"/>
      <c r="C57" s="50"/>
      <c r="D57" s="51"/>
      <c r="E57" s="57"/>
      <c r="F57" s="84"/>
      <c r="G57" s="55"/>
      <c r="H57" s="87"/>
      <c r="I57" s="39"/>
    </row>
    <row r="58" spans="1:10" ht="21" customHeight="1">
      <c r="A58" s="76" t="s">
        <v>1472</v>
      </c>
      <c r="B58" s="76" t="s">
        <v>1474</v>
      </c>
      <c r="C58" s="48" t="s">
        <v>280</v>
      </c>
      <c r="D58" s="52">
        <v>4</v>
      </c>
      <c r="E58" s="58"/>
      <c r="F58" s="85"/>
      <c r="G58" s="52"/>
      <c r="H58" s="88"/>
      <c r="I58" s="40"/>
    </row>
    <row r="59" spans="1:10" ht="21" customHeight="1">
      <c r="A59" s="75" t="s">
        <v>99</v>
      </c>
      <c r="B59" s="77"/>
      <c r="C59" s="50"/>
      <c r="D59" s="51"/>
      <c r="E59" s="57"/>
      <c r="F59" s="84"/>
      <c r="G59" s="55"/>
      <c r="H59" s="87"/>
      <c r="I59" s="39"/>
    </row>
    <row r="60" spans="1:10" ht="21" customHeight="1">
      <c r="A60" s="76" t="s">
        <v>1472</v>
      </c>
      <c r="B60" s="76" t="s">
        <v>29</v>
      </c>
      <c r="C60" s="48" t="s">
        <v>280</v>
      </c>
      <c r="D60" s="52">
        <v>10</v>
      </c>
      <c r="E60" s="58"/>
      <c r="F60" s="85"/>
      <c r="G60" s="52"/>
      <c r="H60" s="88"/>
      <c r="I60" s="40"/>
    </row>
    <row r="61" spans="1:10" ht="21" customHeight="1">
      <c r="A61" s="75" t="s">
        <v>1475</v>
      </c>
      <c r="B61" s="77" t="s">
        <v>1478</v>
      </c>
      <c r="C61" s="50"/>
      <c r="D61" s="51"/>
      <c r="E61" s="57"/>
      <c r="F61" s="84"/>
      <c r="G61" s="55"/>
      <c r="H61" s="87"/>
      <c r="I61" s="39"/>
    </row>
    <row r="62" spans="1:10" ht="21" customHeight="1">
      <c r="A62" s="76" t="s">
        <v>571</v>
      </c>
      <c r="B62" s="76" t="s">
        <v>182</v>
      </c>
      <c r="C62" s="48" t="s">
        <v>280</v>
      </c>
      <c r="D62" s="52">
        <v>1</v>
      </c>
      <c r="E62" s="58"/>
      <c r="F62" s="85"/>
      <c r="G62" s="52"/>
      <c r="H62" s="88"/>
      <c r="I62" s="40"/>
    </row>
    <row r="63" spans="1:10" ht="21" customHeight="1">
      <c r="A63" s="77"/>
      <c r="B63" s="77"/>
      <c r="C63" s="50"/>
      <c r="D63" s="51"/>
      <c r="E63" s="57"/>
      <c r="F63" s="84"/>
      <c r="G63" s="55"/>
      <c r="H63" s="87"/>
      <c r="I63" s="39"/>
    </row>
    <row r="64" spans="1:10" ht="21" customHeight="1">
      <c r="A64" s="76"/>
      <c r="B64" s="76"/>
      <c r="C64" s="48"/>
      <c r="D64" s="52"/>
      <c r="E64" s="58"/>
      <c r="F64" s="85"/>
      <c r="G64" s="52"/>
      <c r="H64" s="88"/>
      <c r="I64" s="40"/>
    </row>
    <row r="65" spans="1:9" ht="21" customHeight="1">
      <c r="A65" s="75" t="s">
        <v>1479</v>
      </c>
      <c r="B65" s="77"/>
      <c r="C65" s="50"/>
      <c r="D65" s="51"/>
      <c r="E65" s="57"/>
      <c r="F65" s="84"/>
      <c r="G65" s="55"/>
      <c r="H65" s="87"/>
      <c r="I65" s="39"/>
    </row>
    <row r="66" spans="1:9" ht="21" customHeight="1">
      <c r="A66" s="76" t="s">
        <v>1480</v>
      </c>
      <c r="B66" s="76" t="s">
        <v>1482</v>
      </c>
      <c r="C66" s="48" t="s">
        <v>280</v>
      </c>
      <c r="D66" s="52">
        <v>1</v>
      </c>
      <c r="E66" s="58"/>
      <c r="F66" s="85"/>
      <c r="G66" s="52"/>
      <c r="H66" s="88"/>
      <c r="I66" s="40"/>
    </row>
    <row r="67" spans="1:9" ht="21" customHeight="1">
      <c r="A67" s="75" t="s">
        <v>1484</v>
      </c>
      <c r="B67" s="77"/>
      <c r="C67" s="50"/>
      <c r="D67" s="51"/>
      <c r="E67" s="57"/>
      <c r="F67" s="84"/>
      <c r="G67" s="55"/>
      <c r="H67" s="87"/>
      <c r="I67" s="39"/>
    </row>
    <row r="68" spans="1:9" ht="21" customHeight="1">
      <c r="A68" s="76" t="s">
        <v>1486</v>
      </c>
      <c r="B68" s="76" t="s">
        <v>529</v>
      </c>
      <c r="C68" s="48" t="s">
        <v>280</v>
      </c>
      <c r="D68" s="52">
        <v>1</v>
      </c>
      <c r="E68" s="58"/>
      <c r="F68" s="85"/>
      <c r="G68" s="52"/>
      <c r="H68" s="88"/>
      <c r="I68" s="40"/>
    </row>
    <row r="69" spans="1:9" ht="21" customHeight="1">
      <c r="A69" s="77" t="s">
        <v>1488</v>
      </c>
      <c r="B69" s="77"/>
      <c r="C69" s="50"/>
      <c r="D69" s="51"/>
      <c r="E69" s="57"/>
      <c r="F69" s="84"/>
      <c r="G69" s="55"/>
      <c r="H69" s="87"/>
      <c r="I69" s="39"/>
    </row>
    <row r="70" spans="1:9" ht="21" customHeight="1">
      <c r="A70" s="76" t="s">
        <v>1486</v>
      </c>
      <c r="B70" s="76" t="s">
        <v>416</v>
      </c>
      <c r="C70" s="48" t="s">
        <v>280</v>
      </c>
      <c r="D70" s="52">
        <v>1</v>
      </c>
      <c r="E70" s="58"/>
      <c r="F70" s="85"/>
      <c r="G70" s="52"/>
      <c r="H70" s="88"/>
      <c r="I70" s="40"/>
    </row>
    <row r="71" spans="1:9" ht="21" customHeight="1">
      <c r="A71" s="75" t="s">
        <v>512</v>
      </c>
      <c r="B71" s="77"/>
      <c r="C71" s="50"/>
      <c r="D71" s="51"/>
      <c r="E71" s="57"/>
      <c r="F71" s="84"/>
      <c r="G71" s="55"/>
      <c r="H71" s="87"/>
      <c r="I71" s="39"/>
    </row>
    <row r="72" spans="1:9" ht="21" customHeight="1">
      <c r="A72" s="76" t="s">
        <v>1489</v>
      </c>
      <c r="B72" s="76" t="s">
        <v>18</v>
      </c>
      <c r="C72" s="48" t="s">
        <v>280</v>
      </c>
      <c r="D72" s="52">
        <v>1</v>
      </c>
      <c r="E72" s="58"/>
      <c r="F72" s="85"/>
      <c r="G72" s="52"/>
      <c r="H72" s="88"/>
      <c r="I72" s="40"/>
    </row>
    <row r="73" spans="1:9" ht="21" customHeight="1">
      <c r="A73" s="75"/>
      <c r="B73" s="77"/>
      <c r="C73" s="50"/>
      <c r="D73" s="55"/>
      <c r="E73" s="57"/>
      <c r="F73" s="84"/>
      <c r="G73" s="55"/>
      <c r="H73" s="87"/>
      <c r="I73" s="39"/>
    </row>
    <row r="74" spans="1:9" ht="21" customHeight="1">
      <c r="A74" s="76"/>
      <c r="B74" s="76"/>
      <c r="C74" s="48"/>
      <c r="D74" s="52"/>
      <c r="E74" s="58"/>
      <c r="F74" s="85"/>
      <c r="G74" s="52"/>
      <c r="H74" s="88"/>
      <c r="I74" s="40"/>
    </row>
    <row r="75" spans="1:9" ht="21" customHeight="1">
      <c r="A75" s="75" t="s">
        <v>1491</v>
      </c>
      <c r="B75" s="77" t="s">
        <v>1478</v>
      </c>
      <c r="C75" s="50"/>
      <c r="D75" s="55"/>
      <c r="E75" s="57"/>
      <c r="F75" s="84"/>
      <c r="G75" s="55"/>
      <c r="H75" s="87"/>
      <c r="I75" s="39"/>
    </row>
    <row r="76" spans="1:9" ht="21" customHeight="1">
      <c r="A76" s="76" t="s">
        <v>1480</v>
      </c>
      <c r="B76" s="76" t="s">
        <v>1032</v>
      </c>
      <c r="C76" s="48" t="s">
        <v>280</v>
      </c>
      <c r="D76" s="52">
        <v>1</v>
      </c>
      <c r="E76" s="58"/>
      <c r="F76" s="85"/>
      <c r="G76" s="52"/>
      <c r="H76" s="88"/>
      <c r="I76" s="40"/>
    </row>
    <row r="77" spans="1:9" ht="21" customHeight="1">
      <c r="A77" s="75" t="s">
        <v>1162</v>
      </c>
      <c r="B77" s="77" t="s">
        <v>1478</v>
      </c>
      <c r="C77" s="50"/>
      <c r="D77" s="51"/>
      <c r="E77" s="57"/>
      <c r="F77" s="84"/>
      <c r="G77" s="55"/>
      <c r="H77" s="87"/>
      <c r="I77" s="39"/>
    </row>
    <row r="78" spans="1:9" ht="21" customHeight="1">
      <c r="A78" s="76" t="s">
        <v>1493</v>
      </c>
      <c r="B78" s="76" t="s">
        <v>527</v>
      </c>
      <c r="C78" s="48" t="s">
        <v>280</v>
      </c>
      <c r="D78" s="52">
        <v>1</v>
      </c>
      <c r="E78" s="58"/>
      <c r="F78" s="85"/>
      <c r="G78" s="52"/>
      <c r="H78" s="88"/>
      <c r="I78" s="40"/>
    </row>
    <row r="79" spans="1:9" ht="21" customHeight="1">
      <c r="A79" s="77" t="s">
        <v>1495</v>
      </c>
      <c r="B79" s="77" t="s">
        <v>1478</v>
      </c>
      <c r="C79" s="50"/>
      <c r="D79" s="51"/>
      <c r="E79" s="57"/>
      <c r="F79" s="84"/>
      <c r="G79" s="55"/>
      <c r="H79" s="87"/>
      <c r="I79" s="39"/>
    </row>
    <row r="80" spans="1:9" ht="21" customHeight="1">
      <c r="A80" s="76" t="s">
        <v>66</v>
      </c>
      <c r="B80" s="76" t="s">
        <v>1496</v>
      </c>
      <c r="C80" s="48" t="s">
        <v>280</v>
      </c>
      <c r="D80" s="52">
        <v>14</v>
      </c>
      <c r="E80" s="58"/>
      <c r="F80" s="85"/>
      <c r="G80" s="52"/>
      <c r="H80" s="88"/>
      <c r="I80" s="40"/>
    </row>
    <row r="81" spans="1:9" ht="21" customHeight="1">
      <c r="A81" s="75" t="s">
        <v>1102</v>
      </c>
      <c r="B81" s="77"/>
      <c r="C81" s="50"/>
      <c r="D81" s="51"/>
      <c r="E81" s="57"/>
      <c r="F81" s="84"/>
      <c r="G81" s="55"/>
      <c r="H81" s="87"/>
      <c r="I81" s="39"/>
    </row>
    <row r="82" spans="1:9" ht="21" customHeight="1">
      <c r="A82" s="76" t="s">
        <v>542</v>
      </c>
      <c r="B82" s="76" t="s">
        <v>1123</v>
      </c>
      <c r="C82" s="48" t="s">
        <v>280</v>
      </c>
      <c r="D82" s="52">
        <v>1</v>
      </c>
      <c r="E82" s="58"/>
      <c r="F82" s="85"/>
      <c r="G82" s="52"/>
      <c r="H82" s="88"/>
      <c r="I82" s="40"/>
    </row>
    <row r="83" spans="1:9" ht="21" customHeight="1">
      <c r="A83" s="77" t="s">
        <v>1497</v>
      </c>
      <c r="B83" s="77"/>
      <c r="C83" s="50"/>
      <c r="D83" s="51"/>
      <c r="E83" s="57"/>
      <c r="F83" s="84"/>
      <c r="G83" s="55"/>
      <c r="H83" s="87"/>
      <c r="I83" s="39"/>
    </row>
    <row r="84" spans="1:9" ht="21" customHeight="1">
      <c r="A84" s="76" t="s">
        <v>542</v>
      </c>
      <c r="B84" s="76" t="s">
        <v>658</v>
      </c>
      <c r="C84" s="48" t="s">
        <v>280</v>
      </c>
      <c r="D84" s="52">
        <v>1</v>
      </c>
      <c r="E84" s="58"/>
      <c r="F84" s="85"/>
      <c r="G84" s="52"/>
      <c r="H84" s="88"/>
      <c r="I84" s="40"/>
    </row>
    <row r="85" spans="1:9" ht="21" customHeight="1">
      <c r="A85" s="75" t="s">
        <v>1498</v>
      </c>
      <c r="B85" s="77"/>
      <c r="C85" s="50"/>
      <c r="D85" s="55"/>
      <c r="E85" s="57"/>
      <c r="F85" s="84"/>
      <c r="G85" s="55"/>
      <c r="H85" s="87"/>
      <c r="I85" s="39"/>
    </row>
    <row r="86" spans="1:9" ht="21" customHeight="1">
      <c r="A86" s="76" t="s">
        <v>542</v>
      </c>
      <c r="B86" s="76" t="s">
        <v>658</v>
      </c>
      <c r="C86" s="48" t="s">
        <v>280</v>
      </c>
      <c r="D86" s="52">
        <v>1</v>
      </c>
      <c r="E86" s="58"/>
      <c r="F86" s="85"/>
      <c r="G86" s="52"/>
      <c r="H86" s="88"/>
      <c r="I86" s="40"/>
    </row>
    <row r="87" spans="1:9" ht="21" customHeight="1">
      <c r="A87" s="75" t="s">
        <v>448</v>
      </c>
      <c r="B87" s="77"/>
      <c r="C87" s="50"/>
      <c r="D87" s="55"/>
      <c r="E87" s="57"/>
      <c r="F87" s="84"/>
      <c r="G87" s="55"/>
      <c r="H87" s="87"/>
      <c r="I87" s="39"/>
    </row>
    <row r="88" spans="1:9" ht="21" customHeight="1">
      <c r="A88" s="76" t="s">
        <v>710</v>
      </c>
      <c r="B88" s="76" t="s">
        <v>1339</v>
      </c>
      <c r="C88" s="48" t="s">
        <v>280</v>
      </c>
      <c r="D88" s="52">
        <v>1</v>
      </c>
      <c r="E88" s="58"/>
      <c r="F88" s="85"/>
      <c r="G88" s="52"/>
      <c r="H88" s="88"/>
      <c r="I88" s="40"/>
    </row>
    <row r="89" spans="1:9" ht="21" customHeight="1">
      <c r="A89" s="75" t="s">
        <v>1499</v>
      </c>
      <c r="B89" s="77"/>
      <c r="C89" s="50"/>
      <c r="D89" s="51"/>
      <c r="E89" s="57"/>
      <c r="F89" s="84"/>
      <c r="G89" s="55"/>
      <c r="H89" s="87"/>
      <c r="I89" s="39"/>
    </row>
    <row r="90" spans="1:9" ht="21" customHeight="1">
      <c r="A90" s="76" t="s">
        <v>1136</v>
      </c>
      <c r="B90" s="76" t="s">
        <v>1468</v>
      </c>
      <c r="C90" s="48" t="s">
        <v>280</v>
      </c>
      <c r="D90" s="52">
        <v>1</v>
      </c>
      <c r="E90" s="58"/>
      <c r="F90" s="85"/>
      <c r="G90" s="52"/>
      <c r="H90" s="88"/>
      <c r="I90" s="40"/>
    </row>
    <row r="91" spans="1:9" ht="21" customHeight="1">
      <c r="A91" s="77" t="s">
        <v>1501</v>
      </c>
      <c r="B91" s="77"/>
      <c r="C91" s="50"/>
      <c r="D91" s="51"/>
      <c r="E91" s="57"/>
      <c r="F91" s="84"/>
      <c r="G91" s="55"/>
      <c r="H91" s="87"/>
      <c r="I91" s="39"/>
    </row>
    <row r="92" spans="1:9" ht="21" customHeight="1">
      <c r="A92" s="76" t="s">
        <v>1502</v>
      </c>
      <c r="B92" s="76" t="s">
        <v>597</v>
      </c>
      <c r="C92" s="48" t="s">
        <v>280</v>
      </c>
      <c r="D92" s="52">
        <v>1</v>
      </c>
      <c r="E92" s="58"/>
      <c r="F92" s="85"/>
      <c r="G92" s="52"/>
      <c r="H92" s="88"/>
      <c r="I92" s="40"/>
    </row>
    <row r="93" spans="1:9" ht="21" customHeight="1">
      <c r="A93" s="77" t="s">
        <v>760</v>
      </c>
      <c r="B93" s="77"/>
      <c r="C93" s="50"/>
      <c r="D93" s="51"/>
      <c r="E93" s="57"/>
      <c r="F93" s="84"/>
      <c r="G93" s="55"/>
      <c r="H93" s="87"/>
      <c r="I93" s="39"/>
    </row>
    <row r="94" spans="1:9" ht="21" customHeight="1">
      <c r="A94" s="76" t="s">
        <v>1025</v>
      </c>
      <c r="B94" s="76" t="s">
        <v>423</v>
      </c>
      <c r="C94" s="48" t="s">
        <v>280</v>
      </c>
      <c r="D94" s="52">
        <v>1</v>
      </c>
      <c r="E94" s="58"/>
      <c r="F94" s="85"/>
      <c r="G94" s="52"/>
      <c r="H94" s="88"/>
      <c r="I94" s="40"/>
    </row>
    <row r="95" spans="1:9" ht="21" customHeight="1">
      <c r="A95" s="75" t="s">
        <v>878</v>
      </c>
      <c r="B95" s="77" t="s">
        <v>1504</v>
      </c>
      <c r="C95" s="50"/>
      <c r="D95" s="55"/>
      <c r="E95" s="57"/>
      <c r="F95" s="84"/>
      <c r="G95" s="55"/>
      <c r="H95" s="87"/>
      <c r="I95" s="39"/>
    </row>
    <row r="96" spans="1:9" ht="21" customHeight="1">
      <c r="A96" s="76" t="s">
        <v>542</v>
      </c>
      <c r="B96" s="76" t="s">
        <v>1123</v>
      </c>
      <c r="C96" s="48" t="s">
        <v>280</v>
      </c>
      <c r="D96" s="52">
        <v>1</v>
      </c>
      <c r="E96" s="58"/>
      <c r="F96" s="85"/>
      <c r="G96" s="52"/>
      <c r="H96" s="88"/>
      <c r="I96" s="40"/>
    </row>
    <row r="97" spans="1:9" ht="21" customHeight="1">
      <c r="A97" s="75" t="s">
        <v>39</v>
      </c>
      <c r="B97" s="77" t="s">
        <v>1504</v>
      </c>
      <c r="C97" s="50"/>
      <c r="D97" s="51"/>
      <c r="E97" s="57"/>
      <c r="F97" s="84"/>
      <c r="G97" s="55"/>
      <c r="H97" s="87"/>
      <c r="I97" s="39"/>
    </row>
    <row r="98" spans="1:9" ht="21" customHeight="1">
      <c r="A98" s="76" t="s">
        <v>1505</v>
      </c>
      <c r="B98" s="76" t="s">
        <v>300</v>
      </c>
      <c r="C98" s="48" t="s">
        <v>280</v>
      </c>
      <c r="D98" s="52">
        <v>1</v>
      </c>
      <c r="E98" s="58"/>
      <c r="F98" s="85"/>
      <c r="G98" s="52"/>
      <c r="H98" s="88"/>
      <c r="I98" s="40"/>
    </row>
    <row r="99" spans="1:9" ht="21" customHeight="1">
      <c r="A99" s="77" t="s">
        <v>1507</v>
      </c>
      <c r="B99" s="77" t="s">
        <v>1504</v>
      </c>
      <c r="C99" s="50"/>
      <c r="D99" s="51"/>
      <c r="E99" s="57"/>
      <c r="F99" s="84"/>
      <c r="G99" s="55"/>
      <c r="H99" s="87"/>
      <c r="I99" s="39"/>
    </row>
    <row r="100" spans="1:9" ht="21" customHeight="1">
      <c r="A100" s="76" t="s">
        <v>1508</v>
      </c>
      <c r="B100" s="76" t="s">
        <v>1509</v>
      </c>
      <c r="C100" s="48" t="s">
        <v>280</v>
      </c>
      <c r="D100" s="52">
        <v>1</v>
      </c>
      <c r="E100" s="58"/>
      <c r="F100" s="85"/>
      <c r="G100" s="52"/>
      <c r="H100" s="88"/>
      <c r="I100" s="40"/>
    </row>
    <row r="101" spans="1:9" ht="21" customHeight="1">
      <c r="A101" s="77" t="s">
        <v>1510</v>
      </c>
      <c r="B101" s="77"/>
      <c r="C101" s="50"/>
      <c r="D101" s="51"/>
      <c r="E101" s="57"/>
      <c r="F101" s="84"/>
      <c r="G101" s="55"/>
      <c r="H101" s="87"/>
      <c r="I101" s="39"/>
    </row>
    <row r="102" spans="1:9" ht="21" customHeight="1">
      <c r="A102" s="76" t="s">
        <v>1025</v>
      </c>
      <c r="B102" s="76" t="s">
        <v>423</v>
      </c>
      <c r="C102" s="48" t="s">
        <v>280</v>
      </c>
      <c r="D102" s="52">
        <v>1</v>
      </c>
      <c r="E102" s="58"/>
      <c r="F102" s="85"/>
      <c r="G102" s="52"/>
      <c r="H102" s="88"/>
      <c r="I102" s="40"/>
    </row>
    <row r="103" spans="1:9" ht="21" customHeight="1">
      <c r="A103" s="75" t="s">
        <v>1511</v>
      </c>
      <c r="B103" s="77"/>
      <c r="C103" s="50"/>
      <c r="D103" s="55"/>
      <c r="E103" s="57"/>
      <c r="F103" s="84"/>
      <c r="G103" s="55"/>
      <c r="H103" s="87"/>
      <c r="I103" s="39"/>
    </row>
    <row r="104" spans="1:9" ht="21" customHeight="1">
      <c r="A104" s="76" t="s">
        <v>1025</v>
      </c>
      <c r="B104" s="76" t="s">
        <v>423</v>
      </c>
      <c r="C104" s="48" t="s">
        <v>280</v>
      </c>
      <c r="D104" s="52">
        <v>2</v>
      </c>
      <c r="E104" s="58"/>
      <c r="F104" s="85"/>
      <c r="G104" s="52"/>
      <c r="H104" s="88"/>
      <c r="I104" s="40"/>
    </row>
    <row r="105" spans="1:9" ht="21" customHeight="1">
      <c r="A105" s="75" t="s">
        <v>6</v>
      </c>
      <c r="B105" s="77" t="s">
        <v>1504</v>
      </c>
      <c r="C105" s="50"/>
      <c r="D105" s="55"/>
      <c r="E105" s="57"/>
      <c r="F105" s="84"/>
      <c r="G105" s="55"/>
      <c r="H105" s="87"/>
      <c r="I105" s="39"/>
    </row>
    <row r="106" spans="1:9" ht="21" customHeight="1">
      <c r="A106" s="76" t="s">
        <v>542</v>
      </c>
      <c r="B106" s="76" t="s">
        <v>306</v>
      </c>
      <c r="C106" s="48" t="s">
        <v>280</v>
      </c>
      <c r="D106" s="52">
        <v>1</v>
      </c>
      <c r="E106" s="58"/>
      <c r="F106" s="85"/>
      <c r="G106" s="52"/>
      <c r="H106" s="88"/>
      <c r="I106" s="40"/>
    </row>
    <row r="107" spans="1:9" ht="21" customHeight="1">
      <c r="A107" s="75" t="s">
        <v>1465</v>
      </c>
      <c r="B107" s="77" t="s">
        <v>1504</v>
      </c>
      <c r="C107" s="50"/>
      <c r="D107" s="51"/>
      <c r="E107" s="57"/>
      <c r="F107" s="84"/>
      <c r="G107" s="55"/>
      <c r="H107" s="87"/>
      <c r="I107" s="39"/>
    </row>
    <row r="108" spans="1:9" ht="21" customHeight="1">
      <c r="A108" s="76" t="s">
        <v>542</v>
      </c>
      <c r="B108" s="76" t="s">
        <v>306</v>
      </c>
      <c r="C108" s="48" t="s">
        <v>280</v>
      </c>
      <c r="D108" s="52">
        <v>1</v>
      </c>
      <c r="E108" s="58"/>
      <c r="F108" s="85"/>
      <c r="G108" s="52"/>
      <c r="H108" s="88"/>
      <c r="I108" s="40"/>
    </row>
    <row r="109" spans="1:9" ht="21" customHeight="1">
      <c r="A109" s="75" t="s">
        <v>1514</v>
      </c>
      <c r="B109" s="77"/>
      <c r="C109" s="50"/>
      <c r="D109" s="55"/>
      <c r="E109" s="57"/>
      <c r="F109" s="84"/>
      <c r="G109" s="55"/>
      <c r="H109" s="87"/>
      <c r="I109" s="39"/>
    </row>
    <row r="110" spans="1:9" ht="21" customHeight="1">
      <c r="A110" s="76" t="s">
        <v>542</v>
      </c>
      <c r="B110" s="76" t="s">
        <v>1515</v>
      </c>
      <c r="C110" s="48" t="s">
        <v>280</v>
      </c>
      <c r="D110" s="52">
        <v>1</v>
      </c>
      <c r="E110" s="58"/>
      <c r="F110" s="85"/>
      <c r="G110" s="52"/>
      <c r="H110" s="88"/>
      <c r="I110" s="40"/>
    </row>
    <row r="111" spans="1:9" ht="21" customHeight="1">
      <c r="A111" s="75" t="s">
        <v>1516</v>
      </c>
      <c r="B111" s="77"/>
      <c r="C111" s="50"/>
      <c r="D111" s="55"/>
      <c r="E111" s="57"/>
      <c r="F111" s="84"/>
      <c r="G111" s="55"/>
      <c r="H111" s="87"/>
      <c r="I111" s="39"/>
    </row>
    <row r="112" spans="1:9" ht="21" customHeight="1">
      <c r="A112" s="76" t="s">
        <v>542</v>
      </c>
      <c r="B112" s="76" t="s">
        <v>1515</v>
      </c>
      <c r="C112" s="48" t="s">
        <v>280</v>
      </c>
      <c r="D112" s="52">
        <v>1</v>
      </c>
      <c r="E112" s="58"/>
      <c r="F112" s="85"/>
      <c r="G112" s="52"/>
      <c r="H112" s="88"/>
      <c r="I112" s="40"/>
    </row>
    <row r="113" spans="1:10" ht="21" customHeight="1">
      <c r="A113" s="73" t="s">
        <v>1340</v>
      </c>
      <c r="B113" s="77" t="s">
        <v>1504</v>
      </c>
      <c r="C113" s="50"/>
      <c r="D113" s="51"/>
      <c r="E113" s="57"/>
      <c r="F113" s="84"/>
      <c r="G113" s="55"/>
      <c r="H113" s="87"/>
      <c r="I113" s="39"/>
      <c r="J113" s="143"/>
    </row>
    <row r="114" spans="1:10" ht="21" customHeight="1">
      <c r="A114" s="74" t="s">
        <v>1505</v>
      </c>
      <c r="B114" s="76" t="s">
        <v>300</v>
      </c>
      <c r="C114" s="48" t="s">
        <v>280</v>
      </c>
      <c r="D114" s="52">
        <v>1</v>
      </c>
      <c r="E114" s="58"/>
      <c r="F114" s="85"/>
      <c r="G114" s="52"/>
      <c r="H114" s="88"/>
      <c r="I114" s="40"/>
      <c r="J114" s="143"/>
    </row>
    <row r="115" spans="1:10" ht="21" customHeight="1">
      <c r="A115" s="75" t="s">
        <v>1517</v>
      </c>
      <c r="B115" s="77" t="s">
        <v>1504</v>
      </c>
      <c r="C115" s="50"/>
      <c r="D115" s="51"/>
      <c r="E115" s="57"/>
      <c r="F115" s="84"/>
      <c r="G115" s="55"/>
      <c r="H115" s="87"/>
      <c r="I115" s="39"/>
    </row>
    <row r="116" spans="1:10" ht="21" customHeight="1">
      <c r="A116" s="76" t="s">
        <v>542</v>
      </c>
      <c r="B116" s="76" t="s">
        <v>1518</v>
      </c>
      <c r="C116" s="48" t="s">
        <v>280</v>
      </c>
      <c r="D116" s="52">
        <v>1</v>
      </c>
      <c r="E116" s="58"/>
      <c r="F116" s="85"/>
      <c r="G116" s="52"/>
      <c r="H116" s="88"/>
      <c r="I116" s="40"/>
    </row>
    <row r="117" spans="1:10" ht="21" customHeight="1">
      <c r="A117" s="77"/>
      <c r="B117" s="77"/>
      <c r="C117" s="50"/>
      <c r="D117" s="51"/>
      <c r="E117" s="57"/>
      <c r="F117" s="84"/>
      <c r="G117" s="55"/>
      <c r="H117" s="87"/>
      <c r="I117" s="39"/>
    </row>
    <row r="118" spans="1:10" ht="21" customHeight="1">
      <c r="A118" s="76"/>
      <c r="B118" s="76"/>
      <c r="C118" s="48"/>
      <c r="D118" s="52"/>
      <c r="E118" s="58"/>
      <c r="F118" s="85"/>
      <c r="G118" s="52"/>
      <c r="H118" s="88"/>
      <c r="I118" s="40"/>
    </row>
    <row r="119" spans="1:10" ht="21" customHeight="1">
      <c r="A119" s="77" t="s">
        <v>1521</v>
      </c>
      <c r="B119" s="77"/>
      <c r="C119" s="50"/>
      <c r="D119" s="51"/>
      <c r="E119" s="57"/>
      <c r="F119" s="84"/>
      <c r="G119" s="55"/>
      <c r="H119" s="87"/>
      <c r="I119" s="39"/>
    </row>
    <row r="120" spans="1:10" ht="21" customHeight="1">
      <c r="A120" s="76" t="s">
        <v>1505</v>
      </c>
      <c r="B120" s="76" t="s">
        <v>677</v>
      </c>
      <c r="C120" s="48" t="s">
        <v>280</v>
      </c>
      <c r="D120" s="52">
        <v>1</v>
      </c>
      <c r="E120" s="58"/>
      <c r="F120" s="85"/>
      <c r="G120" s="52"/>
      <c r="H120" s="88"/>
      <c r="I120" s="40"/>
    </row>
    <row r="121" spans="1:10" ht="21" customHeight="1">
      <c r="A121" s="75" t="s">
        <v>1522</v>
      </c>
      <c r="B121" s="77"/>
      <c r="C121" s="50"/>
      <c r="D121" s="55"/>
      <c r="E121" s="57"/>
      <c r="F121" s="84"/>
      <c r="G121" s="55"/>
      <c r="H121" s="87"/>
      <c r="I121" s="39"/>
    </row>
    <row r="122" spans="1:10" ht="21" customHeight="1">
      <c r="A122" s="76" t="s">
        <v>1505</v>
      </c>
      <c r="B122" s="76" t="s">
        <v>373</v>
      </c>
      <c r="C122" s="48" t="s">
        <v>280</v>
      </c>
      <c r="D122" s="52">
        <v>1</v>
      </c>
      <c r="E122" s="58"/>
      <c r="F122" s="85"/>
      <c r="G122" s="52"/>
      <c r="H122" s="88"/>
      <c r="I122" s="40"/>
    </row>
    <row r="123" spans="1:10" ht="21" customHeight="1">
      <c r="A123" s="75" t="s">
        <v>1469</v>
      </c>
      <c r="B123" s="77"/>
      <c r="C123" s="50"/>
      <c r="D123" s="55"/>
      <c r="E123" s="57"/>
      <c r="F123" s="84"/>
      <c r="G123" s="55"/>
      <c r="H123" s="87"/>
      <c r="I123" s="39"/>
    </row>
    <row r="124" spans="1:10" ht="21" customHeight="1">
      <c r="A124" s="76" t="s">
        <v>1025</v>
      </c>
      <c r="B124" s="76" t="s">
        <v>1225</v>
      </c>
      <c r="C124" s="48" t="s">
        <v>280</v>
      </c>
      <c r="D124" s="52">
        <v>1</v>
      </c>
      <c r="E124" s="58"/>
      <c r="F124" s="85"/>
      <c r="G124" s="52"/>
      <c r="H124" s="88"/>
      <c r="I124" s="40"/>
    </row>
    <row r="125" spans="1:10" ht="21" customHeight="1">
      <c r="A125" s="75" t="s">
        <v>1523</v>
      </c>
      <c r="B125" s="77"/>
      <c r="C125" s="50"/>
      <c r="D125" s="51"/>
      <c r="E125" s="57"/>
      <c r="F125" s="84"/>
      <c r="G125" s="55"/>
      <c r="H125" s="87"/>
      <c r="I125" s="39"/>
    </row>
    <row r="126" spans="1:10" ht="21" customHeight="1">
      <c r="A126" s="76" t="s">
        <v>542</v>
      </c>
      <c r="B126" s="76" t="s">
        <v>1383</v>
      </c>
      <c r="C126" s="48" t="s">
        <v>280</v>
      </c>
      <c r="D126" s="52">
        <v>1</v>
      </c>
      <c r="E126" s="58"/>
      <c r="F126" s="85"/>
      <c r="G126" s="52"/>
      <c r="H126" s="88"/>
      <c r="I126" s="40"/>
    </row>
    <row r="127" spans="1:10" ht="21" customHeight="1">
      <c r="A127" s="78" t="s">
        <v>1126</v>
      </c>
      <c r="B127" s="77" t="s">
        <v>1520</v>
      </c>
      <c r="C127" s="49"/>
      <c r="D127" s="51"/>
      <c r="E127" s="57"/>
      <c r="F127" s="84"/>
      <c r="G127" s="55"/>
      <c r="H127" s="87"/>
      <c r="I127" s="39"/>
    </row>
    <row r="128" spans="1:10" ht="21" customHeight="1">
      <c r="A128" s="79" t="s">
        <v>542</v>
      </c>
      <c r="B128" s="76" t="s">
        <v>1383</v>
      </c>
      <c r="C128" s="48" t="s">
        <v>280</v>
      </c>
      <c r="D128" s="52">
        <v>1</v>
      </c>
      <c r="E128" s="58"/>
      <c r="F128" s="85"/>
      <c r="G128" s="52"/>
      <c r="H128" s="88"/>
      <c r="I128" s="40"/>
    </row>
    <row r="129" spans="1:9" ht="21" customHeight="1">
      <c r="A129" s="77"/>
      <c r="B129" s="77"/>
      <c r="C129" s="50"/>
      <c r="D129" s="51"/>
      <c r="E129" s="57"/>
      <c r="F129" s="84"/>
      <c r="G129" s="55"/>
      <c r="H129" s="87"/>
      <c r="I129" s="39"/>
    </row>
    <row r="130" spans="1:9" ht="21" customHeight="1">
      <c r="A130" s="76"/>
      <c r="B130" s="76"/>
      <c r="C130" s="48"/>
      <c r="D130" s="52"/>
      <c r="E130" s="58"/>
      <c r="F130" s="85"/>
      <c r="G130" s="52"/>
      <c r="H130" s="88"/>
      <c r="I130" s="40"/>
    </row>
    <row r="131" spans="1:9" ht="21" customHeight="1">
      <c r="A131" s="77" t="s">
        <v>1525</v>
      </c>
      <c r="B131" s="77" t="s">
        <v>1520</v>
      </c>
      <c r="C131" s="50"/>
      <c r="D131" s="51"/>
      <c r="E131" s="57"/>
      <c r="F131" s="84"/>
      <c r="G131" s="55"/>
      <c r="H131" s="87"/>
      <c r="I131" s="39"/>
    </row>
    <row r="132" spans="1:9" ht="21" customHeight="1">
      <c r="A132" s="76" t="s">
        <v>542</v>
      </c>
      <c r="B132" s="76" t="s">
        <v>1526</v>
      </c>
      <c r="C132" s="48" t="s">
        <v>280</v>
      </c>
      <c r="D132" s="52">
        <v>2</v>
      </c>
      <c r="E132" s="58"/>
      <c r="F132" s="85"/>
      <c r="G132" s="52"/>
      <c r="H132" s="88"/>
      <c r="I132" s="40"/>
    </row>
    <row r="133" spans="1:9" ht="21" customHeight="1">
      <c r="A133" s="75" t="s">
        <v>1528</v>
      </c>
      <c r="B133" s="77"/>
      <c r="C133" s="50"/>
      <c r="D133" s="51"/>
      <c r="E133" s="57"/>
      <c r="F133" s="84"/>
      <c r="G133" s="55"/>
      <c r="H133" s="87"/>
      <c r="I133" s="39"/>
    </row>
    <row r="134" spans="1:9" ht="21" customHeight="1">
      <c r="A134" s="76" t="s">
        <v>1082</v>
      </c>
      <c r="B134" s="76" t="s">
        <v>1529</v>
      </c>
      <c r="C134" s="48" t="s">
        <v>280</v>
      </c>
      <c r="D134" s="52">
        <v>1</v>
      </c>
      <c r="E134" s="58"/>
      <c r="F134" s="85"/>
      <c r="G134" s="52"/>
      <c r="H134" s="88"/>
      <c r="I134" s="40"/>
    </row>
    <row r="135" spans="1:9" ht="21" customHeight="1">
      <c r="A135" s="77" t="s">
        <v>1530</v>
      </c>
      <c r="B135" s="77"/>
      <c r="C135" s="50"/>
      <c r="D135" s="51"/>
      <c r="E135" s="57"/>
      <c r="F135" s="84"/>
      <c r="G135" s="55"/>
      <c r="H135" s="87"/>
      <c r="I135" s="39"/>
    </row>
    <row r="136" spans="1:9" ht="21" customHeight="1">
      <c r="A136" s="76" t="s">
        <v>1082</v>
      </c>
      <c r="B136" s="76" t="s">
        <v>1532</v>
      </c>
      <c r="C136" s="48" t="s">
        <v>280</v>
      </c>
      <c r="D136" s="52">
        <v>1</v>
      </c>
      <c r="E136" s="58"/>
      <c r="F136" s="85"/>
      <c r="G136" s="52"/>
      <c r="H136" s="88"/>
      <c r="I136" s="40"/>
    </row>
    <row r="137" spans="1:9" ht="21" customHeight="1">
      <c r="A137" s="77" t="s">
        <v>1533</v>
      </c>
      <c r="B137" s="156" t="s">
        <v>1520</v>
      </c>
      <c r="C137" s="47"/>
      <c r="D137" s="51"/>
      <c r="E137" s="57"/>
      <c r="F137" s="84"/>
      <c r="G137" s="51"/>
      <c r="H137" s="87"/>
      <c r="I137" s="46"/>
    </row>
    <row r="138" spans="1:9" ht="21" customHeight="1">
      <c r="A138" s="76" t="s">
        <v>1534</v>
      </c>
      <c r="B138" s="76" t="s">
        <v>1285</v>
      </c>
      <c r="C138" s="48" t="s">
        <v>280</v>
      </c>
      <c r="D138" s="52">
        <v>1</v>
      </c>
      <c r="E138" s="58"/>
      <c r="F138" s="85"/>
      <c r="G138" s="52"/>
      <c r="H138" s="88"/>
      <c r="I138" s="40"/>
    </row>
    <row r="139" spans="1:9" ht="21" customHeight="1">
      <c r="A139" s="75" t="s">
        <v>1535</v>
      </c>
      <c r="B139" s="77" t="s">
        <v>1520</v>
      </c>
      <c r="C139" s="50"/>
      <c r="D139" s="51"/>
      <c r="E139" s="57"/>
      <c r="F139" s="84"/>
      <c r="G139" s="55"/>
      <c r="H139" s="87"/>
      <c r="I139" s="39"/>
    </row>
    <row r="140" spans="1:9" ht="21" customHeight="1">
      <c r="A140" s="76" t="s">
        <v>1025</v>
      </c>
      <c r="B140" s="76" t="s">
        <v>1225</v>
      </c>
      <c r="C140" s="48" t="s">
        <v>280</v>
      </c>
      <c r="D140" s="52">
        <v>1</v>
      </c>
      <c r="E140" s="58"/>
      <c r="F140" s="85"/>
      <c r="G140" s="52"/>
      <c r="H140" s="88"/>
      <c r="I140" s="40"/>
    </row>
    <row r="141" spans="1:9" ht="21" customHeight="1">
      <c r="A141" s="77"/>
      <c r="B141" s="77"/>
      <c r="C141" s="50"/>
      <c r="D141" s="51"/>
      <c r="E141" s="57"/>
      <c r="F141" s="84"/>
      <c r="G141" s="55"/>
      <c r="H141" s="87"/>
      <c r="I141" s="39"/>
    </row>
    <row r="142" spans="1:9" ht="21" customHeight="1">
      <c r="A142" s="76"/>
      <c r="B142" s="76"/>
      <c r="C142" s="48"/>
      <c r="D142" s="52"/>
      <c r="E142" s="58"/>
      <c r="F142" s="85"/>
      <c r="G142" s="52"/>
      <c r="H142" s="88"/>
      <c r="I142" s="40"/>
    </row>
    <row r="143" spans="1:9" ht="21" customHeight="1">
      <c r="A143" s="75" t="s">
        <v>1536</v>
      </c>
      <c r="B143" s="77" t="s">
        <v>1520</v>
      </c>
      <c r="C143" s="50"/>
      <c r="D143" s="51"/>
      <c r="E143" s="57"/>
      <c r="F143" s="84"/>
      <c r="G143" s="55"/>
      <c r="H143" s="87"/>
      <c r="I143" s="39"/>
    </row>
    <row r="144" spans="1:9" ht="21" customHeight="1">
      <c r="A144" s="76" t="s">
        <v>542</v>
      </c>
      <c r="B144" s="76" t="s">
        <v>1093</v>
      </c>
      <c r="C144" s="48" t="s">
        <v>280</v>
      </c>
      <c r="D144" s="52">
        <v>1</v>
      </c>
      <c r="E144" s="58"/>
      <c r="F144" s="85"/>
      <c r="G144" s="52"/>
      <c r="H144" s="88"/>
      <c r="I144" s="40"/>
    </row>
    <row r="145" spans="1:9" ht="21" customHeight="1">
      <c r="A145" s="75" t="s">
        <v>208</v>
      </c>
      <c r="B145" s="77" t="s">
        <v>1520</v>
      </c>
      <c r="C145" s="50"/>
      <c r="D145" s="51"/>
      <c r="E145" s="57"/>
      <c r="F145" s="84"/>
      <c r="G145" s="55"/>
      <c r="H145" s="87"/>
      <c r="I145" s="39"/>
    </row>
    <row r="146" spans="1:9" ht="21" customHeight="1">
      <c r="A146" s="76" t="s">
        <v>542</v>
      </c>
      <c r="B146" s="76" t="s">
        <v>505</v>
      </c>
      <c r="C146" s="48" t="s">
        <v>280</v>
      </c>
      <c r="D146" s="52">
        <v>1</v>
      </c>
      <c r="E146" s="58"/>
      <c r="F146" s="85"/>
      <c r="G146" s="52"/>
      <c r="H146" s="88"/>
      <c r="I146" s="40"/>
    </row>
    <row r="147" spans="1:9" ht="21" customHeight="1">
      <c r="A147" s="77"/>
      <c r="B147" s="156"/>
      <c r="C147" s="47"/>
      <c r="D147" s="51"/>
      <c r="E147" s="57"/>
      <c r="F147" s="84"/>
      <c r="G147" s="51"/>
      <c r="H147" s="87"/>
      <c r="I147" s="46"/>
    </row>
    <row r="148" spans="1:9" ht="21" customHeight="1">
      <c r="A148" s="76"/>
      <c r="B148" s="76"/>
      <c r="C148" s="48"/>
      <c r="D148" s="52"/>
      <c r="E148" s="58"/>
      <c r="F148" s="85"/>
      <c r="G148" s="52"/>
      <c r="H148" s="88"/>
      <c r="I148" s="40"/>
    </row>
    <row r="149" spans="1:9" ht="21" customHeight="1">
      <c r="A149" s="78" t="s">
        <v>1492</v>
      </c>
      <c r="B149" s="77" t="s">
        <v>255</v>
      </c>
      <c r="C149" s="49"/>
      <c r="D149" s="51"/>
      <c r="E149" s="57"/>
      <c r="F149" s="84"/>
      <c r="G149" s="55"/>
      <c r="H149" s="87"/>
      <c r="I149" s="39"/>
    </row>
    <row r="150" spans="1:9" ht="21" customHeight="1">
      <c r="A150" s="79" t="s">
        <v>1538</v>
      </c>
      <c r="B150" s="76" t="s">
        <v>1323</v>
      </c>
      <c r="C150" s="48" t="s">
        <v>280</v>
      </c>
      <c r="D150" s="52">
        <v>1</v>
      </c>
      <c r="E150" s="58"/>
      <c r="F150" s="85"/>
      <c r="G150" s="52"/>
      <c r="H150" s="88"/>
      <c r="I150" s="40"/>
    </row>
    <row r="151" spans="1:9" ht="21" customHeight="1">
      <c r="A151" s="77" t="s">
        <v>1539</v>
      </c>
      <c r="B151" s="77" t="s">
        <v>255</v>
      </c>
      <c r="C151" s="50"/>
      <c r="D151" s="51"/>
      <c r="E151" s="57"/>
      <c r="F151" s="84"/>
      <c r="G151" s="55"/>
      <c r="H151" s="87"/>
      <c r="I151" s="39"/>
    </row>
    <row r="152" spans="1:9" ht="21" customHeight="1">
      <c r="A152" s="76" t="s">
        <v>1025</v>
      </c>
      <c r="B152" s="76" t="s">
        <v>1540</v>
      </c>
      <c r="C152" s="48" t="s">
        <v>280</v>
      </c>
      <c r="D152" s="52">
        <v>18</v>
      </c>
      <c r="E152" s="58"/>
      <c r="F152" s="85"/>
      <c r="G152" s="52"/>
      <c r="H152" s="88"/>
      <c r="I152" s="40"/>
    </row>
    <row r="153" spans="1:9" ht="21" customHeight="1">
      <c r="A153" s="75" t="s">
        <v>1467</v>
      </c>
      <c r="B153" s="77" t="s">
        <v>255</v>
      </c>
      <c r="C153" s="50"/>
      <c r="D153" s="55"/>
      <c r="E153" s="57"/>
      <c r="F153" s="84"/>
      <c r="G153" s="55"/>
      <c r="H153" s="87"/>
      <c r="I153" s="39"/>
    </row>
    <row r="154" spans="1:9" ht="21" customHeight="1">
      <c r="A154" s="76" t="s">
        <v>1025</v>
      </c>
      <c r="B154" s="76" t="s">
        <v>1540</v>
      </c>
      <c r="C154" s="48" t="s">
        <v>280</v>
      </c>
      <c r="D154" s="52">
        <v>7</v>
      </c>
      <c r="E154" s="58"/>
      <c r="F154" s="85"/>
      <c r="G154" s="52"/>
      <c r="H154" s="88"/>
      <c r="I154" s="40"/>
    </row>
    <row r="155" spans="1:9" ht="21" customHeight="1">
      <c r="A155" s="75" t="s">
        <v>1542</v>
      </c>
      <c r="B155" s="77" t="s">
        <v>255</v>
      </c>
      <c r="C155" s="50"/>
      <c r="D155" s="51"/>
      <c r="E155" s="57"/>
      <c r="F155" s="84"/>
      <c r="G155" s="55"/>
      <c r="H155" s="87"/>
      <c r="I155" s="39"/>
    </row>
    <row r="156" spans="1:9" ht="21" customHeight="1">
      <c r="A156" s="76" t="s">
        <v>1025</v>
      </c>
      <c r="B156" s="76" t="s">
        <v>422</v>
      </c>
      <c r="C156" s="48" t="s">
        <v>280</v>
      </c>
      <c r="D156" s="52">
        <v>2</v>
      </c>
      <c r="E156" s="58"/>
      <c r="F156" s="85"/>
      <c r="G156" s="52"/>
      <c r="H156" s="88"/>
      <c r="I156" s="40"/>
    </row>
    <row r="157" spans="1:9" ht="21" customHeight="1">
      <c r="A157" s="78"/>
      <c r="B157" s="77"/>
      <c r="C157" s="49"/>
      <c r="D157" s="51"/>
      <c r="E157" s="57"/>
      <c r="F157" s="84"/>
      <c r="G157" s="55"/>
      <c r="H157" s="87"/>
      <c r="I157" s="39"/>
    </row>
    <row r="158" spans="1:9" ht="21" customHeight="1">
      <c r="A158" s="79"/>
      <c r="B158" s="76"/>
      <c r="C158" s="48"/>
      <c r="D158" s="52"/>
      <c r="E158" s="58"/>
      <c r="F158" s="85"/>
      <c r="G158" s="52"/>
      <c r="H158" s="88"/>
      <c r="I158" s="40"/>
    </row>
    <row r="159" spans="1:9" ht="21" customHeight="1">
      <c r="A159" s="75" t="s">
        <v>32</v>
      </c>
      <c r="B159" s="77"/>
      <c r="C159" s="50"/>
      <c r="D159" s="51"/>
      <c r="E159" s="57"/>
      <c r="F159" s="84"/>
      <c r="G159" s="55"/>
      <c r="H159" s="87"/>
      <c r="I159" s="39"/>
    </row>
    <row r="160" spans="1:9" ht="21" customHeight="1">
      <c r="A160" s="76" t="s">
        <v>1206</v>
      </c>
      <c r="B160" s="76" t="s">
        <v>352</v>
      </c>
      <c r="C160" s="48" t="s">
        <v>280</v>
      </c>
      <c r="D160" s="52">
        <v>1</v>
      </c>
      <c r="E160" s="58"/>
      <c r="F160" s="85"/>
      <c r="G160" s="52"/>
      <c r="H160" s="88"/>
      <c r="I160" s="40"/>
    </row>
    <row r="161" spans="1:10" ht="21" customHeight="1">
      <c r="A161" s="77" t="s">
        <v>1543</v>
      </c>
      <c r="B161" s="77"/>
      <c r="C161" s="50"/>
      <c r="D161" s="51"/>
      <c r="E161" s="57"/>
      <c r="F161" s="84"/>
      <c r="G161" s="55"/>
      <c r="H161" s="87"/>
      <c r="I161" s="39"/>
    </row>
    <row r="162" spans="1:10" ht="21" customHeight="1">
      <c r="A162" s="76" t="s">
        <v>1544</v>
      </c>
      <c r="B162" s="76" t="s">
        <v>901</v>
      </c>
      <c r="C162" s="48" t="s">
        <v>280</v>
      </c>
      <c r="D162" s="52">
        <v>1</v>
      </c>
      <c r="E162" s="58"/>
      <c r="F162" s="85"/>
      <c r="G162" s="52"/>
      <c r="H162" s="88"/>
      <c r="I162" s="40"/>
    </row>
    <row r="163" spans="1:10" ht="21" customHeight="1">
      <c r="A163" s="77" t="s">
        <v>26</v>
      </c>
      <c r="B163" s="77"/>
      <c r="C163" s="50"/>
      <c r="D163" s="51"/>
      <c r="E163" s="57"/>
      <c r="F163" s="84"/>
      <c r="G163" s="55"/>
      <c r="H163" s="87"/>
      <c r="I163" s="39"/>
    </row>
    <row r="164" spans="1:10" ht="21" customHeight="1">
      <c r="A164" s="76" t="s">
        <v>699</v>
      </c>
      <c r="B164" s="76" t="s">
        <v>1546</v>
      </c>
      <c r="C164" s="48" t="s">
        <v>280</v>
      </c>
      <c r="D164" s="52">
        <v>2</v>
      </c>
      <c r="E164" s="58"/>
      <c r="F164" s="85"/>
      <c r="G164" s="52"/>
      <c r="H164" s="88"/>
      <c r="I164" s="40"/>
    </row>
    <row r="165" spans="1:10" ht="21" customHeight="1">
      <c r="A165" s="75" t="s">
        <v>1547</v>
      </c>
      <c r="B165" s="77"/>
      <c r="C165" s="50"/>
      <c r="D165" s="55"/>
      <c r="E165" s="57"/>
      <c r="F165" s="84"/>
      <c r="G165" s="55"/>
      <c r="H165" s="87"/>
      <c r="I165" s="39"/>
    </row>
    <row r="166" spans="1:10" ht="21" customHeight="1">
      <c r="A166" s="76" t="s">
        <v>1544</v>
      </c>
      <c r="B166" s="76" t="s">
        <v>1549</v>
      </c>
      <c r="C166" s="48" t="s">
        <v>280</v>
      </c>
      <c r="D166" s="52">
        <v>2</v>
      </c>
      <c r="E166" s="58"/>
      <c r="F166" s="85"/>
      <c r="G166" s="52"/>
      <c r="H166" s="88"/>
      <c r="I166" s="40"/>
    </row>
    <row r="167" spans="1:10" ht="21" customHeight="1">
      <c r="A167" s="75" t="s">
        <v>425</v>
      </c>
      <c r="B167" s="77"/>
      <c r="C167" s="50"/>
      <c r="D167" s="55"/>
      <c r="E167" s="57"/>
      <c r="F167" s="84"/>
      <c r="G167" s="55"/>
      <c r="H167" s="87"/>
      <c r="I167" s="39"/>
    </row>
    <row r="168" spans="1:10" ht="21" customHeight="1">
      <c r="A168" s="76" t="s">
        <v>1544</v>
      </c>
      <c r="B168" s="76" t="s">
        <v>171</v>
      </c>
      <c r="C168" s="48" t="s">
        <v>280</v>
      </c>
      <c r="D168" s="52">
        <v>2</v>
      </c>
      <c r="E168" s="58"/>
      <c r="F168" s="85"/>
      <c r="G168" s="52"/>
      <c r="H168" s="88"/>
      <c r="I168" s="40"/>
    </row>
    <row r="169" spans="1:10" ht="21" customHeight="1">
      <c r="A169" s="73" t="s">
        <v>1551</v>
      </c>
      <c r="B169" s="77" t="s">
        <v>255</v>
      </c>
      <c r="C169" s="50"/>
      <c r="D169" s="51"/>
      <c r="E169" s="57"/>
      <c r="F169" s="84"/>
      <c r="G169" s="55"/>
      <c r="H169" s="87"/>
      <c r="I169" s="39"/>
      <c r="J169" s="143"/>
    </row>
    <row r="170" spans="1:10" ht="21" customHeight="1">
      <c r="A170" s="74" t="s">
        <v>1544</v>
      </c>
      <c r="B170" s="76" t="s">
        <v>497</v>
      </c>
      <c r="C170" s="48" t="s">
        <v>280</v>
      </c>
      <c r="D170" s="52">
        <v>8</v>
      </c>
      <c r="E170" s="58"/>
      <c r="F170" s="85"/>
      <c r="G170" s="52"/>
      <c r="H170" s="88"/>
      <c r="I170" s="40"/>
      <c r="J170" s="143"/>
    </row>
    <row r="171" spans="1:10" ht="21" customHeight="1">
      <c r="A171" s="77" t="s">
        <v>401</v>
      </c>
      <c r="B171" s="156"/>
      <c r="C171" s="47"/>
      <c r="D171" s="51"/>
      <c r="E171" s="57"/>
      <c r="F171" s="84"/>
      <c r="G171" s="51"/>
      <c r="H171" s="87"/>
      <c r="I171" s="46"/>
    </row>
    <row r="172" spans="1:10" ht="21" customHeight="1">
      <c r="A172" s="76" t="s">
        <v>748</v>
      </c>
      <c r="B172" s="76" t="s">
        <v>1552</v>
      </c>
      <c r="C172" s="48" t="s">
        <v>280</v>
      </c>
      <c r="D172" s="52">
        <v>1</v>
      </c>
      <c r="E172" s="58"/>
      <c r="F172" s="85"/>
      <c r="G172" s="52"/>
      <c r="H172" s="88"/>
      <c r="I172" s="40"/>
    </row>
    <row r="173" spans="1:10" ht="21" customHeight="1">
      <c r="A173" s="78" t="s">
        <v>1250</v>
      </c>
      <c r="B173" s="77"/>
      <c r="C173" s="49"/>
      <c r="D173" s="51"/>
      <c r="E173" s="57"/>
      <c r="F173" s="84"/>
      <c r="G173" s="55"/>
      <c r="H173" s="87"/>
      <c r="I173" s="39"/>
    </row>
    <row r="174" spans="1:10" ht="21" customHeight="1">
      <c r="A174" s="79" t="s">
        <v>1082</v>
      </c>
      <c r="B174" s="76" t="s">
        <v>1512</v>
      </c>
      <c r="C174" s="48" t="s">
        <v>280</v>
      </c>
      <c r="D174" s="52">
        <v>5</v>
      </c>
      <c r="E174" s="58"/>
      <c r="F174" s="85"/>
      <c r="G174" s="52"/>
      <c r="H174" s="88"/>
      <c r="I174" s="40"/>
    </row>
    <row r="175" spans="1:10" ht="21" customHeight="1">
      <c r="A175" s="77" t="s">
        <v>1554</v>
      </c>
      <c r="B175" s="77"/>
      <c r="C175" s="50"/>
      <c r="D175" s="51"/>
      <c r="E175" s="57"/>
      <c r="F175" s="84"/>
      <c r="G175" s="55"/>
      <c r="H175" s="87"/>
      <c r="I175" s="39"/>
    </row>
    <row r="176" spans="1:10" ht="21" customHeight="1">
      <c r="A176" s="76" t="s">
        <v>1082</v>
      </c>
      <c r="B176" s="76" t="s">
        <v>1555</v>
      </c>
      <c r="C176" s="48" t="s">
        <v>280</v>
      </c>
      <c r="D176" s="52">
        <v>1</v>
      </c>
      <c r="E176" s="58"/>
      <c r="F176" s="85"/>
      <c r="G176" s="52"/>
      <c r="H176" s="88"/>
      <c r="I176" s="40"/>
    </row>
    <row r="177" spans="1:10" ht="21" customHeight="1">
      <c r="A177" s="75" t="s">
        <v>1120</v>
      </c>
      <c r="B177" s="77"/>
      <c r="C177" s="50"/>
      <c r="D177" s="51"/>
      <c r="E177" s="57"/>
      <c r="F177" s="84"/>
      <c r="G177" s="55"/>
      <c r="H177" s="87"/>
      <c r="I177" s="39"/>
    </row>
    <row r="178" spans="1:10" ht="21" customHeight="1">
      <c r="A178" s="76" t="s">
        <v>1082</v>
      </c>
      <c r="B178" s="76" t="s">
        <v>678</v>
      </c>
      <c r="C178" s="48" t="s">
        <v>280</v>
      </c>
      <c r="D178" s="52">
        <v>1</v>
      </c>
      <c r="E178" s="58"/>
      <c r="F178" s="85"/>
      <c r="G178" s="52"/>
      <c r="H178" s="88"/>
      <c r="I178" s="40"/>
    </row>
    <row r="179" spans="1:10" ht="21" customHeight="1">
      <c r="A179" s="77" t="s">
        <v>1556</v>
      </c>
      <c r="B179" s="77"/>
      <c r="C179" s="50"/>
      <c r="D179" s="51"/>
      <c r="E179" s="57"/>
      <c r="F179" s="84"/>
      <c r="G179" s="55"/>
      <c r="H179" s="87"/>
      <c r="I179" s="39"/>
    </row>
    <row r="180" spans="1:10" ht="21" customHeight="1">
      <c r="A180" s="76" t="s">
        <v>1082</v>
      </c>
      <c r="B180" s="76" t="s">
        <v>1558</v>
      </c>
      <c r="C180" s="48" t="s">
        <v>280</v>
      </c>
      <c r="D180" s="52">
        <v>1</v>
      </c>
      <c r="E180" s="58"/>
      <c r="F180" s="85"/>
      <c r="G180" s="52"/>
      <c r="H180" s="88"/>
      <c r="I180" s="40"/>
    </row>
    <row r="181" spans="1:10" ht="21" customHeight="1">
      <c r="A181" s="75" t="s">
        <v>1560</v>
      </c>
      <c r="B181" s="77"/>
      <c r="C181" s="50"/>
      <c r="D181" s="51"/>
      <c r="E181" s="57"/>
      <c r="F181" s="84"/>
      <c r="G181" s="55"/>
      <c r="H181" s="87"/>
      <c r="I181" s="39"/>
    </row>
    <row r="182" spans="1:10" ht="21" customHeight="1">
      <c r="A182" s="76" t="s">
        <v>1082</v>
      </c>
      <c r="B182" s="76" t="s">
        <v>1565</v>
      </c>
      <c r="C182" s="48" t="s">
        <v>280</v>
      </c>
      <c r="D182" s="52">
        <v>1</v>
      </c>
      <c r="E182" s="58"/>
      <c r="F182" s="85"/>
      <c r="G182" s="52"/>
      <c r="H182" s="88"/>
      <c r="I182" s="40"/>
    </row>
    <row r="183" spans="1:10" ht="21" customHeight="1">
      <c r="A183" s="77" t="s">
        <v>1537</v>
      </c>
      <c r="B183" s="77" t="s">
        <v>255</v>
      </c>
      <c r="C183" s="50"/>
      <c r="D183" s="51"/>
      <c r="E183" s="57"/>
      <c r="F183" s="84"/>
      <c r="G183" s="55"/>
      <c r="H183" s="87"/>
      <c r="I183" s="39"/>
    </row>
    <row r="184" spans="1:10" ht="21" customHeight="1">
      <c r="A184" s="76" t="s">
        <v>699</v>
      </c>
      <c r="B184" s="76" t="s">
        <v>1566</v>
      </c>
      <c r="C184" s="48" t="s">
        <v>280</v>
      </c>
      <c r="D184" s="52">
        <v>1</v>
      </c>
      <c r="E184" s="58"/>
      <c r="F184" s="85"/>
      <c r="G184" s="52"/>
      <c r="H184" s="88"/>
      <c r="I184" s="40"/>
    </row>
    <row r="185" spans="1:10" ht="21" customHeight="1">
      <c r="A185" s="75"/>
      <c r="B185" s="77"/>
      <c r="C185" s="50"/>
      <c r="D185" s="51"/>
      <c r="E185" s="57"/>
      <c r="F185" s="84"/>
      <c r="G185" s="55"/>
      <c r="H185" s="87"/>
      <c r="I185" s="39"/>
    </row>
    <row r="186" spans="1:10" ht="21" customHeight="1">
      <c r="A186" s="76"/>
      <c r="B186" s="76"/>
      <c r="C186" s="48"/>
      <c r="D186" s="52"/>
      <c r="E186" s="58"/>
      <c r="F186" s="85"/>
      <c r="G186" s="52"/>
      <c r="H186" s="88"/>
      <c r="I186" s="40"/>
    </row>
    <row r="187" spans="1:10" ht="21" customHeight="1">
      <c r="A187" s="75" t="s">
        <v>1569</v>
      </c>
      <c r="B187" s="77"/>
      <c r="C187" s="50"/>
      <c r="D187" s="55"/>
      <c r="E187" s="57"/>
      <c r="F187" s="84"/>
      <c r="G187" s="55"/>
      <c r="H187" s="87"/>
      <c r="I187" s="39"/>
    </row>
    <row r="188" spans="1:10" ht="21" customHeight="1">
      <c r="A188" s="76" t="s">
        <v>843</v>
      </c>
      <c r="B188" s="76" t="s">
        <v>453</v>
      </c>
      <c r="C188" s="48" t="s">
        <v>280</v>
      </c>
      <c r="D188" s="52">
        <v>15</v>
      </c>
      <c r="E188" s="58"/>
      <c r="F188" s="85"/>
      <c r="G188" s="52"/>
      <c r="H188" s="88"/>
      <c r="I188" s="40"/>
    </row>
    <row r="189" spans="1:10" ht="21" customHeight="1">
      <c r="A189" s="73" t="s">
        <v>650</v>
      </c>
      <c r="B189" s="77"/>
      <c r="C189" s="50"/>
      <c r="D189" s="51"/>
      <c r="E189" s="57"/>
      <c r="F189" s="84"/>
      <c r="G189" s="55"/>
      <c r="H189" s="87"/>
      <c r="I189" s="39"/>
      <c r="J189" s="143"/>
    </row>
    <row r="190" spans="1:10" ht="21" customHeight="1">
      <c r="A190" s="74" t="s">
        <v>1570</v>
      </c>
      <c r="B190" s="76" t="s">
        <v>1573</v>
      </c>
      <c r="C190" s="48" t="s">
        <v>280</v>
      </c>
      <c r="D190" s="52">
        <v>4</v>
      </c>
      <c r="E190" s="58"/>
      <c r="F190" s="85"/>
      <c r="G190" s="52"/>
      <c r="H190" s="88"/>
      <c r="I190" s="40"/>
      <c r="J190" s="143"/>
    </row>
    <row r="191" spans="1:10" ht="21" customHeight="1">
      <c r="A191" s="75" t="s">
        <v>827</v>
      </c>
      <c r="B191" s="77"/>
      <c r="C191" s="50"/>
      <c r="D191" s="51"/>
      <c r="E191" s="57"/>
      <c r="F191" s="84"/>
      <c r="G191" s="55"/>
      <c r="H191" s="87"/>
      <c r="I191" s="39"/>
    </row>
    <row r="192" spans="1:10" ht="21" customHeight="1">
      <c r="A192" s="76" t="s">
        <v>1575</v>
      </c>
      <c r="B192" s="76" t="s">
        <v>1576</v>
      </c>
      <c r="C192" s="48" t="s">
        <v>280</v>
      </c>
      <c r="D192" s="52">
        <v>2</v>
      </c>
      <c r="E192" s="58"/>
      <c r="F192" s="85"/>
      <c r="G192" s="52"/>
      <c r="H192" s="88"/>
      <c r="I192" s="40"/>
    </row>
    <row r="193" spans="1:9" ht="21" customHeight="1">
      <c r="A193" s="75"/>
      <c r="B193" s="77"/>
      <c r="C193" s="50"/>
      <c r="D193" s="51"/>
      <c r="E193" s="57"/>
      <c r="F193" s="84"/>
      <c r="G193" s="55"/>
      <c r="H193" s="87"/>
      <c r="I193" s="39"/>
    </row>
    <row r="194" spans="1:9" ht="21" customHeight="1">
      <c r="A194" s="76"/>
      <c r="B194" s="76"/>
      <c r="C194" s="48"/>
      <c r="D194" s="52"/>
      <c r="E194" s="58"/>
      <c r="F194" s="85"/>
      <c r="G194" s="52"/>
      <c r="H194" s="88"/>
      <c r="I194" s="40"/>
    </row>
    <row r="195" spans="1:9" ht="21" customHeight="1">
      <c r="A195" s="75" t="s">
        <v>1578</v>
      </c>
      <c r="B195" s="77"/>
      <c r="C195" s="50"/>
      <c r="D195" s="51"/>
      <c r="E195" s="57"/>
      <c r="F195" s="84"/>
      <c r="G195" s="55"/>
      <c r="H195" s="87"/>
      <c r="I195" s="39"/>
    </row>
    <row r="196" spans="1:9" ht="21" customHeight="1">
      <c r="A196" s="76" t="s">
        <v>1395</v>
      </c>
      <c r="B196" s="76" t="s">
        <v>556</v>
      </c>
      <c r="C196" s="48" t="s">
        <v>280</v>
      </c>
      <c r="D196" s="52">
        <v>14</v>
      </c>
      <c r="E196" s="58"/>
      <c r="F196" s="85"/>
      <c r="G196" s="52"/>
      <c r="H196" s="88"/>
      <c r="I196" s="40"/>
    </row>
    <row r="197" spans="1:9" ht="21" customHeight="1">
      <c r="A197" s="75" t="s">
        <v>1581</v>
      </c>
      <c r="B197" s="77"/>
      <c r="C197" s="50"/>
      <c r="D197" s="51"/>
      <c r="E197" s="57"/>
      <c r="F197" s="84"/>
      <c r="G197" s="55"/>
      <c r="H197" s="87"/>
      <c r="I197" s="39"/>
    </row>
    <row r="198" spans="1:9" ht="21" customHeight="1">
      <c r="A198" s="76" t="s">
        <v>1395</v>
      </c>
      <c r="B198" s="76" t="s">
        <v>1573</v>
      </c>
      <c r="C198" s="48" t="s">
        <v>280</v>
      </c>
      <c r="D198" s="52">
        <v>14</v>
      </c>
      <c r="E198" s="58"/>
      <c r="F198" s="85"/>
      <c r="G198" s="52"/>
      <c r="H198" s="88"/>
      <c r="I198" s="40"/>
    </row>
    <row r="199" spans="1:9" ht="21" customHeight="1">
      <c r="A199" s="77" t="s">
        <v>1582</v>
      </c>
      <c r="B199" s="77" t="s">
        <v>1567</v>
      </c>
      <c r="C199" s="50"/>
      <c r="D199" s="51"/>
      <c r="E199" s="57"/>
      <c r="F199" s="84"/>
      <c r="G199" s="55"/>
      <c r="H199" s="87"/>
      <c r="I199" s="39"/>
    </row>
    <row r="200" spans="1:9" ht="21" customHeight="1">
      <c r="A200" s="76" t="s">
        <v>1584</v>
      </c>
      <c r="B200" s="76" t="s">
        <v>206</v>
      </c>
      <c r="C200" s="48" t="s">
        <v>280</v>
      </c>
      <c r="D200" s="52">
        <v>4</v>
      </c>
      <c r="E200" s="58"/>
      <c r="F200" s="85"/>
      <c r="G200" s="52"/>
      <c r="H200" s="88"/>
      <c r="I200" s="40"/>
    </row>
    <row r="201" spans="1:9" ht="21" customHeight="1">
      <c r="A201" s="78"/>
      <c r="B201" s="77"/>
      <c r="C201" s="49"/>
      <c r="D201" s="51"/>
      <c r="E201" s="57"/>
      <c r="F201" s="84"/>
      <c r="G201" s="55"/>
      <c r="H201" s="87"/>
      <c r="I201" s="39"/>
    </row>
    <row r="202" spans="1:9" ht="21" customHeight="1">
      <c r="A202" s="79"/>
      <c r="B202" s="76"/>
      <c r="C202" s="48"/>
      <c r="D202" s="52"/>
      <c r="E202" s="58"/>
      <c r="F202" s="85"/>
      <c r="G202" s="52"/>
      <c r="H202" s="88"/>
      <c r="I202" s="40"/>
    </row>
    <row r="203" spans="1:9" ht="21" customHeight="1">
      <c r="A203" s="75" t="s">
        <v>628</v>
      </c>
      <c r="B203" s="77"/>
      <c r="C203" s="50"/>
      <c r="D203" s="51"/>
      <c r="E203" s="57"/>
      <c r="F203" s="84"/>
      <c r="G203" s="55"/>
      <c r="H203" s="87"/>
      <c r="I203" s="39"/>
    </row>
    <row r="204" spans="1:9" ht="21" customHeight="1">
      <c r="A204" s="76" t="s">
        <v>1587</v>
      </c>
      <c r="B204" s="76" t="s">
        <v>1589</v>
      </c>
      <c r="C204" s="48" t="s">
        <v>280</v>
      </c>
      <c r="D204" s="52">
        <v>2</v>
      </c>
      <c r="E204" s="58"/>
      <c r="F204" s="85"/>
      <c r="G204" s="52"/>
      <c r="H204" s="88"/>
      <c r="I204" s="40"/>
    </row>
    <row r="205" spans="1:9" ht="21" customHeight="1">
      <c r="A205" s="77" t="s">
        <v>445</v>
      </c>
      <c r="B205" s="77"/>
      <c r="C205" s="50"/>
      <c r="D205" s="51"/>
      <c r="E205" s="57"/>
      <c r="F205" s="84"/>
      <c r="G205" s="55"/>
      <c r="H205" s="87"/>
      <c r="I205" s="39"/>
    </row>
    <row r="206" spans="1:9" ht="21" customHeight="1">
      <c r="A206" s="76" t="s">
        <v>1587</v>
      </c>
      <c r="B206" s="76" t="s">
        <v>1085</v>
      </c>
      <c r="C206" s="48" t="s">
        <v>280</v>
      </c>
      <c r="D206" s="52">
        <v>1</v>
      </c>
      <c r="E206" s="58"/>
      <c r="F206" s="85"/>
      <c r="G206" s="52"/>
      <c r="H206" s="88"/>
      <c r="I206" s="40"/>
    </row>
    <row r="207" spans="1:9" ht="21" customHeight="1">
      <c r="A207" s="75" t="s">
        <v>864</v>
      </c>
      <c r="B207" s="77"/>
      <c r="C207" s="50"/>
      <c r="D207" s="51"/>
      <c r="E207" s="57"/>
      <c r="F207" s="84"/>
      <c r="G207" s="55"/>
      <c r="H207" s="87"/>
      <c r="I207" s="39"/>
    </row>
    <row r="208" spans="1:9" ht="21" customHeight="1">
      <c r="A208" s="76" t="s">
        <v>1587</v>
      </c>
      <c r="B208" s="76" t="s">
        <v>1591</v>
      </c>
      <c r="C208" s="48" t="s">
        <v>280</v>
      </c>
      <c r="D208" s="52">
        <v>1</v>
      </c>
      <c r="E208" s="58"/>
      <c r="F208" s="85"/>
      <c r="G208" s="52"/>
      <c r="H208" s="88"/>
      <c r="I208" s="40"/>
    </row>
    <row r="209" spans="1:9" ht="21" customHeight="1">
      <c r="A209" s="77" t="s">
        <v>1592</v>
      </c>
      <c r="B209" s="77"/>
      <c r="C209" s="50"/>
      <c r="D209" s="51"/>
      <c r="E209" s="57"/>
      <c r="F209" s="84"/>
      <c r="G209" s="55"/>
      <c r="H209" s="87"/>
      <c r="I209" s="39"/>
    </row>
    <row r="210" spans="1:9" ht="21" customHeight="1">
      <c r="A210" s="76" t="s">
        <v>1587</v>
      </c>
      <c r="B210" s="76" t="s">
        <v>1593</v>
      </c>
      <c r="C210" s="48" t="s">
        <v>280</v>
      </c>
      <c r="D210" s="52">
        <v>1</v>
      </c>
      <c r="E210" s="58"/>
      <c r="F210" s="85"/>
      <c r="G210" s="52"/>
      <c r="H210" s="88"/>
      <c r="I210" s="40"/>
    </row>
    <row r="211" spans="1:9" ht="21" customHeight="1">
      <c r="A211" s="77"/>
      <c r="B211" s="77"/>
      <c r="C211" s="50"/>
      <c r="D211" s="51"/>
      <c r="E211" s="57"/>
      <c r="F211" s="84"/>
      <c r="G211" s="55"/>
      <c r="H211" s="87"/>
      <c r="I211" s="39"/>
    </row>
    <row r="212" spans="1:9" ht="21" customHeight="1">
      <c r="A212" s="76"/>
      <c r="B212" s="76"/>
      <c r="C212" s="48"/>
      <c r="D212" s="52"/>
      <c r="E212" s="58"/>
      <c r="F212" s="85"/>
      <c r="G212" s="52"/>
      <c r="H212" s="88"/>
      <c r="I212" s="40"/>
    </row>
    <row r="213" spans="1:9" ht="21" customHeight="1">
      <c r="A213" s="77" t="s">
        <v>87</v>
      </c>
      <c r="B213" s="77"/>
      <c r="C213" s="50"/>
      <c r="D213" s="51"/>
      <c r="E213" s="57"/>
      <c r="F213" s="84"/>
      <c r="G213" s="55"/>
      <c r="H213" s="87"/>
      <c r="I213" s="39"/>
    </row>
    <row r="214" spans="1:9" ht="21" customHeight="1">
      <c r="A214" s="76" t="s">
        <v>1594</v>
      </c>
      <c r="B214" s="76" t="s">
        <v>1595</v>
      </c>
      <c r="C214" s="48" t="s">
        <v>280</v>
      </c>
      <c r="D214" s="52">
        <v>2</v>
      </c>
      <c r="E214" s="58"/>
      <c r="F214" s="85"/>
      <c r="G214" s="52"/>
      <c r="H214" s="88"/>
      <c r="I214" s="40"/>
    </row>
    <row r="215" spans="1:9" ht="21" customHeight="1">
      <c r="A215" s="75" t="s">
        <v>1596</v>
      </c>
      <c r="B215" s="77"/>
      <c r="C215" s="50"/>
      <c r="D215" s="55"/>
      <c r="E215" s="57"/>
      <c r="F215" s="84"/>
      <c r="G215" s="55"/>
      <c r="H215" s="87"/>
      <c r="I215" s="39"/>
    </row>
    <row r="216" spans="1:9" ht="21" customHeight="1">
      <c r="A216" s="76" t="s">
        <v>1594</v>
      </c>
      <c r="B216" s="76" t="s">
        <v>1576</v>
      </c>
      <c r="C216" s="48" t="s">
        <v>280</v>
      </c>
      <c r="D216" s="52">
        <v>1</v>
      </c>
      <c r="E216" s="58"/>
      <c r="F216" s="85"/>
      <c r="G216" s="52"/>
      <c r="H216" s="88"/>
      <c r="I216" s="40"/>
    </row>
    <row r="217" spans="1:9" ht="21" customHeight="1">
      <c r="A217" s="75" t="s">
        <v>1598</v>
      </c>
      <c r="B217" s="77" t="s">
        <v>1567</v>
      </c>
      <c r="C217" s="50"/>
      <c r="D217" s="55"/>
      <c r="E217" s="57"/>
      <c r="F217" s="84"/>
      <c r="G217" s="55"/>
      <c r="H217" s="87"/>
      <c r="I217" s="39"/>
    </row>
    <row r="218" spans="1:9" ht="21" customHeight="1">
      <c r="A218" s="76" t="s">
        <v>1594</v>
      </c>
      <c r="B218" s="76" t="s">
        <v>1576</v>
      </c>
      <c r="C218" s="48" t="s">
        <v>280</v>
      </c>
      <c r="D218" s="52">
        <v>1</v>
      </c>
      <c r="E218" s="58"/>
      <c r="F218" s="85"/>
      <c r="G218" s="52"/>
      <c r="H218" s="88"/>
      <c r="I218" s="40"/>
    </row>
    <row r="219" spans="1:9" ht="21" customHeight="1">
      <c r="A219" s="75"/>
      <c r="B219" s="77"/>
      <c r="C219" s="50"/>
      <c r="D219" s="51"/>
      <c r="E219" s="57"/>
      <c r="F219" s="84"/>
      <c r="G219" s="55"/>
      <c r="H219" s="87"/>
      <c r="I219" s="39"/>
    </row>
    <row r="220" spans="1:9" ht="21" customHeight="1">
      <c r="A220" s="76"/>
      <c r="B220" s="76"/>
      <c r="C220" s="48"/>
      <c r="D220" s="52"/>
      <c r="E220" s="58"/>
      <c r="F220" s="85"/>
      <c r="G220" s="52"/>
      <c r="H220" s="88"/>
      <c r="I220" s="40"/>
    </row>
    <row r="221" spans="1:9" ht="21" customHeight="1">
      <c r="A221" s="75" t="s">
        <v>1599</v>
      </c>
      <c r="B221" s="77" t="s">
        <v>1192</v>
      </c>
      <c r="C221" s="50"/>
      <c r="D221" s="51"/>
      <c r="E221" s="57"/>
      <c r="F221" s="84"/>
      <c r="G221" s="55"/>
      <c r="H221" s="87"/>
      <c r="I221" s="39"/>
    </row>
    <row r="222" spans="1:9" ht="21" customHeight="1">
      <c r="A222" s="76" t="s">
        <v>1601</v>
      </c>
      <c r="B222" s="76" t="s">
        <v>766</v>
      </c>
      <c r="C222" s="48" t="s">
        <v>280</v>
      </c>
      <c r="D222" s="52">
        <v>3</v>
      </c>
      <c r="E222" s="58"/>
      <c r="F222" s="85"/>
      <c r="G222" s="52"/>
      <c r="H222" s="88"/>
      <c r="I222" s="40"/>
    </row>
    <row r="223" spans="1:9" ht="21" customHeight="1">
      <c r="A223" s="75" t="s">
        <v>613</v>
      </c>
      <c r="B223" s="77" t="s">
        <v>1573</v>
      </c>
      <c r="C223" s="50"/>
      <c r="D223" s="51"/>
      <c r="E223" s="57"/>
      <c r="F223" s="84"/>
      <c r="G223" s="55"/>
      <c r="H223" s="87"/>
      <c r="I223" s="39"/>
    </row>
    <row r="224" spans="1:9" ht="21" customHeight="1">
      <c r="A224" s="76" t="s">
        <v>1601</v>
      </c>
      <c r="B224" s="76" t="s">
        <v>766</v>
      </c>
      <c r="C224" s="48" t="s">
        <v>280</v>
      </c>
      <c r="D224" s="52">
        <v>3</v>
      </c>
      <c r="E224" s="58"/>
      <c r="F224" s="85"/>
      <c r="G224" s="52"/>
      <c r="H224" s="88"/>
      <c r="I224" s="40"/>
    </row>
    <row r="225" spans="1:9" ht="21" customHeight="1">
      <c r="A225" s="77" t="s">
        <v>820</v>
      </c>
      <c r="B225" s="77" t="s">
        <v>1603</v>
      </c>
      <c r="C225" s="50"/>
      <c r="D225" s="51"/>
      <c r="E225" s="57"/>
      <c r="F225" s="84"/>
      <c r="G225" s="55"/>
      <c r="H225" s="87"/>
      <c r="I225" s="39"/>
    </row>
    <row r="226" spans="1:9" ht="21" customHeight="1">
      <c r="A226" s="76" t="s">
        <v>1601</v>
      </c>
      <c r="B226" s="76" t="s">
        <v>766</v>
      </c>
      <c r="C226" s="48" t="s">
        <v>280</v>
      </c>
      <c r="D226" s="52">
        <v>1</v>
      </c>
      <c r="E226" s="58"/>
      <c r="F226" s="85"/>
      <c r="G226" s="52"/>
      <c r="H226" s="88"/>
      <c r="I226" s="40"/>
    </row>
    <row r="227" spans="1:9" ht="21" customHeight="1">
      <c r="A227" s="77" t="s">
        <v>1604</v>
      </c>
      <c r="B227" s="156" t="s">
        <v>1605</v>
      </c>
      <c r="C227" s="47"/>
      <c r="D227" s="51"/>
      <c r="E227" s="57"/>
      <c r="F227" s="84"/>
      <c r="G227" s="51"/>
      <c r="H227" s="87"/>
      <c r="I227" s="46"/>
    </row>
    <row r="228" spans="1:9" ht="21" customHeight="1">
      <c r="A228" s="76" t="s">
        <v>1601</v>
      </c>
      <c r="B228" s="76" t="s">
        <v>766</v>
      </c>
      <c r="C228" s="48" t="s">
        <v>280</v>
      </c>
      <c r="D228" s="52">
        <v>1</v>
      </c>
      <c r="E228" s="58"/>
      <c r="F228" s="85"/>
      <c r="G228" s="52"/>
      <c r="H228" s="88"/>
      <c r="I228" s="40"/>
    </row>
    <row r="229" spans="1:9" ht="21" customHeight="1">
      <c r="A229" s="78" t="s">
        <v>164</v>
      </c>
      <c r="B229" s="77" t="s">
        <v>12</v>
      </c>
      <c r="C229" s="49"/>
      <c r="D229" s="51"/>
      <c r="E229" s="57"/>
      <c r="F229" s="84"/>
      <c r="G229" s="55"/>
      <c r="H229" s="87"/>
      <c r="I229" s="39"/>
    </row>
    <row r="230" spans="1:9" ht="21" customHeight="1">
      <c r="A230" s="79" t="s">
        <v>1601</v>
      </c>
      <c r="B230" s="76" t="s">
        <v>766</v>
      </c>
      <c r="C230" s="48" t="s">
        <v>280</v>
      </c>
      <c r="D230" s="52">
        <v>1</v>
      </c>
      <c r="E230" s="58"/>
      <c r="F230" s="85"/>
      <c r="G230" s="52"/>
      <c r="H230" s="88"/>
      <c r="I230" s="40"/>
    </row>
    <row r="231" spans="1:9" ht="21" customHeight="1">
      <c r="A231" s="77" t="s">
        <v>1606</v>
      </c>
      <c r="B231" s="77" t="s">
        <v>1567</v>
      </c>
      <c r="C231" s="50"/>
      <c r="D231" s="51"/>
      <c r="E231" s="57"/>
      <c r="F231" s="84"/>
      <c r="G231" s="55"/>
      <c r="H231" s="87"/>
      <c r="I231" s="39"/>
    </row>
    <row r="232" spans="1:9" ht="21" customHeight="1">
      <c r="A232" s="76" t="s">
        <v>1608</v>
      </c>
      <c r="B232" s="76" t="s">
        <v>110</v>
      </c>
      <c r="C232" s="48" t="s">
        <v>280</v>
      </c>
      <c r="D232" s="52">
        <v>2</v>
      </c>
      <c r="E232" s="58"/>
      <c r="F232" s="85"/>
      <c r="G232" s="52"/>
      <c r="H232" s="88"/>
      <c r="I232" s="40"/>
    </row>
    <row r="233" spans="1:9" ht="21" customHeight="1">
      <c r="A233" s="77"/>
      <c r="B233" s="77"/>
      <c r="C233" s="50"/>
      <c r="D233" s="51"/>
      <c r="E233" s="57"/>
      <c r="F233" s="84"/>
      <c r="G233" s="55"/>
      <c r="H233" s="87"/>
      <c r="I233" s="39"/>
    </row>
    <row r="234" spans="1:9" ht="21" customHeight="1">
      <c r="A234" s="76"/>
      <c r="B234" s="76"/>
      <c r="C234" s="48"/>
      <c r="D234" s="52"/>
      <c r="E234" s="58"/>
      <c r="F234" s="85"/>
      <c r="G234" s="52"/>
      <c r="H234" s="88"/>
      <c r="I234" s="40"/>
    </row>
    <row r="235" spans="1:9" ht="21" customHeight="1">
      <c r="A235" s="75" t="s">
        <v>1609</v>
      </c>
      <c r="B235" s="77" t="s">
        <v>1567</v>
      </c>
      <c r="C235" s="50"/>
      <c r="D235" s="51"/>
      <c r="E235" s="57"/>
      <c r="F235" s="84"/>
      <c r="G235" s="55"/>
      <c r="H235" s="87"/>
      <c r="I235" s="39"/>
    </row>
    <row r="236" spans="1:9" ht="21" customHeight="1">
      <c r="A236" s="76" t="s">
        <v>1369</v>
      </c>
      <c r="B236" s="76" t="s">
        <v>797</v>
      </c>
      <c r="C236" s="48" t="s">
        <v>280</v>
      </c>
      <c r="D236" s="52">
        <v>9</v>
      </c>
      <c r="E236" s="58"/>
      <c r="F236" s="85"/>
      <c r="G236" s="52"/>
      <c r="H236" s="88"/>
      <c r="I236" s="40"/>
    </row>
    <row r="237" spans="1:9" ht="21" customHeight="1">
      <c r="A237" s="75" t="s">
        <v>1610</v>
      </c>
      <c r="B237" s="77" t="s">
        <v>1567</v>
      </c>
      <c r="C237" s="50"/>
      <c r="D237" s="55"/>
      <c r="E237" s="57"/>
      <c r="F237" s="84"/>
      <c r="G237" s="55"/>
      <c r="H237" s="87"/>
      <c r="I237" s="39"/>
    </row>
    <row r="238" spans="1:9" ht="21" customHeight="1">
      <c r="A238" s="76" t="s">
        <v>287</v>
      </c>
      <c r="B238" s="76" t="s">
        <v>1615</v>
      </c>
      <c r="C238" s="48" t="s">
        <v>280</v>
      </c>
      <c r="D238" s="52">
        <v>1</v>
      </c>
      <c r="E238" s="58"/>
      <c r="F238" s="85"/>
      <c r="G238" s="52"/>
      <c r="H238" s="88"/>
      <c r="I238" s="40"/>
    </row>
    <row r="239" spans="1:9" ht="21" customHeight="1">
      <c r="A239" s="77" t="s">
        <v>1616</v>
      </c>
      <c r="B239" s="156" t="s">
        <v>1567</v>
      </c>
      <c r="C239" s="47"/>
      <c r="D239" s="51"/>
      <c r="E239" s="57"/>
      <c r="F239" s="84"/>
      <c r="G239" s="51"/>
      <c r="H239" s="87"/>
      <c r="I239" s="46"/>
    </row>
    <row r="240" spans="1:9" ht="21" customHeight="1">
      <c r="A240" s="76" t="s">
        <v>1617</v>
      </c>
      <c r="B240" s="76" t="s">
        <v>1001</v>
      </c>
      <c r="C240" s="48" t="s">
        <v>280</v>
      </c>
      <c r="D240" s="52">
        <v>9</v>
      </c>
      <c r="E240" s="58"/>
      <c r="F240" s="85"/>
      <c r="G240" s="52"/>
      <c r="H240" s="88"/>
      <c r="I240" s="40"/>
    </row>
    <row r="241" spans="1:9" ht="21" customHeight="1">
      <c r="A241" s="77" t="s">
        <v>1618</v>
      </c>
      <c r="B241" s="77" t="s">
        <v>1567</v>
      </c>
      <c r="C241" s="50"/>
      <c r="D241" s="51"/>
      <c r="E241" s="57"/>
      <c r="F241" s="84"/>
      <c r="G241" s="55"/>
      <c r="H241" s="87"/>
      <c r="I241" s="39"/>
    </row>
    <row r="242" spans="1:9" ht="21" customHeight="1">
      <c r="A242" s="76" t="s">
        <v>1619</v>
      </c>
      <c r="B242" s="76" t="s">
        <v>485</v>
      </c>
      <c r="C242" s="48" t="s">
        <v>280</v>
      </c>
      <c r="D242" s="52">
        <v>1</v>
      </c>
      <c r="E242" s="58"/>
      <c r="F242" s="85"/>
      <c r="G242" s="52"/>
      <c r="H242" s="88"/>
      <c r="I242" s="40"/>
    </row>
    <row r="243" spans="1:9" ht="21" customHeight="1">
      <c r="A243" s="75" t="s">
        <v>1620</v>
      </c>
      <c r="B243" s="77" t="s">
        <v>933</v>
      </c>
      <c r="C243" s="50"/>
      <c r="D243" s="51"/>
      <c r="E243" s="57"/>
      <c r="F243" s="84"/>
      <c r="G243" s="55"/>
      <c r="H243" s="87"/>
      <c r="I243" s="39"/>
    </row>
    <row r="244" spans="1:9" ht="21" customHeight="1">
      <c r="A244" s="76" t="s">
        <v>1622</v>
      </c>
      <c r="B244" s="76" t="s">
        <v>1624</v>
      </c>
      <c r="C244" s="48" t="s">
        <v>280</v>
      </c>
      <c r="D244" s="52">
        <v>1</v>
      </c>
      <c r="E244" s="58"/>
      <c r="F244" s="85"/>
      <c r="G244" s="52"/>
      <c r="H244" s="88"/>
      <c r="I244" s="40"/>
    </row>
    <row r="245" spans="1:9" ht="21" customHeight="1">
      <c r="A245" s="75" t="s">
        <v>1625</v>
      </c>
      <c r="B245" s="77" t="s">
        <v>1626</v>
      </c>
      <c r="C245" s="50"/>
      <c r="D245" s="51"/>
      <c r="E245" s="57"/>
      <c r="F245" s="84"/>
      <c r="G245" s="55"/>
      <c r="H245" s="87"/>
      <c r="I245" s="39"/>
    </row>
    <row r="246" spans="1:9" ht="21" customHeight="1">
      <c r="A246" s="76" t="s">
        <v>1622</v>
      </c>
      <c r="B246" s="76" t="s">
        <v>1628</v>
      </c>
      <c r="C246" s="48" t="s">
        <v>280</v>
      </c>
      <c r="D246" s="52">
        <v>1</v>
      </c>
      <c r="E246" s="58"/>
      <c r="F246" s="85"/>
      <c r="G246" s="52"/>
      <c r="H246" s="88"/>
      <c r="I246" s="40"/>
    </row>
    <row r="247" spans="1:9" ht="21" customHeight="1">
      <c r="A247" s="77" t="s">
        <v>1629</v>
      </c>
      <c r="B247" s="77"/>
      <c r="C247" s="50"/>
      <c r="D247" s="51"/>
      <c r="E247" s="57"/>
      <c r="F247" s="84"/>
      <c r="G247" s="55"/>
      <c r="H247" s="87"/>
      <c r="I247" s="39"/>
    </row>
    <row r="248" spans="1:9" ht="21" customHeight="1">
      <c r="A248" s="76" t="s">
        <v>1630</v>
      </c>
      <c r="B248" s="76" t="s">
        <v>1319</v>
      </c>
      <c r="C248" s="48" t="s">
        <v>280</v>
      </c>
      <c r="D248" s="52">
        <v>22</v>
      </c>
      <c r="E248" s="58"/>
      <c r="F248" s="85"/>
      <c r="G248" s="52"/>
      <c r="H248" s="88"/>
      <c r="I248" s="40"/>
    </row>
    <row r="249" spans="1:9" ht="21" customHeight="1">
      <c r="A249" s="77" t="s">
        <v>1144</v>
      </c>
      <c r="B249" s="156"/>
      <c r="C249" s="47"/>
      <c r="D249" s="51"/>
      <c r="E249" s="57"/>
      <c r="F249" s="84"/>
      <c r="G249" s="51"/>
      <c r="H249" s="87"/>
      <c r="I249" s="46"/>
    </row>
    <row r="250" spans="1:9" ht="21" customHeight="1">
      <c r="A250" s="76" t="s">
        <v>427</v>
      </c>
      <c r="B250" s="76" t="s">
        <v>1408</v>
      </c>
      <c r="C250" s="48" t="s">
        <v>280</v>
      </c>
      <c r="D250" s="52">
        <v>1</v>
      </c>
      <c r="E250" s="58"/>
      <c r="F250" s="85"/>
      <c r="G250" s="52"/>
      <c r="H250" s="88"/>
      <c r="I250" s="40"/>
    </row>
    <row r="251" spans="1:9" ht="21" customHeight="1">
      <c r="A251" s="78" t="s">
        <v>1632</v>
      </c>
      <c r="B251" s="77"/>
      <c r="C251" s="49"/>
      <c r="D251" s="51"/>
      <c r="E251" s="57"/>
      <c r="F251" s="84"/>
      <c r="G251" s="55"/>
      <c r="H251" s="87"/>
      <c r="I251" s="39"/>
    </row>
    <row r="252" spans="1:9" ht="21" customHeight="1">
      <c r="A252" s="79" t="s">
        <v>427</v>
      </c>
      <c r="B252" s="76" t="s">
        <v>1433</v>
      </c>
      <c r="C252" s="48" t="s">
        <v>280</v>
      </c>
      <c r="D252" s="52">
        <v>2</v>
      </c>
      <c r="E252" s="58"/>
      <c r="F252" s="85"/>
      <c r="G252" s="52"/>
      <c r="H252" s="88"/>
      <c r="I252" s="40"/>
    </row>
    <row r="253" spans="1:9" ht="21" customHeight="1">
      <c r="A253" s="77" t="s">
        <v>1633</v>
      </c>
      <c r="B253" s="77"/>
      <c r="C253" s="50"/>
      <c r="D253" s="51"/>
      <c r="E253" s="57"/>
      <c r="F253" s="84"/>
      <c r="G253" s="55"/>
      <c r="H253" s="87"/>
      <c r="I253" s="39"/>
    </row>
    <row r="254" spans="1:9" ht="21" customHeight="1">
      <c r="A254" s="76" t="s">
        <v>427</v>
      </c>
      <c r="B254" s="76" t="s">
        <v>1635</v>
      </c>
      <c r="C254" s="48" t="s">
        <v>280</v>
      </c>
      <c r="D254" s="52">
        <v>5</v>
      </c>
      <c r="E254" s="58"/>
      <c r="F254" s="85"/>
      <c r="G254" s="52"/>
      <c r="H254" s="88"/>
      <c r="I254" s="40"/>
    </row>
    <row r="255" spans="1:9" ht="21" customHeight="1">
      <c r="A255" s="75" t="s">
        <v>1636</v>
      </c>
      <c r="B255" s="77"/>
      <c r="C255" s="50"/>
      <c r="D255" s="51"/>
      <c r="E255" s="57"/>
      <c r="F255" s="84"/>
      <c r="G255" s="55"/>
      <c r="H255" s="87"/>
      <c r="I255" s="39"/>
    </row>
    <row r="256" spans="1:9" ht="21" customHeight="1">
      <c r="A256" s="76" t="s">
        <v>427</v>
      </c>
      <c r="B256" s="76" t="s">
        <v>207</v>
      </c>
      <c r="C256" s="48" t="s">
        <v>280</v>
      </c>
      <c r="D256" s="52">
        <v>3</v>
      </c>
      <c r="E256" s="58"/>
      <c r="F256" s="85"/>
      <c r="G256" s="52"/>
      <c r="H256" s="88"/>
      <c r="I256" s="40"/>
    </row>
    <row r="257" spans="1:9" ht="21" customHeight="1">
      <c r="A257" s="77" t="s">
        <v>1637</v>
      </c>
      <c r="B257" s="77"/>
      <c r="C257" s="50"/>
      <c r="D257" s="51"/>
      <c r="E257" s="57"/>
      <c r="F257" s="84"/>
      <c r="G257" s="55"/>
      <c r="H257" s="87"/>
      <c r="I257" s="39"/>
    </row>
    <row r="258" spans="1:9" ht="21" customHeight="1">
      <c r="A258" s="76" t="s">
        <v>427</v>
      </c>
      <c r="B258" s="76" t="s">
        <v>743</v>
      </c>
      <c r="C258" s="48" t="s">
        <v>280</v>
      </c>
      <c r="D258" s="52">
        <v>3</v>
      </c>
      <c r="E258" s="58"/>
      <c r="F258" s="85"/>
      <c r="G258" s="52"/>
      <c r="H258" s="88"/>
      <c r="I258" s="40"/>
    </row>
    <row r="259" spans="1:9" ht="21" customHeight="1">
      <c r="A259" s="75" t="s">
        <v>1419</v>
      </c>
      <c r="B259" s="77"/>
      <c r="C259" s="50"/>
      <c r="D259" s="51"/>
      <c r="E259" s="57"/>
      <c r="F259" s="84"/>
      <c r="G259" s="55"/>
      <c r="H259" s="87"/>
      <c r="I259" s="39"/>
    </row>
    <row r="260" spans="1:9" ht="21" customHeight="1">
      <c r="A260" s="76" t="s">
        <v>1630</v>
      </c>
      <c r="B260" s="76" t="s">
        <v>1638</v>
      </c>
      <c r="C260" s="48" t="s">
        <v>280</v>
      </c>
      <c r="D260" s="52">
        <v>2</v>
      </c>
      <c r="E260" s="58"/>
      <c r="F260" s="85"/>
      <c r="G260" s="52"/>
      <c r="H260" s="88"/>
      <c r="I260" s="40"/>
    </row>
    <row r="261" spans="1:9" ht="21" customHeight="1">
      <c r="A261" s="75" t="s">
        <v>1639</v>
      </c>
      <c r="B261" s="77"/>
      <c r="C261" s="50"/>
      <c r="D261" s="51"/>
      <c r="E261" s="57"/>
      <c r="F261" s="84"/>
      <c r="G261" s="55"/>
      <c r="H261" s="87"/>
      <c r="I261" s="39"/>
    </row>
    <row r="262" spans="1:9" ht="21" customHeight="1">
      <c r="A262" s="76" t="s">
        <v>1641</v>
      </c>
      <c r="B262" s="76" t="s">
        <v>1066</v>
      </c>
      <c r="C262" s="48" t="s">
        <v>280</v>
      </c>
      <c r="D262" s="52">
        <v>1</v>
      </c>
      <c r="E262" s="58"/>
      <c r="F262" s="85"/>
      <c r="G262" s="52"/>
      <c r="H262" s="88"/>
      <c r="I262" s="40"/>
    </row>
    <row r="263" spans="1:9" ht="21" customHeight="1">
      <c r="A263" s="77" t="s">
        <v>1642</v>
      </c>
      <c r="B263" s="77"/>
      <c r="C263" s="50"/>
      <c r="D263" s="51"/>
      <c r="E263" s="57"/>
      <c r="F263" s="84"/>
      <c r="G263" s="55"/>
      <c r="H263" s="87"/>
      <c r="I263" s="39"/>
    </row>
    <row r="264" spans="1:9" ht="21" customHeight="1">
      <c r="A264" s="76" t="s">
        <v>1436</v>
      </c>
      <c r="B264" s="76" t="s">
        <v>1644</v>
      </c>
      <c r="C264" s="48" t="s">
        <v>280</v>
      </c>
      <c r="D264" s="52">
        <v>1</v>
      </c>
      <c r="E264" s="58"/>
      <c r="F264" s="85"/>
      <c r="G264" s="52"/>
      <c r="H264" s="88"/>
      <c r="I264" s="40"/>
    </row>
    <row r="265" spans="1:9" ht="21" customHeight="1">
      <c r="A265" s="75" t="s">
        <v>1645</v>
      </c>
      <c r="B265" s="77"/>
      <c r="C265" s="50"/>
      <c r="D265" s="55"/>
      <c r="E265" s="57"/>
      <c r="F265" s="84"/>
      <c r="G265" s="55"/>
      <c r="H265" s="87"/>
      <c r="I265" s="39"/>
    </row>
    <row r="266" spans="1:9" ht="21" customHeight="1">
      <c r="A266" s="76" t="s">
        <v>1436</v>
      </c>
      <c r="B266" s="76" t="s">
        <v>1429</v>
      </c>
      <c r="C266" s="48" t="s">
        <v>280</v>
      </c>
      <c r="D266" s="52">
        <v>1</v>
      </c>
      <c r="E266" s="58"/>
      <c r="F266" s="85"/>
      <c r="G266" s="52"/>
      <c r="H266" s="88"/>
      <c r="I266" s="40"/>
    </row>
    <row r="267" spans="1:9" ht="21" customHeight="1">
      <c r="A267" s="75" t="s">
        <v>170</v>
      </c>
      <c r="B267" s="77" t="s">
        <v>317</v>
      </c>
      <c r="C267" s="50"/>
      <c r="D267" s="55"/>
      <c r="E267" s="57"/>
      <c r="F267" s="84"/>
      <c r="G267" s="55"/>
      <c r="H267" s="87"/>
      <c r="I267" s="39"/>
    </row>
    <row r="268" spans="1:9" ht="21" customHeight="1">
      <c r="A268" s="76" t="s">
        <v>1647</v>
      </c>
      <c r="B268" s="76" t="s">
        <v>321</v>
      </c>
      <c r="C268" s="48" t="s">
        <v>280</v>
      </c>
      <c r="D268" s="52">
        <v>1</v>
      </c>
      <c r="E268" s="58"/>
      <c r="F268" s="85"/>
      <c r="G268" s="52"/>
      <c r="H268" s="88"/>
      <c r="I268" s="40"/>
    </row>
    <row r="269" spans="1:9" ht="21" customHeight="1">
      <c r="A269" s="75" t="s">
        <v>1652</v>
      </c>
      <c r="B269" s="77" t="s">
        <v>317</v>
      </c>
      <c r="C269" s="50"/>
      <c r="D269" s="51"/>
      <c r="E269" s="57"/>
      <c r="F269" s="84"/>
      <c r="G269" s="55"/>
      <c r="H269" s="87"/>
      <c r="I269" s="39"/>
    </row>
    <row r="270" spans="1:9" ht="21" customHeight="1">
      <c r="A270" s="76" t="s">
        <v>1627</v>
      </c>
      <c r="B270" s="76" t="s">
        <v>107</v>
      </c>
      <c r="C270" s="48" t="s">
        <v>280</v>
      </c>
      <c r="D270" s="52">
        <v>1</v>
      </c>
      <c r="E270" s="58"/>
      <c r="F270" s="85"/>
      <c r="G270" s="52"/>
      <c r="H270" s="88"/>
      <c r="I270" s="40"/>
    </row>
    <row r="271" spans="1:9" ht="21" customHeight="1">
      <c r="A271" s="75" t="s">
        <v>1654</v>
      </c>
      <c r="B271" s="77" t="s">
        <v>317</v>
      </c>
      <c r="C271" s="50"/>
      <c r="D271" s="51"/>
      <c r="E271" s="57"/>
      <c r="F271" s="84"/>
      <c r="G271" s="55"/>
      <c r="H271" s="87"/>
      <c r="I271" s="39"/>
    </row>
    <row r="272" spans="1:9" ht="21" customHeight="1">
      <c r="A272" s="76" t="s">
        <v>1601</v>
      </c>
      <c r="B272" s="76" t="s">
        <v>1655</v>
      </c>
      <c r="C272" s="48" t="s">
        <v>280</v>
      </c>
      <c r="D272" s="52">
        <v>1</v>
      </c>
      <c r="E272" s="58"/>
      <c r="F272" s="85"/>
      <c r="G272" s="52"/>
      <c r="H272" s="88"/>
      <c r="I272" s="40"/>
    </row>
    <row r="273" spans="1:9" ht="21" customHeight="1">
      <c r="A273" s="78" t="s">
        <v>1659</v>
      </c>
      <c r="B273" s="77"/>
      <c r="C273" s="49"/>
      <c r="D273" s="51"/>
      <c r="E273" s="57"/>
      <c r="F273" s="84"/>
      <c r="G273" s="55"/>
      <c r="H273" s="87"/>
      <c r="I273" s="39"/>
    </row>
    <row r="274" spans="1:9" ht="21" customHeight="1">
      <c r="A274" s="79" t="s">
        <v>522</v>
      </c>
      <c r="B274" s="76" t="s">
        <v>1660</v>
      </c>
      <c r="C274" s="48" t="s">
        <v>280</v>
      </c>
      <c r="D274" s="52">
        <v>1</v>
      </c>
      <c r="E274" s="58"/>
      <c r="F274" s="85"/>
      <c r="G274" s="52"/>
      <c r="H274" s="88"/>
      <c r="I274" s="40"/>
    </row>
    <row r="275" spans="1:9" ht="21" customHeight="1">
      <c r="A275" s="77" t="s">
        <v>1661</v>
      </c>
      <c r="B275" s="77"/>
      <c r="C275" s="50"/>
      <c r="D275" s="51"/>
      <c r="E275" s="57"/>
      <c r="F275" s="84"/>
      <c r="G275" s="55"/>
      <c r="H275" s="87"/>
      <c r="I275" s="39"/>
    </row>
    <row r="276" spans="1:9" ht="21" customHeight="1">
      <c r="A276" s="76" t="s">
        <v>522</v>
      </c>
      <c r="B276" s="76" t="s">
        <v>1663</v>
      </c>
      <c r="C276" s="48" t="s">
        <v>280</v>
      </c>
      <c r="D276" s="52">
        <v>10</v>
      </c>
      <c r="E276" s="58"/>
      <c r="F276" s="85"/>
      <c r="G276" s="52"/>
      <c r="H276" s="88"/>
      <c r="I276" s="40"/>
    </row>
    <row r="277" spans="1:9" ht="21" customHeight="1">
      <c r="A277" s="75" t="s">
        <v>1665</v>
      </c>
      <c r="B277" s="77"/>
      <c r="C277" s="50"/>
      <c r="D277" s="51"/>
      <c r="E277" s="57"/>
      <c r="F277" s="84"/>
      <c r="G277" s="55"/>
      <c r="H277" s="87"/>
      <c r="I277" s="39"/>
    </row>
    <row r="278" spans="1:9" ht="21" customHeight="1">
      <c r="A278" s="76" t="s">
        <v>553</v>
      </c>
      <c r="B278" s="76" t="s">
        <v>1666</v>
      </c>
      <c r="C278" s="48" t="s">
        <v>280</v>
      </c>
      <c r="D278" s="52">
        <v>7</v>
      </c>
      <c r="E278" s="58"/>
      <c r="F278" s="85"/>
      <c r="G278" s="52"/>
      <c r="H278" s="88"/>
      <c r="I278" s="40"/>
    </row>
    <row r="279" spans="1:9" ht="21" customHeight="1">
      <c r="A279" s="77" t="s">
        <v>1667</v>
      </c>
      <c r="B279" s="77" t="s">
        <v>1657</v>
      </c>
      <c r="C279" s="50"/>
      <c r="D279" s="51"/>
      <c r="E279" s="57"/>
      <c r="F279" s="84"/>
      <c r="G279" s="55"/>
      <c r="H279" s="87"/>
      <c r="I279" s="39"/>
    </row>
    <row r="280" spans="1:9" ht="21" customHeight="1">
      <c r="A280" s="76" t="s">
        <v>1668</v>
      </c>
      <c r="B280" s="76" t="s">
        <v>1670</v>
      </c>
      <c r="C280" s="48" t="s">
        <v>280</v>
      </c>
      <c r="D280" s="52">
        <v>2</v>
      </c>
      <c r="E280" s="58"/>
      <c r="F280" s="85"/>
      <c r="G280" s="52"/>
      <c r="H280" s="88"/>
      <c r="I280" s="40"/>
    </row>
    <row r="281" spans="1:9" ht="21" customHeight="1">
      <c r="A281" s="77" t="s">
        <v>1476</v>
      </c>
      <c r="B281" s="77" t="s">
        <v>1657</v>
      </c>
      <c r="C281" s="50"/>
      <c r="D281" s="51"/>
      <c r="E281" s="57"/>
      <c r="F281" s="84"/>
      <c r="G281" s="55"/>
      <c r="H281" s="87"/>
      <c r="I281" s="39"/>
    </row>
    <row r="282" spans="1:9" ht="21" customHeight="1">
      <c r="A282" s="76" t="s">
        <v>1671</v>
      </c>
      <c r="B282" s="76" t="s">
        <v>1674</v>
      </c>
      <c r="C282" s="48" t="s">
        <v>280</v>
      </c>
      <c r="D282" s="52">
        <v>6</v>
      </c>
      <c r="E282" s="58"/>
      <c r="F282" s="85"/>
      <c r="G282" s="52"/>
      <c r="H282" s="88"/>
      <c r="I282" s="40"/>
    </row>
    <row r="283" spans="1:9" ht="21" customHeight="1">
      <c r="A283" s="75" t="s">
        <v>1266</v>
      </c>
      <c r="B283" s="77" t="s">
        <v>1657</v>
      </c>
      <c r="C283" s="50"/>
      <c r="D283" s="51"/>
      <c r="E283" s="57"/>
      <c r="F283" s="84"/>
      <c r="G283" s="55"/>
      <c r="H283" s="87"/>
      <c r="I283" s="39"/>
    </row>
    <row r="284" spans="1:9" ht="21" customHeight="1">
      <c r="A284" s="76" t="s">
        <v>309</v>
      </c>
      <c r="B284" s="76" t="s">
        <v>1675</v>
      </c>
      <c r="C284" s="48" t="s">
        <v>280</v>
      </c>
      <c r="D284" s="52">
        <v>1</v>
      </c>
      <c r="E284" s="58"/>
      <c r="F284" s="85"/>
      <c r="G284" s="52"/>
      <c r="H284" s="88"/>
      <c r="I284" s="40"/>
    </row>
    <row r="285" spans="1:9" ht="21" customHeight="1">
      <c r="A285" s="75" t="s">
        <v>1676</v>
      </c>
      <c r="B285" s="77" t="s">
        <v>1657</v>
      </c>
      <c r="C285" s="50"/>
      <c r="D285" s="51"/>
      <c r="E285" s="57"/>
      <c r="F285" s="84"/>
      <c r="G285" s="55"/>
      <c r="H285" s="87"/>
      <c r="I285" s="39"/>
    </row>
    <row r="286" spans="1:9" ht="21" customHeight="1">
      <c r="A286" s="76" t="s">
        <v>1677</v>
      </c>
      <c r="B286" s="76" t="s">
        <v>1037</v>
      </c>
      <c r="C286" s="48" t="s">
        <v>280</v>
      </c>
      <c r="D286" s="52">
        <v>1</v>
      </c>
      <c r="E286" s="58"/>
      <c r="F286" s="85"/>
      <c r="G286" s="52"/>
      <c r="H286" s="88"/>
      <c r="I286" s="40"/>
    </row>
    <row r="287" spans="1:9" ht="21" customHeight="1">
      <c r="A287" s="78" t="s">
        <v>1679</v>
      </c>
      <c r="B287" s="77" t="s">
        <v>1657</v>
      </c>
      <c r="C287" s="49"/>
      <c r="D287" s="51"/>
      <c r="E287" s="57"/>
      <c r="F287" s="84"/>
      <c r="G287" s="55"/>
      <c r="H287" s="87"/>
      <c r="I287" s="39"/>
    </row>
    <row r="288" spans="1:9" ht="21" customHeight="1">
      <c r="A288" s="79" t="s">
        <v>1677</v>
      </c>
      <c r="B288" s="76" t="s">
        <v>1678</v>
      </c>
      <c r="C288" s="48" t="s">
        <v>280</v>
      </c>
      <c r="D288" s="52">
        <v>1</v>
      </c>
      <c r="E288" s="58"/>
      <c r="F288" s="85"/>
      <c r="G288" s="52"/>
      <c r="H288" s="88"/>
      <c r="I288" s="40"/>
    </row>
    <row r="289" spans="1:9" ht="21" customHeight="1">
      <c r="A289" s="77" t="s">
        <v>1681</v>
      </c>
      <c r="B289" s="77" t="s">
        <v>1657</v>
      </c>
      <c r="C289" s="50"/>
      <c r="D289" s="51"/>
      <c r="E289" s="57"/>
      <c r="F289" s="84"/>
      <c r="G289" s="55"/>
      <c r="H289" s="87"/>
      <c r="I289" s="39"/>
    </row>
    <row r="290" spans="1:9" ht="21" customHeight="1">
      <c r="A290" s="76" t="s">
        <v>1677</v>
      </c>
      <c r="B290" s="76" t="s">
        <v>1682</v>
      </c>
      <c r="C290" s="48" t="s">
        <v>280</v>
      </c>
      <c r="D290" s="52">
        <v>1</v>
      </c>
      <c r="E290" s="58"/>
      <c r="F290" s="85"/>
      <c r="G290" s="52"/>
      <c r="H290" s="88"/>
      <c r="I290" s="40"/>
    </row>
    <row r="291" spans="1:9" ht="21" customHeight="1">
      <c r="A291" s="77" t="s">
        <v>1683</v>
      </c>
      <c r="B291" s="77" t="s">
        <v>1657</v>
      </c>
      <c r="C291" s="50"/>
      <c r="D291" s="51"/>
      <c r="E291" s="57"/>
      <c r="F291" s="84"/>
      <c r="G291" s="55"/>
      <c r="H291" s="87"/>
      <c r="I291" s="39"/>
    </row>
    <row r="292" spans="1:9" ht="21" customHeight="1">
      <c r="A292" s="76" t="s">
        <v>1662</v>
      </c>
      <c r="B292" s="76" t="s">
        <v>1685</v>
      </c>
      <c r="C292" s="48" t="s">
        <v>280</v>
      </c>
      <c r="D292" s="52">
        <v>1</v>
      </c>
      <c r="E292" s="58"/>
      <c r="F292" s="85"/>
      <c r="G292" s="52"/>
      <c r="H292" s="88"/>
      <c r="I292" s="40"/>
    </row>
    <row r="293" spans="1:9" ht="21" customHeight="1">
      <c r="A293" s="77" t="s">
        <v>1687</v>
      </c>
      <c r="B293" s="77" t="s">
        <v>1657</v>
      </c>
      <c r="C293" s="50"/>
      <c r="D293" s="51"/>
      <c r="E293" s="57"/>
      <c r="F293" s="84"/>
      <c r="G293" s="55"/>
      <c r="H293" s="87"/>
      <c r="I293" s="39"/>
    </row>
    <row r="294" spans="1:9" ht="21" customHeight="1">
      <c r="A294" s="76" t="s">
        <v>1442</v>
      </c>
      <c r="B294" s="76" t="s">
        <v>1689</v>
      </c>
      <c r="C294" s="48" t="s">
        <v>280</v>
      </c>
      <c r="D294" s="52">
        <v>1</v>
      </c>
      <c r="E294" s="58"/>
      <c r="F294" s="85"/>
      <c r="G294" s="52"/>
      <c r="H294" s="88"/>
      <c r="I294" s="40"/>
    </row>
    <row r="295" spans="1:9" ht="21" customHeight="1">
      <c r="A295" s="77" t="s">
        <v>2243</v>
      </c>
      <c r="B295" s="77" t="s">
        <v>1657</v>
      </c>
      <c r="C295" s="50"/>
      <c r="D295" s="51"/>
      <c r="E295" s="57"/>
      <c r="F295" s="84"/>
      <c r="G295" s="55"/>
      <c r="H295" s="87"/>
      <c r="I295" s="39"/>
    </row>
    <row r="296" spans="1:9" ht="21" customHeight="1">
      <c r="A296" s="76" t="s">
        <v>380</v>
      </c>
      <c r="B296" s="76" t="s">
        <v>1689</v>
      </c>
      <c r="C296" s="48" t="s">
        <v>280</v>
      </c>
      <c r="D296" s="52">
        <v>2</v>
      </c>
      <c r="E296" s="58"/>
      <c r="F296" s="85"/>
      <c r="G296" s="52"/>
      <c r="H296" s="88"/>
      <c r="I296" s="40"/>
    </row>
    <row r="297" spans="1:9" ht="21" customHeight="1">
      <c r="A297" s="75" t="s">
        <v>1541</v>
      </c>
      <c r="B297" s="77"/>
      <c r="C297" s="50"/>
      <c r="D297" s="51"/>
      <c r="E297" s="57"/>
      <c r="F297" s="84"/>
      <c r="G297" s="55"/>
      <c r="H297" s="87"/>
      <c r="I297" s="39"/>
    </row>
    <row r="298" spans="1:9" ht="21" customHeight="1">
      <c r="A298" s="76" t="s">
        <v>1692</v>
      </c>
      <c r="B298" s="76" t="s">
        <v>1694</v>
      </c>
      <c r="C298" s="48" t="s">
        <v>280</v>
      </c>
      <c r="D298" s="52">
        <v>1</v>
      </c>
      <c r="E298" s="58"/>
      <c r="F298" s="85"/>
      <c r="G298" s="52"/>
      <c r="H298" s="88"/>
      <c r="I298" s="40"/>
    </row>
    <row r="299" spans="1:9" ht="21" customHeight="1">
      <c r="A299" s="75" t="s">
        <v>1695</v>
      </c>
      <c r="B299" s="77"/>
      <c r="C299" s="50"/>
      <c r="D299" s="51"/>
      <c r="E299" s="57"/>
      <c r="F299" s="84"/>
      <c r="G299" s="55"/>
      <c r="H299" s="87"/>
      <c r="I299" s="39"/>
    </row>
    <row r="300" spans="1:9" ht="21" customHeight="1">
      <c r="A300" s="76" t="s">
        <v>1692</v>
      </c>
      <c r="B300" s="76" t="s">
        <v>1101</v>
      </c>
      <c r="C300" s="48" t="s">
        <v>280</v>
      </c>
      <c r="D300" s="52">
        <v>1</v>
      </c>
      <c r="E300" s="58"/>
      <c r="F300" s="85"/>
      <c r="G300" s="52"/>
      <c r="H300" s="88"/>
      <c r="I300" s="40"/>
    </row>
    <row r="301" spans="1:9" ht="21" customHeight="1">
      <c r="A301" s="77" t="s">
        <v>1696</v>
      </c>
      <c r="B301" s="77" t="s">
        <v>1697</v>
      </c>
      <c r="C301" s="50"/>
      <c r="D301" s="51"/>
      <c r="E301" s="57"/>
      <c r="F301" s="84"/>
      <c r="G301" s="55"/>
      <c r="H301" s="87"/>
      <c r="I301" s="39"/>
    </row>
    <row r="302" spans="1:9" ht="21" customHeight="1">
      <c r="A302" s="76" t="s">
        <v>2244</v>
      </c>
      <c r="B302" s="76" t="s">
        <v>501</v>
      </c>
      <c r="C302" s="48" t="s">
        <v>280</v>
      </c>
      <c r="D302" s="52">
        <v>12</v>
      </c>
      <c r="E302" s="58"/>
      <c r="F302" s="85"/>
      <c r="G302" s="52"/>
      <c r="H302" s="88"/>
      <c r="I302" s="40"/>
    </row>
    <row r="303" spans="1:9" ht="21" customHeight="1">
      <c r="A303" s="75" t="s">
        <v>984</v>
      </c>
      <c r="B303" s="77" t="s">
        <v>1698</v>
      </c>
      <c r="C303" s="50"/>
      <c r="D303" s="51"/>
      <c r="E303" s="57"/>
      <c r="F303" s="84"/>
      <c r="G303" s="55"/>
      <c r="H303" s="87"/>
      <c r="I303" s="39"/>
    </row>
    <row r="304" spans="1:9" ht="21" customHeight="1">
      <c r="A304" s="76" t="s">
        <v>2244</v>
      </c>
      <c r="B304" s="76" t="s">
        <v>1699</v>
      </c>
      <c r="C304" s="48" t="s">
        <v>280</v>
      </c>
      <c r="D304" s="52">
        <v>14</v>
      </c>
      <c r="E304" s="58"/>
      <c r="F304" s="85"/>
      <c r="G304" s="52"/>
      <c r="H304" s="88"/>
      <c r="I304" s="40"/>
    </row>
    <row r="305" spans="1:10" ht="21" customHeight="1">
      <c r="A305" s="77" t="s">
        <v>1700</v>
      </c>
      <c r="B305" s="77" t="s">
        <v>1320</v>
      </c>
      <c r="C305" s="50"/>
      <c r="D305" s="51"/>
      <c r="E305" s="57"/>
      <c r="F305" s="84"/>
      <c r="G305" s="55"/>
      <c r="H305" s="87"/>
      <c r="I305" s="39"/>
    </row>
    <row r="306" spans="1:10" ht="21" customHeight="1">
      <c r="A306" s="76" t="s">
        <v>2244</v>
      </c>
      <c r="B306" s="76" t="s">
        <v>1701</v>
      </c>
      <c r="C306" s="48" t="s">
        <v>280</v>
      </c>
      <c r="D306" s="52">
        <v>4</v>
      </c>
      <c r="E306" s="58"/>
      <c r="F306" s="85"/>
      <c r="G306" s="52"/>
      <c r="H306" s="88"/>
      <c r="I306" s="40"/>
    </row>
    <row r="307" spans="1:10" ht="21" customHeight="1">
      <c r="A307" s="75" t="s">
        <v>1702</v>
      </c>
      <c r="B307" s="77" t="s">
        <v>1703</v>
      </c>
      <c r="C307" s="50"/>
      <c r="D307" s="51"/>
      <c r="E307" s="57"/>
      <c r="F307" s="84"/>
      <c r="G307" s="55"/>
      <c r="H307" s="87"/>
      <c r="I307" s="39"/>
    </row>
    <row r="308" spans="1:10" ht="21" customHeight="1">
      <c r="A308" s="76" t="s">
        <v>2244</v>
      </c>
      <c r="B308" s="76" t="s">
        <v>883</v>
      </c>
      <c r="C308" s="48" t="s">
        <v>280</v>
      </c>
      <c r="D308" s="52">
        <v>9</v>
      </c>
      <c r="E308" s="58"/>
      <c r="F308" s="85"/>
      <c r="G308" s="52"/>
      <c r="H308" s="88"/>
      <c r="I308" s="40"/>
    </row>
    <row r="309" spans="1:10" ht="21" customHeight="1">
      <c r="A309" s="77" t="s">
        <v>1705</v>
      </c>
      <c r="B309" s="77" t="s">
        <v>1506</v>
      </c>
      <c r="C309" s="50"/>
      <c r="D309" s="51"/>
      <c r="E309" s="57"/>
      <c r="F309" s="84"/>
      <c r="G309" s="55"/>
      <c r="H309" s="87"/>
      <c r="I309" s="39"/>
    </row>
    <row r="310" spans="1:10" ht="21" customHeight="1">
      <c r="A310" s="76" t="s">
        <v>2244</v>
      </c>
      <c r="B310" s="76" t="s">
        <v>1699</v>
      </c>
      <c r="C310" s="48" t="s">
        <v>280</v>
      </c>
      <c r="D310" s="52">
        <v>2</v>
      </c>
      <c r="E310" s="58"/>
      <c r="F310" s="85"/>
      <c r="G310" s="52"/>
      <c r="H310" s="88"/>
      <c r="I310" s="40"/>
    </row>
    <row r="311" spans="1:10" ht="21" customHeight="1">
      <c r="A311" s="77"/>
      <c r="B311" s="77"/>
      <c r="C311" s="50"/>
      <c r="D311" s="51"/>
      <c r="E311" s="57"/>
      <c r="F311" s="84"/>
      <c r="G311" s="55"/>
      <c r="H311" s="87"/>
      <c r="I311" s="39"/>
    </row>
    <row r="312" spans="1:10" ht="21" customHeight="1">
      <c r="A312" s="76"/>
      <c r="B312" s="76"/>
      <c r="C312" s="48"/>
      <c r="D312" s="52"/>
      <c r="E312" s="58"/>
      <c r="F312" s="85"/>
      <c r="G312" s="52"/>
      <c r="H312" s="88"/>
      <c r="I312" s="40"/>
    </row>
    <row r="313" spans="1:10" ht="21" customHeight="1">
      <c r="A313" s="77" t="s">
        <v>944</v>
      </c>
      <c r="B313" s="77"/>
      <c r="C313" s="50"/>
      <c r="D313" s="51"/>
      <c r="E313" s="57"/>
      <c r="F313" s="84"/>
      <c r="G313" s="55"/>
      <c r="H313" s="87"/>
      <c r="I313" s="39"/>
    </row>
    <row r="314" spans="1:10" ht="21" customHeight="1">
      <c r="A314" s="76" t="s">
        <v>1707</v>
      </c>
      <c r="B314" s="76" t="s">
        <v>1708</v>
      </c>
      <c r="C314" s="48" t="s">
        <v>280</v>
      </c>
      <c r="D314" s="52">
        <v>3</v>
      </c>
      <c r="E314" s="58"/>
      <c r="F314" s="85"/>
      <c r="G314" s="52"/>
      <c r="H314" s="88"/>
      <c r="I314" s="40"/>
    </row>
    <row r="315" spans="1:10" ht="21" customHeight="1">
      <c r="A315" s="75" t="s">
        <v>1710</v>
      </c>
      <c r="B315" s="77"/>
      <c r="C315" s="50"/>
      <c r="D315" s="55"/>
      <c r="E315" s="57"/>
      <c r="F315" s="84"/>
      <c r="G315" s="55"/>
      <c r="H315" s="87"/>
      <c r="I315" s="39"/>
    </row>
    <row r="316" spans="1:10" ht="21" customHeight="1">
      <c r="A316" s="76" t="s">
        <v>1707</v>
      </c>
      <c r="B316" s="76" t="s">
        <v>1711</v>
      </c>
      <c r="C316" s="48" t="s">
        <v>280</v>
      </c>
      <c r="D316" s="52">
        <v>7</v>
      </c>
      <c r="E316" s="58"/>
      <c r="F316" s="85"/>
      <c r="G316" s="52"/>
      <c r="H316" s="88"/>
      <c r="I316" s="40"/>
    </row>
    <row r="317" spans="1:10" ht="21" customHeight="1">
      <c r="A317" s="75" t="s">
        <v>1713</v>
      </c>
      <c r="B317" s="77"/>
      <c r="C317" s="50"/>
      <c r="D317" s="55"/>
      <c r="E317" s="57"/>
      <c r="F317" s="84"/>
      <c r="G317" s="55"/>
      <c r="H317" s="87"/>
      <c r="I317" s="39"/>
    </row>
    <row r="318" spans="1:10" ht="21" customHeight="1">
      <c r="A318" s="76" t="s">
        <v>1707</v>
      </c>
      <c r="B318" s="76" t="s">
        <v>889</v>
      </c>
      <c r="C318" s="48" t="s">
        <v>280</v>
      </c>
      <c r="D318" s="52">
        <v>5</v>
      </c>
      <c r="E318" s="58"/>
      <c r="F318" s="85"/>
      <c r="G318" s="52"/>
      <c r="H318" s="88"/>
      <c r="I318" s="40"/>
    </row>
    <row r="319" spans="1:10" ht="21" customHeight="1">
      <c r="A319" s="73" t="s">
        <v>1714</v>
      </c>
      <c r="B319" s="77"/>
      <c r="C319" s="50"/>
      <c r="D319" s="51"/>
      <c r="E319" s="57"/>
      <c r="F319" s="84"/>
      <c r="G319" s="55"/>
      <c r="H319" s="87"/>
      <c r="I319" s="39"/>
      <c r="J319" s="143"/>
    </row>
    <row r="320" spans="1:10" ht="21" customHeight="1">
      <c r="A320" s="74" t="s">
        <v>1707</v>
      </c>
      <c r="B320" s="76" t="s">
        <v>1717</v>
      </c>
      <c r="C320" s="48" t="s">
        <v>280</v>
      </c>
      <c r="D320" s="52">
        <v>1</v>
      </c>
      <c r="E320" s="58"/>
      <c r="F320" s="85"/>
      <c r="G320" s="52"/>
      <c r="H320" s="88"/>
      <c r="I320" s="40"/>
      <c r="J320" s="143"/>
    </row>
    <row r="321" spans="1:9" ht="21" customHeight="1">
      <c r="A321" s="75" t="s">
        <v>1718</v>
      </c>
      <c r="B321" s="77"/>
      <c r="C321" s="50"/>
      <c r="D321" s="51"/>
      <c r="E321" s="57"/>
      <c r="F321" s="84"/>
      <c r="G321" s="55"/>
      <c r="H321" s="87"/>
      <c r="I321" s="39"/>
    </row>
    <row r="322" spans="1:9" ht="21" customHeight="1">
      <c r="A322" s="76" t="s">
        <v>1707</v>
      </c>
      <c r="B322" s="76" t="s">
        <v>62</v>
      </c>
      <c r="C322" s="48" t="s">
        <v>280</v>
      </c>
      <c r="D322" s="52">
        <v>2</v>
      </c>
      <c r="E322" s="58"/>
      <c r="F322" s="85"/>
      <c r="G322" s="52"/>
      <c r="H322" s="88"/>
      <c r="I322" s="40"/>
    </row>
    <row r="323" spans="1:9" ht="21" customHeight="1">
      <c r="A323" s="75" t="s">
        <v>1720</v>
      </c>
      <c r="B323" s="77"/>
      <c r="C323" s="50"/>
      <c r="D323" s="51"/>
      <c r="E323" s="57"/>
      <c r="F323" s="84"/>
      <c r="G323" s="55"/>
      <c r="H323" s="87"/>
      <c r="I323" s="39"/>
    </row>
    <row r="324" spans="1:9" ht="21" customHeight="1">
      <c r="A324" s="76" t="s">
        <v>1707</v>
      </c>
      <c r="B324" s="76" t="s">
        <v>1721</v>
      </c>
      <c r="C324" s="48" t="s">
        <v>280</v>
      </c>
      <c r="D324" s="52">
        <v>2</v>
      </c>
      <c r="E324" s="58"/>
      <c r="F324" s="85"/>
      <c r="G324" s="52"/>
      <c r="H324" s="88"/>
      <c r="I324" s="40"/>
    </row>
    <row r="325" spans="1:9" ht="21" customHeight="1">
      <c r="A325" s="75" t="s">
        <v>342</v>
      </c>
      <c r="B325" s="77"/>
      <c r="C325" s="50"/>
      <c r="D325" s="51"/>
      <c r="E325" s="57"/>
      <c r="F325" s="84"/>
      <c r="G325" s="55"/>
      <c r="H325" s="87"/>
      <c r="I325" s="39"/>
    </row>
    <row r="326" spans="1:9" ht="21" customHeight="1">
      <c r="A326" s="76" t="s">
        <v>1707</v>
      </c>
      <c r="B326" s="76" t="s">
        <v>972</v>
      </c>
      <c r="C326" s="48" t="s">
        <v>280</v>
      </c>
      <c r="D326" s="52">
        <v>1</v>
      </c>
      <c r="E326" s="58"/>
      <c r="F326" s="85"/>
      <c r="G326" s="52"/>
      <c r="H326" s="88"/>
      <c r="I326" s="40"/>
    </row>
    <row r="327" spans="1:9" ht="21" customHeight="1">
      <c r="A327" s="75" t="s">
        <v>468</v>
      </c>
      <c r="B327" s="77"/>
      <c r="C327" s="50"/>
      <c r="D327" s="51"/>
      <c r="E327" s="57"/>
      <c r="F327" s="84"/>
      <c r="G327" s="55"/>
      <c r="H327" s="87"/>
      <c r="I327" s="39"/>
    </row>
    <row r="328" spans="1:9" ht="21" customHeight="1">
      <c r="A328" s="76" t="s">
        <v>1707</v>
      </c>
      <c r="B328" s="76" t="s">
        <v>1276</v>
      </c>
      <c r="C328" s="48" t="s">
        <v>280</v>
      </c>
      <c r="D328" s="52">
        <v>4</v>
      </c>
      <c r="E328" s="58"/>
      <c r="F328" s="85"/>
      <c r="G328" s="52"/>
      <c r="H328" s="88"/>
      <c r="I328" s="40"/>
    </row>
    <row r="329" spans="1:9" ht="21" customHeight="1">
      <c r="A329" s="75" t="s">
        <v>1246</v>
      </c>
      <c r="B329" s="77"/>
      <c r="C329" s="50"/>
      <c r="D329" s="51"/>
      <c r="E329" s="57"/>
      <c r="F329" s="84"/>
      <c r="G329" s="55"/>
      <c r="H329" s="87"/>
      <c r="I329" s="39"/>
    </row>
    <row r="330" spans="1:9" ht="21" customHeight="1">
      <c r="A330" s="76" t="s">
        <v>1707</v>
      </c>
      <c r="B330" s="76" t="s">
        <v>1722</v>
      </c>
      <c r="C330" s="48" t="s">
        <v>280</v>
      </c>
      <c r="D330" s="52">
        <v>8</v>
      </c>
      <c r="E330" s="58"/>
      <c r="F330" s="85"/>
      <c r="G330" s="52"/>
      <c r="H330" s="88"/>
      <c r="I330" s="40"/>
    </row>
    <row r="331" spans="1:9" ht="21" customHeight="1">
      <c r="A331" s="77" t="s">
        <v>1723</v>
      </c>
      <c r="B331" s="77"/>
      <c r="C331" s="50"/>
      <c r="D331" s="51"/>
      <c r="E331" s="57"/>
      <c r="F331" s="84"/>
      <c r="G331" s="55"/>
      <c r="H331" s="87"/>
      <c r="I331" s="39"/>
    </row>
    <row r="332" spans="1:9" ht="21" customHeight="1">
      <c r="A332" s="76" t="s">
        <v>1707</v>
      </c>
      <c r="B332" s="76" t="s">
        <v>1724</v>
      </c>
      <c r="C332" s="48" t="s">
        <v>280</v>
      </c>
      <c r="D332" s="52">
        <v>1</v>
      </c>
      <c r="E332" s="58"/>
      <c r="F332" s="85"/>
      <c r="G332" s="52"/>
      <c r="H332" s="88"/>
      <c r="I332" s="40"/>
    </row>
    <row r="333" spans="1:9" ht="21" customHeight="1">
      <c r="A333" s="77" t="s">
        <v>1437</v>
      </c>
      <c r="B333" s="156"/>
      <c r="C333" s="47"/>
      <c r="D333" s="51"/>
      <c r="E333" s="57"/>
      <c r="F333" s="84"/>
      <c r="G333" s="51"/>
      <c r="H333" s="87"/>
      <c r="I333" s="46"/>
    </row>
    <row r="334" spans="1:9" ht="21" customHeight="1">
      <c r="A334" s="76" t="s">
        <v>1707</v>
      </c>
      <c r="B334" s="76" t="s">
        <v>893</v>
      </c>
      <c r="C334" s="48" t="s">
        <v>280</v>
      </c>
      <c r="D334" s="52">
        <v>21</v>
      </c>
      <c r="E334" s="58"/>
      <c r="F334" s="85"/>
      <c r="G334" s="52"/>
      <c r="H334" s="88"/>
      <c r="I334" s="40"/>
    </row>
    <row r="335" spans="1:9" ht="21" customHeight="1">
      <c r="A335" s="78" t="s">
        <v>278</v>
      </c>
      <c r="B335" s="77"/>
      <c r="C335" s="49"/>
      <c r="D335" s="51"/>
      <c r="E335" s="57"/>
      <c r="F335" s="84"/>
      <c r="G335" s="55"/>
      <c r="H335" s="87"/>
      <c r="I335" s="39"/>
    </row>
    <row r="336" spans="1:9" ht="21" customHeight="1">
      <c r="A336" s="79" t="s">
        <v>1707</v>
      </c>
      <c r="B336" s="76" t="s">
        <v>1650</v>
      </c>
      <c r="C336" s="48" t="s">
        <v>280</v>
      </c>
      <c r="D336" s="52">
        <v>1</v>
      </c>
      <c r="E336" s="58"/>
      <c r="F336" s="85"/>
      <c r="G336" s="52"/>
      <c r="H336" s="88"/>
      <c r="I336" s="40"/>
    </row>
    <row r="337" spans="1:9" ht="21" customHeight="1">
      <c r="A337" s="77" t="s">
        <v>1373</v>
      </c>
      <c r="B337" s="77"/>
      <c r="C337" s="50"/>
      <c r="D337" s="51"/>
      <c r="E337" s="57"/>
      <c r="F337" s="84"/>
      <c r="G337" s="55"/>
      <c r="H337" s="87"/>
      <c r="I337" s="39"/>
    </row>
    <row r="338" spans="1:9" ht="21" customHeight="1">
      <c r="A338" s="76" t="s">
        <v>1707</v>
      </c>
      <c r="B338" s="76" t="s">
        <v>1725</v>
      </c>
      <c r="C338" s="48" t="s">
        <v>280</v>
      </c>
      <c r="D338" s="52">
        <v>2</v>
      </c>
      <c r="E338" s="58"/>
      <c r="F338" s="85"/>
      <c r="G338" s="52"/>
      <c r="H338" s="88"/>
      <c r="I338" s="40"/>
    </row>
    <row r="339" spans="1:9" ht="21" customHeight="1">
      <c r="A339" s="75" t="s">
        <v>1382</v>
      </c>
      <c r="B339" s="77"/>
      <c r="C339" s="50"/>
      <c r="D339" s="51"/>
      <c r="E339" s="57"/>
      <c r="F339" s="84"/>
      <c r="G339" s="55"/>
      <c r="H339" s="87"/>
      <c r="I339" s="39"/>
    </row>
    <row r="340" spans="1:9" ht="21" customHeight="1">
      <c r="A340" s="76" t="s">
        <v>1707</v>
      </c>
      <c r="B340" s="76" t="s">
        <v>1326</v>
      </c>
      <c r="C340" s="48" t="s">
        <v>280</v>
      </c>
      <c r="D340" s="52">
        <v>2</v>
      </c>
      <c r="E340" s="58"/>
      <c r="F340" s="85"/>
      <c r="G340" s="52"/>
      <c r="H340" s="88"/>
      <c r="I340" s="40"/>
    </row>
    <row r="341" spans="1:9" ht="21" customHeight="1">
      <c r="A341" s="77" t="s">
        <v>1726</v>
      </c>
      <c r="B341" s="77"/>
      <c r="C341" s="50"/>
      <c r="D341" s="51"/>
      <c r="E341" s="57"/>
      <c r="F341" s="84"/>
      <c r="G341" s="55"/>
      <c r="H341" s="87"/>
      <c r="I341" s="39"/>
    </row>
    <row r="342" spans="1:9" ht="21" customHeight="1">
      <c r="A342" s="76" t="s">
        <v>1707</v>
      </c>
      <c r="B342" s="76" t="s">
        <v>1347</v>
      </c>
      <c r="C342" s="48" t="s">
        <v>280</v>
      </c>
      <c r="D342" s="52">
        <v>4</v>
      </c>
      <c r="E342" s="58"/>
      <c r="F342" s="85"/>
      <c r="G342" s="52"/>
      <c r="H342" s="88"/>
      <c r="I342" s="40"/>
    </row>
    <row r="343" spans="1:9" ht="21" customHeight="1">
      <c r="A343" s="75" t="s">
        <v>509</v>
      </c>
      <c r="B343" s="77"/>
      <c r="C343" s="50"/>
      <c r="D343" s="51"/>
      <c r="E343" s="57"/>
      <c r="F343" s="84"/>
      <c r="G343" s="55"/>
      <c r="H343" s="87"/>
      <c r="I343" s="39"/>
    </row>
    <row r="344" spans="1:9" ht="21" customHeight="1">
      <c r="A344" s="76" t="s">
        <v>1707</v>
      </c>
      <c r="B344" s="76" t="s">
        <v>1727</v>
      </c>
      <c r="C344" s="48" t="s">
        <v>280</v>
      </c>
      <c r="D344" s="52">
        <v>2</v>
      </c>
      <c r="E344" s="58"/>
      <c r="F344" s="85"/>
      <c r="G344" s="52"/>
      <c r="H344" s="88"/>
      <c r="I344" s="40"/>
    </row>
    <row r="345" spans="1:9" ht="21" customHeight="1">
      <c r="A345" s="77" t="s">
        <v>1728</v>
      </c>
      <c r="B345" s="77"/>
      <c r="C345" s="50"/>
      <c r="D345" s="51"/>
      <c r="E345" s="57"/>
      <c r="F345" s="84"/>
      <c r="G345" s="55"/>
      <c r="H345" s="87"/>
      <c r="I345" s="39"/>
    </row>
    <row r="346" spans="1:9" ht="21" customHeight="1">
      <c r="A346" s="76" t="s">
        <v>1707</v>
      </c>
      <c r="B346" s="76" t="s">
        <v>1729</v>
      </c>
      <c r="C346" s="48" t="s">
        <v>280</v>
      </c>
      <c r="D346" s="52">
        <v>2</v>
      </c>
      <c r="E346" s="58"/>
      <c r="F346" s="85"/>
      <c r="G346" s="52"/>
      <c r="H346" s="88"/>
      <c r="I346" s="40"/>
    </row>
    <row r="347" spans="1:9" ht="21" customHeight="1">
      <c r="A347" s="77" t="s">
        <v>576</v>
      </c>
      <c r="B347" s="77"/>
      <c r="C347" s="50"/>
      <c r="D347" s="51"/>
      <c r="E347" s="57"/>
      <c r="F347" s="84"/>
      <c r="G347" s="55"/>
      <c r="H347" s="87"/>
      <c r="I347" s="39"/>
    </row>
    <row r="348" spans="1:9" ht="21" customHeight="1">
      <c r="A348" s="76" t="s">
        <v>1707</v>
      </c>
      <c r="B348" s="76" t="s">
        <v>103</v>
      </c>
      <c r="C348" s="48" t="s">
        <v>280</v>
      </c>
      <c r="D348" s="52">
        <v>1</v>
      </c>
      <c r="E348" s="58"/>
      <c r="F348" s="85"/>
      <c r="G348" s="52"/>
      <c r="H348" s="88"/>
      <c r="I348" s="40"/>
    </row>
    <row r="349" spans="1:9" ht="21" customHeight="1">
      <c r="A349" s="75" t="s">
        <v>504</v>
      </c>
      <c r="B349" s="77"/>
      <c r="C349" s="50"/>
      <c r="D349" s="55"/>
      <c r="E349" s="57"/>
      <c r="F349" s="84"/>
      <c r="G349" s="55"/>
      <c r="H349" s="87"/>
      <c r="I349" s="39"/>
    </row>
    <row r="350" spans="1:9" ht="21" customHeight="1">
      <c r="A350" s="76" t="s">
        <v>1707</v>
      </c>
      <c r="B350" s="76" t="s">
        <v>815</v>
      </c>
      <c r="C350" s="48" t="s">
        <v>280</v>
      </c>
      <c r="D350" s="52">
        <v>1</v>
      </c>
      <c r="E350" s="58"/>
      <c r="F350" s="85"/>
      <c r="G350" s="52"/>
      <c r="H350" s="88"/>
      <c r="I350" s="40"/>
    </row>
    <row r="351" spans="1:9" ht="21" customHeight="1">
      <c r="A351" s="75" t="s">
        <v>1106</v>
      </c>
      <c r="B351" s="77"/>
      <c r="C351" s="50"/>
      <c r="D351" s="55"/>
      <c r="E351" s="57"/>
      <c r="F351" s="84"/>
      <c r="G351" s="55"/>
      <c r="H351" s="87"/>
      <c r="I351" s="39"/>
    </row>
    <row r="352" spans="1:9" ht="21" customHeight="1">
      <c r="A352" s="76" t="s">
        <v>1707</v>
      </c>
      <c r="B352" s="76" t="s">
        <v>1583</v>
      </c>
      <c r="C352" s="48" t="s">
        <v>280</v>
      </c>
      <c r="D352" s="52">
        <v>5</v>
      </c>
      <c r="E352" s="58"/>
      <c r="F352" s="85"/>
      <c r="G352" s="52"/>
      <c r="H352" s="88"/>
      <c r="I352" s="40"/>
    </row>
    <row r="353" spans="1:10" ht="21" customHeight="1">
      <c r="A353" s="73" t="s">
        <v>1730</v>
      </c>
      <c r="B353" s="77"/>
      <c r="C353" s="50"/>
      <c r="D353" s="51"/>
      <c r="E353" s="57"/>
      <c r="F353" s="84"/>
      <c r="G353" s="55"/>
      <c r="H353" s="87"/>
      <c r="I353" s="39"/>
      <c r="J353" s="143"/>
    </row>
    <row r="354" spans="1:10" ht="21" customHeight="1">
      <c r="A354" s="74" t="s">
        <v>1707</v>
      </c>
      <c r="B354" s="76" t="s">
        <v>1724</v>
      </c>
      <c r="C354" s="48" t="s">
        <v>280</v>
      </c>
      <c r="D354" s="52">
        <v>6</v>
      </c>
      <c r="E354" s="58"/>
      <c r="F354" s="85"/>
      <c r="G354" s="52"/>
      <c r="H354" s="88"/>
      <c r="I354" s="40"/>
      <c r="J354" s="143"/>
    </row>
    <row r="355" spans="1:10" ht="21" customHeight="1">
      <c r="A355" s="75"/>
      <c r="B355" s="77"/>
      <c r="C355" s="50"/>
      <c r="D355" s="51"/>
      <c r="E355" s="57"/>
      <c r="F355" s="84"/>
      <c r="G355" s="55"/>
      <c r="H355" s="87"/>
      <c r="I355" s="39"/>
    </row>
    <row r="356" spans="1:10" ht="21" customHeight="1">
      <c r="A356" s="76"/>
      <c r="B356" s="76"/>
      <c r="C356" s="48"/>
      <c r="D356" s="52"/>
      <c r="E356" s="58"/>
      <c r="F356" s="85"/>
      <c r="G356" s="52"/>
      <c r="H356" s="88"/>
      <c r="I356" s="40"/>
    </row>
    <row r="357" spans="1:10" ht="21" customHeight="1">
      <c r="A357" s="77"/>
      <c r="B357" s="77"/>
      <c r="C357" s="50"/>
      <c r="D357" s="51"/>
      <c r="E357" s="57"/>
      <c r="F357" s="84"/>
      <c r="G357" s="55"/>
      <c r="H357" s="87"/>
      <c r="I357" s="39"/>
    </row>
    <row r="358" spans="1:10" ht="21" customHeight="1">
      <c r="A358" s="76"/>
      <c r="B358" s="76"/>
      <c r="C358" s="48"/>
      <c r="D358" s="52"/>
      <c r="E358" s="58"/>
      <c r="F358" s="85"/>
      <c r="G358" s="52"/>
      <c r="H358" s="88"/>
      <c r="I358" s="40"/>
    </row>
    <row r="359" spans="1:10" ht="21" customHeight="1">
      <c r="A359" s="75"/>
      <c r="B359" s="77"/>
      <c r="C359" s="50"/>
      <c r="D359" s="55"/>
      <c r="E359" s="57"/>
      <c r="F359" s="84"/>
      <c r="G359" s="55"/>
      <c r="H359" s="87"/>
      <c r="I359" s="39"/>
    </row>
    <row r="360" spans="1:10" ht="21" customHeight="1">
      <c r="A360" s="76" t="s">
        <v>196</v>
      </c>
      <c r="B360" s="76"/>
      <c r="C360" s="48"/>
      <c r="D360" s="52"/>
      <c r="E360" s="58"/>
      <c r="F360" s="63"/>
      <c r="G360" s="52"/>
      <c r="H360" s="88"/>
      <c r="I360" s="40"/>
    </row>
    <row r="361" spans="1:10" ht="21" customHeight="1">
      <c r="A361" s="75"/>
      <c r="B361" s="77"/>
      <c r="C361" s="50"/>
      <c r="D361" s="55"/>
      <c r="E361" s="57"/>
      <c r="F361" s="84"/>
      <c r="G361" s="55"/>
      <c r="H361" s="87"/>
      <c r="I361" s="39"/>
    </row>
    <row r="362" spans="1:10" ht="21" customHeight="1">
      <c r="A362" s="76"/>
      <c r="B362" s="76"/>
      <c r="C362" s="48"/>
      <c r="D362" s="52"/>
      <c r="E362" s="58"/>
      <c r="F362" s="85"/>
      <c r="G362" s="52"/>
      <c r="H362" s="88"/>
      <c r="I362" s="40"/>
    </row>
    <row r="363" spans="1:10" ht="20.45" customHeight="1">
      <c r="D363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4" orientation="landscape" blackAndWhite="1" horizontalDpi="300" verticalDpi="300" r:id="rId1"/>
  <headerFooter alignWithMargins="0">
    <oddHeader>&amp;L
　&amp;16（校舎棟）</oddHeader>
  </headerFooter>
  <rowBreaks count="8" manualBreakCount="8">
    <brk id="42" max="8" man="1"/>
    <brk id="82" max="8" man="1"/>
    <brk id="122" max="8" man="1"/>
    <brk id="162" max="8" man="1"/>
    <brk id="202" max="8" man="1"/>
    <brk id="242" max="8" man="1"/>
    <brk id="282" max="8" man="1"/>
    <brk id="322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7" tint="0.59999389629810485"/>
  </sheetPr>
  <dimension ref="A1:J202"/>
  <sheetViews>
    <sheetView view="pageBreakPreview" zoomScale="60" workbookViewId="0">
      <pane xSplit="6" ySplit="2" topLeftCell="G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'Ⅰ.校舎棟　中項目'!A46</f>
        <v>　21.雑工事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6" t="s">
        <v>199</v>
      </c>
      <c r="B6" s="76"/>
      <c r="C6" s="48"/>
      <c r="D6" s="52"/>
      <c r="E6" s="58"/>
      <c r="F6" s="85"/>
      <c r="G6" s="52"/>
      <c r="H6" s="88"/>
      <c r="I6" s="40"/>
    </row>
    <row r="7" spans="1:10" ht="21" customHeight="1">
      <c r="A7" s="75"/>
      <c r="B7" s="77" t="s">
        <v>2185</v>
      </c>
      <c r="C7" s="50"/>
      <c r="D7" s="51"/>
      <c r="E7" s="57"/>
      <c r="F7" s="84"/>
      <c r="G7" s="55"/>
      <c r="H7" s="87"/>
      <c r="I7" s="39"/>
    </row>
    <row r="8" spans="1:10" ht="21" customHeight="1">
      <c r="A8" s="76" t="s">
        <v>912</v>
      </c>
      <c r="B8" s="76" t="s">
        <v>202</v>
      </c>
      <c r="C8" s="48" t="s">
        <v>205</v>
      </c>
      <c r="D8" s="52">
        <v>20.100000000000001</v>
      </c>
      <c r="E8" s="58"/>
      <c r="F8" s="85"/>
      <c r="G8" s="52"/>
      <c r="H8" s="88"/>
      <c r="I8" s="40"/>
    </row>
    <row r="9" spans="1:10" ht="21" customHeight="1">
      <c r="A9" s="75"/>
      <c r="B9" s="77" t="s">
        <v>228</v>
      </c>
      <c r="C9" s="50"/>
      <c r="D9" s="51"/>
      <c r="E9" s="57"/>
      <c r="F9" s="84"/>
      <c r="G9" s="55"/>
      <c r="H9" s="87"/>
      <c r="I9" s="39"/>
    </row>
    <row r="10" spans="1:10" ht="21" customHeight="1">
      <c r="A10" s="76" t="s">
        <v>912</v>
      </c>
      <c r="B10" s="76" t="s">
        <v>202</v>
      </c>
      <c r="C10" s="48" t="s">
        <v>205</v>
      </c>
      <c r="D10" s="52">
        <v>18.600000000000001</v>
      </c>
      <c r="E10" s="58"/>
      <c r="F10" s="85"/>
      <c r="G10" s="52"/>
      <c r="H10" s="88"/>
      <c r="I10" s="40"/>
    </row>
    <row r="11" spans="1:10" ht="21" customHeight="1">
      <c r="A11" s="75"/>
      <c r="B11" s="77" t="s">
        <v>228</v>
      </c>
      <c r="C11" s="50"/>
      <c r="D11" s="51"/>
      <c r="E11" s="57"/>
      <c r="F11" s="84"/>
      <c r="G11" s="55"/>
      <c r="H11" s="87"/>
      <c r="I11" s="39"/>
    </row>
    <row r="12" spans="1:10" ht="21" customHeight="1">
      <c r="A12" s="76" t="s">
        <v>370</v>
      </c>
      <c r="B12" s="76" t="s">
        <v>202</v>
      </c>
      <c r="C12" s="48" t="s">
        <v>205</v>
      </c>
      <c r="D12" s="52">
        <v>63.6</v>
      </c>
      <c r="E12" s="58"/>
      <c r="F12" s="85"/>
      <c r="G12" s="52"/>
      <c r="H12" s="88"/>
      <c r="I12" s="40"/>
    </row>
    <row r="13" spans="1:10" ht="21" customHeight="1">
      <c r="A13" s="75"/>
      <c r="B13" s="77"/>
      <c r="C13" s="50"/>
      <c r="D13" s="51"/>
      <c r="E13" s="57"/>
      <c r="F13" s="84"/>
      <c r="G13" s="55"/>
      <c r="H13" s="87"/>
      <c r="I13" s="39"/>
    </row>
    <row r="14" spans="1:10" ht="21" customHeight="1">
      <c r="A14" s="76" t="s">
        <v>774</v>
      </c>
      <c r="B14" s="76"/>
      <c r="C14" s="48" t="s">
        <v>280</v>
      </c>
      <c r="D14" s="52">
        <v>4</v>
      </c>
      <c r="E14" s="58"/>
      <c r="F14" s="85"/>
      <c r="G14" s="52"/>
      <c r="H14" s="88"/>
      <c r="I14" s="40"/>
    </row>
    <row r="15" spans="1:10" ht="21" customHeight="1">
      <c r="A15" s="75" t="s">
        <v>1734</v>
      </c>
      <c r="B15" s="77"/>
      <c r="C15" s="50"/>
      <c r="D15" s="51"/>
      <c r="E15" s="57"/>
      <c r="F15" s="84"/>
      <c r="G15" s="55"/>
      <c r="H15" s="87"/>
      <c r="I15" s="39"/>
    </row>
    <row r="16" spans="1:10" ht="21" customHeight="1">
      <c r="A16" s="76" t="s">
        <v>549</v>
      </c>
      <c r="B16" s="76" t="s">
        <v>1735</v>
      </c>
      <c r="C16" s="48" t="s">
        <v>280</v>
      </c>
      <c r="D16" s="52">
        <v>3</v>
      </c>
      <c r="E16" s="58"/>
      <c r="F16" s="85"/>
      <c r="G16" s="52"/>
      <c r="H16" s="88"/>
      <c r="I16" s="40"/>
    </row>
    <row r="17" spans="1:9" ht="21" customHeight="1">
      <c r="A17" s="75" t="s">
        <v>1734</v>
      </c>
      <c r="B17" s="77"/>
      <c r="C17" s="50"/>
      <c r="D17" s="51"/>
      <c r="E17" s="57"/>
      <c r="F17" s="84"/>
      <c r="G17" s="55"/>
      <c r="H17" s="87"/>
      <c r="I17" s="39"/>
    </row>
    <row r="18" spans="1:9" ht="21" customHeight="1">
      <c r="A18" s="76" t="s">
        <v>549</v>
      </c>
      <c r="B18" s="76" t="s">
        <v>1067</v>
      </c>
      <c r="C18" s="48" t="s">
        <v>280</v>
      </c>
      <c r="D18" s="52">
        <v>1</v>
      </c>
      <c r="E18" s="58"/>
      <c r="F18" s="85"/>
      <c r="G18" s="52"/>
      <c r="H18" s="88"/>
      <c r="I18" s="40"/>
    </row>
    <row r="19" spans="1:9" ht="21" customHeight="1">
      <c r="A19" s="75" t="s">
        <v>1734</v>
      </c>
      <c r="B19" s="77"/>
      <c r="C19" s="50"/>
      <c r="D19" s="51"/>
      <c r="E19" s="57"/>
      <c r="F19" s="84"/>
      <c r="G19" s="55"/>
      <c r="H19" s="87"/>
      <c r="I19" s="39"/>
    </row>
    <row r="20" spans="1:9" ht="21" customHeight="1">
      <c r="A20" s="76" t="s">
        <v>549</v>
      </c>
      <c r="B20" s="76" t="s">
        <v>1737</v>
      </c>
      <c r="C20" s="48" t="s">
        <v>280</v>
      </c>
      <c r="D20" s="52">
        <v>1</v>
      </c>
      <c r="E20" s="58"/>
      <c r="F20" s="85"/>
      <c r="G20" s="52"/>
      <c r="H20" s="88"/>
      <c r="I20" s="40"/>
    </row>
    <row r="21" spans="1:9" ht="21" customHeight="1">
      <c r="A21" s="77" t="s">
        <v>1734</v>
      </c>
      <c r="B21" s="77"/>
      <c r="C21" s="50"/>
      <c r="D21" s="51"/>
      <c r="E21" s="57"/>
      <c r="F21" s="84"/>
      <c r="G21" s="55"/>
      <c r="H21" s="87"/>
      <c r="I21" s="39"/>
    </row>
    <row r="22" spans="1:9" ht="21" customHeight="1">
      <c r="A22" s="76" t="s">
        <v>549</v>
      </c>
      <c r="B22" s="76" t="s">
        <v>623</v>
      </c>
      <c r="C22" s="48" t="s">
        <v>280</v>
      </c>
      <c r="D22" s="52">
        <v>1</v>
      </c>
      <c r="E22" s="58"/>
      <c r="F22" s="85"/>
      <c r="G22" s="52"/>
      <c r="H22" s="88"/>
      <c r="I22" s="40"/>
    </row>
    <row r="23" spans="1:9" ht="21" customHeight="1">
      <c r="A23" s="77"/>
      <c r="B23" s="156" t="s">
        <v>796</v>
      </c>
      <c r="C23" s="47"/>
      <c r="D23" s="51"/>
      <c r="E23" s="57"/>
      <c r="F23" s="84"/>
      <c r="G23" s="51"/>
      <c r="H23" s="87"/>
      <c r="I23" s="46"/>
    </row>
    <row r="24" spans="1:9" ht="21" customHeight="1">
      <c r="A24" s="76" t="s">
        <v>41</v>
      </c>
      <c r="B24" s="76" t="s">
        <v>1738</v>
      </c>
      <c r="C24" s="48" t="s">
        <v>280</v>
      </c>
      <c r="D24" s="52">
        <v>1</v>
      </c>
      <c r="E24" s="58"/>
      <c r="F24" s="85"/>
      <c r="G24" s="52"/>
      <c r="H24" s="88"/>
      <c r="I24" s="40"/>
    </row>
    <row r="25" spans="1:9" ht="21" customHeight="1">
      <c r="A25" s="78"/>
      <c r="B25" s="77"/>
      <c r="C25" s="49"/>
      <c r="D25" s="51"/>
      <c r="E25" s="57"/>
      <c r="F25" s="84"/>
      <c r="G25" s="55"/>
      <c r="H25" s="87"/>
      <c r="I25" s="39"/>
    </row>
    <row r="26" spans="1:9" ht="21" customHeight="1">
      <c r="A26" s="79"/>
      <c r="B26" s="76"/>
      <c r="C26" s="48"/>
      <c r="D26" s="52"/>
      <c r="E26" s="58"/>
      <c r="F26" s="85"/>
      <c r="G26" s="52"/>
      <c r="H26" s="88"/>
      <c r="I26" s="40"/>
    </row>
    <row r="27" spans="1:9" ht="21" customHeight="1">
      <c r="A27" s="77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 t="s">
        <v>326</v>
      </c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5"/>
      <c r="B29" s="77" t="s">
        <v>236</v>
      </c>
      <c r="C29" s="50"/>
      <c r="D29" s="51"/>
      <c r="E29" s="57"/>
      <c r="F29" s="84"/>
      <c r="G29" s="55"/>
      <c r="H29" s="87"/>
      <c r="I29" s="39"/>
    </row>
    <row r="30" spans="1:9" ht="21" customHeight="1">
      <c r="A30" s="76" t="s">
        <v>1739</v>
      </c>
      <c r="B30" s="76" t="s">
        <v>1741</v>
      </c>
      <c r="C30" s="48" t="s">
        <v>280</v>
      </c>
      <c r="D30" s="52">
        <v>1</v>
      </c>
      <c r="E30" s="58"/>
      <c r="F30" s="85"/>
      <c r="G30" s="52"/>
      <c r="H30" s="88"/>
      <c r="I30" s="40"/>
    </row>
    <row r="31" spans="1:9" ht="21" customHeight="1">
      <c r="A31" s="75"/>
      <c r="B31" s="77" t="s">
        <v>2246</v>
      </c>
      <c r="C31" s="50"/>
      <c r="D31" s="51"/>
      <c r="E31" s="57"/>
      <c r="F31" s="84"/>
      <c r="G31" s="55"/>
      <c r="H31" s="87"/>
      <c r="I31" s="39"/>
    </row>
    <row r="32" spans="1:9" ht="21" customHeight="1">
      <c r="A32" s="76" t="s">
        <v>1303</v>
      </c>
      <c r="B32" s="76" t="s">
        <v>1742</v>
      </c>
      <c r="C32" s="48" t="s">
        <v>280</v>
      </c>
      <c r="D32" s="52">
        <v>1</v>
      </c>
      <c r="E32" s="58"/>
      <c r="F32" s="85"/>
      <c r="G32" s="52"/>
      <c r="H32" s="88"/>
      <c r="I32" s="40"/>
    </row>
    <row r="33" spans="1:10" ht="21" customHeight="1">
      <c r="A33" s="77"/>
      <c r="B33" s="77" t="s">
        <v>2247</v>
      </c>
      <c r="C33" s="50"/>
      <c r="D33" s="51"/>
      <c r="E33" s="57"/>
      <c r="F33" s="84"/>
      <c r="G33" s="55"/>
      <c r="H33" s="87"/>
      <c r="I33" s="39"/>
    </row>
    <row r="34" spans="1:10" ht="21" customHeight="1">
      <c r="A34" s="76" t="s">
        <v>1744</v>
      </c>
      <c r="B34" s="76" t="s">
        <v>1745</v>
      </c>
      <c r="C34" s="48" t="s">
        <v>280</v>
      </c>
      <c r="D34" s="52">
        <v>1</v>
      </c>
      <c r="E34" s="58"/>
      <c r="F34" s="85"/>
      <c r="G34" s="52"/>
      <c r="H34" s="88"/>
      <c r="I34" s="40"/>
    </row>
    <row r="35" spans="1:10" ht="21" customHeight="1">
      <c r="A35" s="73"/>
      <c r="B35" s="155"/>
      <c r="C35" s="157"/>
      <c r="D35" s="119"/>
      <c r="E35" s="57"/>
      <c r="F35" s="84"/>
      <c r="G35" s="55"/>
      <c r="H35" s="87"/>
      <c r="I35" s="39"/>
    </row>
    <row r="36" spans="1:10" ht="21" customHeight="1">
      <c r="A36" s="74"/>
      <c r="B36" s="74"/>
      <c r="C36" s="158"/>
      <c r="D36" s="118"/>
      <c r="E36" s="58"/>
      <c r="F36" s="85"/>
      <c r="G36" s="52"/>
      <c r="H36" s="88"/>
      <c r="I36" s="40"/>
    </row>
    <row r="37" spans="1:10" ht="21" customHeight="1">
      <c r="A37" s="73"/>
      <c r="B37" s="155"/>
      <c r="C37" s="157"/>
      <c r="D37" s="119"/>
      <c r="E37" s="57"/>
      <c r="F37" s="84"/>
      <c r="G37" s="55"/>
      <c r="H37" s="87"/>
      <c r="I37" s="39"/>
    </row>
    <row r="38" spans="1:10" ht="21" customHeight="1">
      <c r="A38" s="74" t="s">
        <v>1748</v>
      </c>
      <c r="B38" s="74" t="s">
        <v>1753</v>
      </c>
      <c r="C38" s="158" t="s">
        <v>280</v>
      </c>
      <c r="D38" s="118">
        <v>2</v>
      </c>
      <c r="E38" s="58"/>
      <c r="F38" s="85"/>
      <c r="G38" s="52"/>
      <c r="H38" s="88"/>
      <c r="I38" s="40"/>
    </row>
    <row r="39" spans="1:10" ht="21" customHeight="1">
      <c r="A39" s="73"/>
      <c r="B39" s="155" t="s">
        <v>2248</v>
      </c>
      <c r="C39" s="157"/>
      <c r="D39" s="140"/>
      <c r="E39" s="57"/>
      <c r="F39" s="84"/>
      <c r="G39" s="55"/>
      <c r="H39" s="87"/>
      <c r="I39" s="39"/>
      <c r="J39" s="143"/>
    </row>
    <row r="40" spans="1:10" ht="21" customHeight="1">
      <c r="A40" s="74" t="s">
        <v>1755</v>
      </c>
      <c r="B40" s="74" t="s">
        <v>2249</v>
      </c>
      <c r="C40" s="158" t="s">
        <v>280</v>
      </c>
      <c r="D40" s="118">
        <v>1</v>
      </c>
      <c r="E40" s="58"/>
      <c r="F40" s="85"/>
      <c r="G40" s="52"/>
      <c r="H40" s="88"/>
      <c r="I40" s="40"/>
      <c r="J40" s="143"/>
    </row>
    <row r="41" spans="1:10" ht="21" customHeight="1">
      <c r="A41" s="73"/>
      <c r="B41" s="155" t="s">
        <v>1757</v>
      </c>
      <c r="C41" s="157"/>
      <c r="D41" s="140"/>
      <c r="E41" s="57"/>
      <c r="F41" s="84"/>
      <c r="G41" s="55"/>
      <c r="H41" s="87"/>
      <c r="I41" s="39"/>
    </row>
    <row r="42" spans="1:10" ht="21" customHeight="1">
      <c r="A42" s="74" t="s">
        <v>203</v>
      </c>
      <c r="B42" s="74" t="s">
        <v>2250</v>
      </c>
      <c r="C42" s="158" t="s">
        <v>280</v>
      </c>
      <c r="D42" s="118">
        <v>62</v>
      </c>
      <c r="E42" s="58"/>
      <c r="F42" s="85"/>
      <c r="G42" s="52"/>
      <c r="H42" s="88"/>
      <c r="I42" s="40"/>
    </row>
    <row r="43" spans="1:10" ht="21" customHeight="1">
      <c r="A43" s="73"/>
      <c r="B43" s="155" t="s">
        <v>796</v>
      </c>
      <c r="C43" s="157"/>
      <c r="D43" s="140"/>
      <c r="E43" s="57"/>
      <c r="F43" s="84"/>
      <c r="G43" s="55"/>
      <c r="H43" s="87"/>
      <c r="I43" s="39"/>
    </row>
    <row r="44" spans="1:10" ht="21" customHeight="1">
      <c r="A44" s="74" t="s">
        <v>1648</v>
      </c>
      <c r="B44" s="74" t="s">
        <v>1564</v>
      </c>
      <c r="C44" s="158" t="s">
        <v>280</v>
      </c>
      <c r="D44" s="118">
        <v>1</v>
      </c>
      <c r="E44" s="58"/>
      <c r="F44" s="85"/>
      <c r="G44" s="52"/>
      <c r="H44" s="88"/>
      <c r="I44" s="40"/>
    </row>
    <row r="45" spans="1:10" ht="21" customHeight="1">
      <c r="A45" s="73"/>
      <c r="B45" s="155"/>
      <c r="C45" s="157"/>
      <c r="D45" s="140"/>
      <c r="E45" s="57"/>
      <c r="F45" s="84"/>
      <c r="G45" s="55"/>
      <c r="H45" s="87"/>
      <c r="I45" s="39"/>
    </row>
    <row r="46" spans="1:10" ht="21" customHeight="1">
      <c r="A46" s="74" t="s">
        <v>1760</v>
      </c>
      <c r="B46" s="74" t="s">
        <v>2074</v>
      </c>
      <c r="C46" s="158" t="s">
        <v>2150</v>
      </c>
      <c r="D46" s="174">
        <v>14</v>
      </c>
      <c r="E46" s="58"/>
      <c r="F46" s="85"/>
      <c r="G46" s="52"/>
      <c r="H46" s="88"/>
      <c r="I46" s="40"/>
    </row>
    <row r="47" spans="1:10" ht="21" customHeight="1">
      <c r="A47" s="75"/>
      <c r="B47" s="77" t="s">
        <v>331</v>
      </c>
      <c r="C47" s="50"/>
      <c r="D47" s="51"/>
      <c r="E47" s="57"/>
      <c r="F47" s="84"/>
      <c r="G47" s="55"/>
      <c r="H47" s="87"/>
      <c r="I47" s="39"/>
    </row>
    <row r="48" spans="1:10" ht="21" customHeight="1">
      <c r="A48" s="76" t="s">
        <v>1761</v>
      </c>
      <c r="B48" s="76" t="s">
        <v>142</v>
      </c>
      <c r="C48" s="48" t="s">
        <v>280</v>
      </c>
      <c r="D48" s="52">
        <v>1</v>
      </c>
      <c r="E48" s="58"/>
      <c r="F48" s="85"/>
      <c r="G48" s="52"/>
      <c r="H48" s="88"/>
      <c r="I48" s="40"/>
    </row>
    <row r="49" spans="1:9" ht="21" customHeight="1">
      <c r="A49" s="77"/>
      <c r="B49" s="77" t="s">
        <v>331</v>
      </c>
      <c r="C49" s="50"/>
      <c r="D49" s="51"/>
      <c r="E49" s="57"/>
      <c r="F49" s="84"/>
      <c r="G49" s="55"/>
      <c r="H49" s="87"/>
      <c r="I49" s="39"/>
    </row>
    <row r="50" spans="1:9" ht="21" customHeight="1">
      <c r="A50" s="76" t="s">
        <v>1761</v>
      </c>
      <c r="B50" s="76" t="s">
        <v>915</v>
      </c>
      <c r="C50" s="48" t="s">
        <v>280</v>
      </c>
      <c r="D50" s="52">
        <v>7</v>
      </c>
      <c r="E50" s="58"/>
      <c r="F50" s="85"/>
      <c r="G50" s="52"/>
      <c r="H50" s="88"/>
      <c r="I50" s="40"/>
    </row>
    <row r="51" spans="1:9" ht="21" customHeight="1">
      <c r="A51" s="75"/>
      <c r="B51" s="77" t="s">
        <v>331</v>
      </c>
      <c r="C51" s="50"/>
      <c r="D51" s="51"/>
      <c r="E51" s="57"/>
      <c r="F51" s="84"/>
      <c r="G51" s="55"/>
      <c r="H51" s="87"/>
      <c r="I51" s="39"/>
    </row>
    <row r="52" spans="1:9" ht="21" customHeight="1">
      <c r="A52" s="76" t="s">
        <v>741</v>
      </c>
      <c r="B52" s="76" t="s">
        <v>1762</v>
      </c>
      <c r="C52" s="48" t="s">
        <v>280</v>
      </c>
      <c r="D52" s="52">
        <v>2</v>
      </c>
      <c r="E52" s="58"/>
      <c r="F52" s="85"/>
      <c r="G52" s="52"/>
      <c r="H52" s="88"/>
      <c r="I52" s="40"/>
    </row>
    <row r="53" spans="1:9" ht="21" customHeight="1">
      <c r="A53" s="77"/>
      <c r="B53" s="77" t="s">
        <v>331</v>
      </c>
      <c r="C53" s="50"/>
      <c r="D53" s="51"/>
      <c r="E53" s="57"/>
      <c r="F53" s="84"/>
      <c r="G53" s="55"/>
      <c r="H53" s="87"/>
      <c r="I53" s="39"/>
    </row>
    <row r="54" spans="1:9" ht="21" customHeight="1">
      <c r="A54" s="76" t="s">
        <v>741</v>
      </c>
      <c r="B54" s="76" t="s">
        <v>1156</v>
      </c>
      <c r="C54" s="48" t="s">
        <v>280</v>
      </c>
      <c r="D54" s="52">
        <v>9</v>
      </c>
      <c r="E54" s="58"/>
      <c r="F54" s="85"/>
      <c r="G54" s="52"/>
      <c r="H54" s="88"/>
      <c r="I54" s="40"/>
    </row>
    <row r="55" spans="1:9" ht="21" customHeight="1">
      <c r="A55" s="77"/>
      <c r="B55" s="77" t="s">
        <v>331</v>
      </c>
      <c r="C55" s="50"/>
      <c r="D55" s="51"/>
      <c r="E55" s="57"/>
      <c r="F55" s="84"/>
      <c r="G55" s="55"/>
      <c r="H55" s="87"/>
      <c r="I55" s="39"/>
    </row>
    <row r="56" spans="1:9" ht="21" customHeight="1">
      <c r="A56" s="76" t="s">
        <v>1621</v>
      </c>
      <c r="B56" s="76" t="s">
        <v>1762</v>
      </c>
      <c r="C56" s="48" t="s">
        <v>280</v>
      </c>
      <c r="D56" s="52">
        <v>3</v>
      </c>
      <c r="E56" s="58"/>
      <c r="F56" s="85"/>
      <c r="G56" s="52"/>
      <c r="H56" s="88"/>
      <c r="I56" s="40"/>
    </row>
    <row r="57" spans="1:9" ht="21" customHeight="1">
      <c r="A57" s="77"/>
      <c r="B57" s="77" t="s">
        <v>331</v>
      </c>
      <c r="C57" s="50"/>
      <c r="D57" s="51"/>
      <c r="E57" s="57"/>
      <c r="F57" s="84"/>
      <c r="G57" s="55"/>
      <c r="H57" s="87"/>
      <c r="I57" s="39"/>
    </row>
    <row r="58" spans="1:9" ht="21" customHeight="1">
      <c r="A58" s="76" t="s">
        <v>1621</v>
      </c>
      <c r="B58" s="76" t="s">
        <v>1156</v>
      </c>
      <c r="C58" s="48" t="s">
        <v>280</v>
      </c>
      <c r="D58" s="52">
        <v>5</v>
      </c>
      <c r="E58" s="58"/>
      <c r="F58" s="85"/>
      <c r="G58" s="52"/>
      <c r="H58" s="88"/>
      <c r="I58" s="40"/>
    </row>
    <row r="59" spans="1:9" ht="21" customHeight="1">
      <c r="A59" s="77"/>
      <c r="B59" s="77"/>
      <c r="C59" s="50"/>
      <c r="D59" s="51"/>
      <c r="E59" s="57"/>
      <c r="F59" s="84"/>
      <c r="G59" s="55"/>
      <c r="H59" s="87"/>
      <c r="I59" s="39"/>
    </row>
    <row r="60" spans="1:9" ht="21" customHeight="1">
      <c r="A60" s="76"/>
      <c r="B60" s="76"/>
      <c r="C60" s="48"/>
      <c r="D60" s="52"/>
      <c r="E60" s="58"/>
      <c r="F60" s="85"/>
      <c r="G60" s="52"/>
      <c r="H60" s="88"/>
      <c r="I60" s="40"/>
    </row>
    <row r="61" spans="1:9" ht="21" customHeight="1">
      <c r="A61" s="75"/>
      <c r="B61" s="77"/>
      <c r="C61" s="50"/>
      <c r="D61" s="51"/>
      <c r="E61" s="57"/>
      <c r="F61" s="84"/>
      <c r="G61" s="55"/>
      <c r="H61" s="87"/>
      <c r="I61" s="39"/>
    </row>
    <row r="62" spans="1:9" ht="21" customHeight="1">
      <c r="A62" s="76" t="s">
        <v>315</v>
      </c>
      <c r="B62" s="76"/>
      <c r="C62" s="48"/>
      <c r="D62" s="52"/>
      <c r="E62" s="58"/>
      <c r="F62" s="85"/>
      <c r="G62" s="52"/>
      <c r="H62" s="88"/>
      <c r="I62" s="40"/>
    </row>
    <row r="63" spans="1:9" ht="21" customHeight="1">
      <c r="A63" s="77"/>
      <c r="B63" s="77"/>
      <c r="C63" s="50"/>
      <c r="D63" s="51"/>
      <c r="E63" s="57"/>
      <c r="F63" s="84"/>
      <c r="G63" s="55"/>
      <c r="H63" s="87"/>
      <c r="I63" s="39"/>
    </row>
    <row r="64" spans="1:9" ht="21" customHeight="1">
      <c r="A64" s="76" t="s">
        <v>1764</v>
      </c>
      <c r="B64" s="76" t="s">
        <v>202</v>
      </c>
      <c r="C64" s="48" t="s">
        <v>205</v>
      </c>
      <c r="D64" s="52">
        <v>41.8</v>
      </c>
      <c r="E64" s="58"/>
      <c r="F64" s="85"/>
      <c r="G64" s="52"/>
      <c r="H64" s="88"/>
      <c r="I64" s="40"/>
    </row>
    <row r="65" spans="1:10" ht="21" customHeight="1">
      <c r="A65" s="75"/>
      <c r="B65" s="77" t="s">
        <v>2251</v>
      </c>
      <c r="C65" s="50"/>
      <c r="D65" s="55"/>
      <c r="E65" s="57"/>
      <c r="F65" s="84"/>
      <c r="G65" s="55"/>
      <c r="H65" s="87"/>
      <c r="I65" s="39"/>
    </row>
    <row r="66" spans="1:10" ht="21" customHeight="1">
      <c r="A66" s="76" t="s">
        <v>946</v>
      </c>
      <c r="B66" s="76" t="s">
        <v>202</v>
      </c>
      <c r="C66" s="48" t="s">
        <v>205</v>
      </c>
      <c r="D66" s="52">
        <v>440</v>
      </c>
      <c r="E66" s="58"/>
      <c r="F66" s="85"/>
      <c r="G66" s="52"/>
      <c r="H66" s="88"/>
      <c r="I66" s="40"/>
    </row>
    <row r="67" spans="1:10" ht="21" customHeight="1">
      <c r="A67" s="73"/>
      <c r="B67" s="155" t="s">
        <v>439</v>
      </c>
      <c r="C67" s="157"/>
      <c r="D67" s="140"/>
      <c r="E67" s="57"/>
      <c r="F67" s="84"/>
      <c r="G67" s="55"/>
      <c r="H67" s="87"/>
      <c r="I67" s="39"/>
      <c r="J67" s="143"/>
    </row>
    <row r="68" spans="1:10" ht="21" customHeight="1">
      <c r="A68" s="74" t="s">
        <v>88</v>
      </c>
      <c r="B68" s="74" t="s">
        <v>202</v>
      </c>
      <c r="C68" s="158" t="s">
        <v>230</v>
      </c>
      <c r="D68" s="118">
        <v>193</v>
      </c>
      <c r="E68" s="58"/>
      <c r="F68" s="85"/>
      <c r="G68" s="52"/>
      <c r="H68" s="88"/>
      <c r="I68" s="40"/>
      <c r="J68" s="143"/>
    </row>
    <row r="69" spans="1:10" ht="21" customHeight="1">
      <c r="A69" s="73"/>
      <c r="B69" s="155" t="s">
        <v>1766</v>
      </c>
      <c r="C69" s="157"/>
      <c r="D69" s="140"/>
      <c r="E69" s="57"/>
      <c r="F69" s="84"/>
      <c r="G69" s="55"/>
      <c r="H69" s="87"/>
      <c r="I69" s="39"/>
    </row>
    <row r="70" spans="1:10" ht="21" customHeight="1">
      <c r="A70" s="74" t="s">
        <v>88</v>
      </c>
      <c r="B70" s="74" t="s">
        <v>202</v>
      </c>
      <c r="C70" s="158" t="s">
        <v>230</v>
      </c>
      <c r="D70" s="118">
        <v>190</v>
      </c>
      <c r="E70" s="58"/>
      <c r="F70" s="85"/>
      <c r="G70" s="52"/>
      <c r="H70" s="88"/>
      <c r="I70" s="40"/>
    </row>
    <row r="71" spans="1:10" ht="21" customHeight="1">
      <c r="A71" s="77"/>
      <c r="B71" s="77"/>
      <c r="C71" s="50"/>
      <c r="D71" s="51"/>
      <c r="E71" s="57"/>
      <c r="F71" s="84"/>
      <c r="G71" s="55"/>
      <c r="H71" s="87"/>
      <c r="I71" s="39"/>
    </row>
    <row r="72" spans="1:10" ht="21" customHeight="1">
      <c r="A72" s="76"/>
      <c r="B72" s="76"/>
      <c r="C72" s="48"/>
      <c r="D72" s="52"/>
      <c r="E72" s="58"/>
      <c r="F72" s="85"/>
      <c r="G72" s="52"/>
      <c r="H72" s="88"/>
      <c r="I72" s="40"/>
    </row>
    <row r="73" spans="1:10" ht="21" customHeight="1">
      <c r="A73" s="75"/>
      <c r="B73" s="77"/>
      <c r="C73" s="50"/>
      <c r="D73" s="51"/>
      <c r="E73" s="57"/>
      <c r="F73" s="84"/>
      <c r="G73" s="55"/>
      <c r="H73" s="87"/>
      <c r="I73" s="39"/>
    </row>
    <row r="74" spans="1:10" ht="21" customHeight="1">
      <c r="A74" s="76" t="s">
        <v>626</v>
      </c>
      <c r="B74" s="76"/>
      <c r="C74" s="48"/>
      <c r="D74" s="52"/>
      <c r="E74" s="58"/>
      <c r="F74" s="85"/>
      <c r="G74" s="52"/>
      <c r="H74" s="88"/>
      <c r="I74" s="40"/>
    </row>
    <row r="75" spans="1:10" ht="21" customHeight="1">
      <c r="A75" s="75"/>
      <c r="B75" s="77" t="s">
        <v>1775</v>
      </c>
      <c r="C75" s="50"/>
      <c r="D75" s="51"/>
      <c r="E75" s="57"/>
      <c r="F75" s="84"/>
      <c r="G75" s="55"/>
      <c r="H75" s="87"/>
      <c r="I75" s="39"/>
    </row>
    <row r="76" spans="1:10" ht="21" customHeight="1">
      <c r="A76" s="76" t="s">
        <v>198</v>
      </c>
      <c r="B76" s="76" t="s">
        <v>2148</v>
      </c>
      <c r="C76" s="48" t="s">
        <v>280</v>
      </c>
      <c r="D76" s="52">
        <v>1</v>
      </c>
      <c r="E76" s="58"/>
      <c r="F76" s="85"/>
      <c r="G76" s="52"/>
      <c r="H76" s="88"/>
      <c r="I76" s="40"/>
    </row>
    <row r="77" spans="1:10" ht="21" customHeight="1">
      <c r="A77" s="75"/>
      <c r="B77" s="77" t="s">
        <v>1768</v>
      </c>
      <c r="C77" s="50"/>
      <c r="D77" s="51"/>
      <c r="E77" s="57"/>
      <c r="F77" s="84"/>
      <c r="G77" s="55"/>
      <c r="H77" s="87"/>
      <c r="I77" s="39"/>
    </row>
    <row r="78" spans="1:10" ht="21" customHeight="1">
      <c r="A78" s="76" t="s">
        <v>1607</v>
      </c>
      <c r="B78" s="76" t="s">
        <v>2148</v>
      </c>
      <c r="C78" s="48" t="s">
        <v>280</v>
      </c>
      <c r="D78" s="52">
        <v>1</v>
      </c>
      <c r="E78" s="58"/>
      <c r="F78" s="85"/>
      <c r="G78" s="52"/>
      <c r="H78" s="88"/>
      <c r="I78" s="40"/>
    </row>
    <row r="79" spans="1:10" ht="21" customHeight="1">
      <c r="A79" s="77"/>
      <c r="B79" s="77" t="s">
        <v>1769</v>
      </c>
      <c r="C79" s="50"/>
      <c r="D79" s="51"/>
      <c r="E79" s="57"/>
      <c r="F79" s="84"/>
      <c r="G79" s="55"/>
      <c r="H79" s="87"/>
      <c r="I79" s="39"/>
    </row>
    <row r="80" spans="1:10" ht="21" customHeight="1">
      <c r="A80" s="76" t="s">
        <v>1607</v>
      </c>
      <c r="B80" s="76" t="s">
        <v>2148</v>
      </c>
      <c r="C80" s="48" t="s">
        <v>280</v>
      </c>
      <c r="D80" s="52">
        <v>1</v>
      </c>
      <c r="E80" s="58"/>
      <c r="F80" s="85"/>
      <c r="G80" s="52"/>
      <c r="H80" s="88"/>
      <c r="I80" s="40"/>
    </row>
    <row r="81" spans="1:9" ht="21" customHeight="1">
      <c r="A81" s="77"/>
      <c r="B81" s="156" t="s">
        <v>1557</v>
      </c>
      <c r="C81" s="47"/>
      <c r="D81" s="51"/>
      <c r="E81" s="57"/>
      <c r="F81" s="84"/>
      <c r="G81" s="51"/>
      <c r="H81" s="87"/>
      <c r="I81" s="46"/>
    </row>
    <row r="82" spans="1:9" ht="21" customHeight="1">
      <c r="A82" s="76" t="s">
        <v>476</v>
      </c>
      <c r="B82" s="76" t="s">
        <v>2148</v>
      </c>
      <c r="C82" s="48" t="s">
        <v>280</v>
      </c>
      <c r="D82" s="52">
        <v>1</v>
      </c>
      <c r="E82" s="58"/>
      <c r="F82" s="85"/>
      <c r="G82" s="52"/>
      <c r="H82" s="88"/>
      <c r="I82" s="40"/>
    </row>
    <row r="83" spans="1:9" ht="21" customHeight="1">
      <c r="A83" s="77"/>
      <c r="B83" s="156" t="s">
        <v>1459</v>
      </c>
      <c r="C83" s="47"/>
      <c r="D83" s="51"/>
      <c r="E83" s="57"/>
      <c r="F83" s="84"/>
      <c r="G83" s="51"/>
      <c r="H83" s="87"/>
      <c r="I83" s="46"/>
    </row>
    <row r="84" spans="1:9" ht="21" customHeight="1">
      <c r="A84" s="76" t="s">
        <v>476</v>
      </c>
      <c r="B84" s="76" t="s">
        <v>2148</v>
      </c>
      <c r="C84" s="48" t="s">
        <v>280</v>
      </c>
      <c r="D84" s="52">
        <v>2</v>
      </c>
      <c r="E84" s="58"/>
      <c r="F84" s="85"/>
      <c r="G84" s="52"/>
      <c r="H84" s="88"/>
      <c r="I84" s="40"/>
    </row>
    <row r="85" spans="1:9" ht="21" customHeight="1">
      <c r="A85" s="78"/>
      <c r="B85" s="77" t="s">
        <v>1771</v>
      </c>
      <c r="C85" s="49"/>
      <c r="D85" s="51"/>
      <c r="E85" s="57"/>
      <c r="F85" s="84"/>
      <c r="G85" s="55"/>
      <c r="H85" s="87"/>
      <c r="I85" s="39"/>
    </row>
    <row r="86" spans="1:9" ht="21" customHeight="1">
      <c r="A86" s="79" t="s">
        <v>1607</v>
      </c>
      <c r="B86" s="76" t="s">
        <v>2148</v>
      </c>
      <c r="C86" s="48" t="s">
        <v>280</v>
      </c>
      <c r="D86" s="52">
        <v>1</v>
      </c>
      <c r="E86" s="58"/>
      <c r="F86" s="85"/>
      <c r="G86" s="52"/>
      <c r="H86" s="88"/>
      <c r="I86" s="40"/>
    </row>
    <row r="87" spans="1:9" ht="21" customHeight="1">
      <c r="A87" s="77"/>
      <c r="B87" s="77" t="s">
        <v>392</v>
      </c>
      <c r="C87" s="50"/>
      <c r="D87" s="51"/>
      <c r="E87" s="57"/>
      <c r="F87" s="84"/>
      <c r="G87" s="55"/>
      <c r="H87" s="87"/>
      <c r="I87" s="39"/>
    </row>
    <row r="88" spans="1:9" ht="21" customHeight="1">
      <c r="A88" s="76" t="s">
        <v>1607</v>
      </c>
      <c r="B88" s="76" t="s">
        <v>2148</v>
      </c>
      <c r="C88" s="48" t="s">
        <v>280</v>
      </c>
      <c r="D88" s="52">
        <v>1</v>
      </c>
      <c r="E88" s="58"/>
      <c r="F88" s="85"/>
      <c r="G88" s="52"/>
      <c r="H88" s="88"/>
      <c r="I88" s="40"/>
    </row>
    <row r="89" spans="1:9" ht="21" customHeight="1">
      <c r="A89" s="75"/>
      <c r="B89" s="77" t="s">
        <v>233</v>
      </c>
      <c r="C89" s="50"/>
      <c r="D89" s="51"/>
      <c r="E89" s="57"/>
      <c r="F89" s="84"/>
      <c r="G89" s="55"/>
      <c r="H89" s="87"/>
      <c r="I89" s="39"/>
    </row>
    <row r="90" spans="1:9" ht="21" customHeight="1">
      <c r="A90" s="76" t="s">
        <v>1774</v>
      </c>
      <c r="B90" s="76" t="s">
        <v>2148</v>
      </c>
      <c r="C90" s="48" t="s">
        <v>280</v>
      </c>
      <c r="D90" s="52">
        <v>1</v>
      </c>
      <c r="E90" s="58"/>
      <c r="F90" s="85"/>
      <c r="G90" s="52"/>
      <c r="H90" s="88"/>
      <c r="I90" s="40"/>
    </row>
    <row r="91" spans="1:9" ht="21" customHeight="1">
      <c r="A91" s="77"/>
      <c r="B91" s="77" t="s">
        <v>1777</v>
      </c>
      <c r="C91" s="50"/>
      <c r="D91" s="51"/>
      <c r="E91" s="57"/>
      <c r="F91" s="84"/>
      <c r="G91" s="55"/>
      <c r="H91" s="87"/>
      <c r="I91" s="39"/>
    </row>
    <row r="92" spans="1:9" ht="21" customHeight="1">
      <c r="A92" s="76" t="s">
        <v>56</v>
      </c>
      <c r="B92" s="76" t="s">
        <v>2149</v>
      </c>
      <c r="C92" s="48" t="s">
        <v>280</v>
      </c>
      <c r="D92" s="52">
        <v>1</v>
      </c>
      <c r="E92" s="58"/>
      <c r="F92" s="85"/>
      <c r="G92" s="52"/>
      <c r="H92" s="88"/>
      <c r="I92" s="40"/>
    </row>
    <row r="93" spans="1:9" ht="21" customHeight="1">
      <c r="A93" s="75"/>
      <c r="B93" s="77" t="s">
        <v>715</v>
      </c>
      <c r="C93" s="50"/>
      <c r="D93" s="51"/>
      <c r="E93" s="57"/>
      <c r="F93" s="84"/>
      <c r="G93" s="55"/>
      <c r="H93" s="87"/>
      <c r="I93" s="39"/>
    </row>
    <row r="94" spans="1:9" ht="21" customHeight="1">
      <c r="A94" s="76" t="s">
        <v>550</v>
      </c>
      <c r="B94" s="76" t="s">
        <v>2149</v>
      </c>
      <c r="C94" s="48" t="s">
        <v>280</v>
      </c>
      <c r="D94" s="52">
        <v>1</v>
      </c>
      <c r="E94" s="58"/>
      <c r="F94" s="85"/>
      <c r="G94" s="52"/>
      <c r="H94" s="88"/>
      <c r="I94" s="40"/>
    </row>
    <row r="95" spans="1:9" ht="21" customHeight="1">
      <c r="A95" s="77"/>
      <c r="B95" s="77" t="s">
        <v>1278</v>
      </c>
      <c r="C95" s="50"/>
      <c r="D95" s="51"/>
      <c r="E95" s="57"/>
      <c r="F95" s="84"/>
      <c r="G95" s="55"/>
      <c r="H95" s="87"/>
      <c r="I95" s="39"/>
    </row>
    <row r="96" spans="1:9" ht="21" customHeight="1">
      <c r="A96" s="76" t="s">
        <v>550</v>
      </c>
      <c r="B96" s="76" t="s">
        <v>2149</v>
      </c>
      <c r="C96" s="48" t="s">
        <v>280</v>
      </c>
      <c r="D96" s="52">
        <v>1</v>
      </c>
      <c r="E96" s="58"/>
      <c r="F96" s="85"/>
      <c r="G96" s="52"/>
      <c r="H96" s="88"/>
      <c r="I96" s="40"/>
    </row>
    <row r="97" spans="1:10" ht="21" customHeight="1">
      <c r="A97" s="77"/>
      <c r="B97" s="77" t="s">
        <v>1781</v>
      </c>
      <c r="C97" s="50"/>
      <c r="D97" s="51"/>
      <c r="E97" s="57"/>
      <c r="F97" s="84"/>
      <c r="G97" s="55"/>
      <c r="H97" s="87"/>
      <c r="I97" s="39"/>
    </row>
    <row r="98" spans="1:10" ht="21" customHeight="1">
      <c r="A98" s="76" t="s">
        <v>1778</v>
      </c>
      <c r="B98" s="76" t="s">
        <v>2149</v>
      </c>
      <c r="C98" s="48" t="s">
        <v>280</v>
      </c>
      <c r="D98" s="52">
        <v>2</v>
      </c>
      <c r="E98" s="58"/>
      <c r="F98" s="85"/>
      <c r="G98" s="52"/>
      <c r="H98" s="88"/>
      <c r="I98" s="40"/>
    </row>
    <row r="99" spans="1:10" ht="21" customHeight="1">
      <c r="A99" s="77"/>
      <c r="B99" s="77" t="s">
        <v>1786</v>
      </c>
      <c r="C99" s="50"/>
      <c r="D99" s="51"/>
      <c r="E99" s="57"/>
      <c r="F99" s="84"/>
      <c r="G99" s="55"/>
      <c r="H99" s="87"/>
      <c r="I99" s="39"/>
    </row>
    <row r="100" spans="1:10" ht="21" customHeight="1">
      <c r="A100" s="76" t="s">
        <v>1783</v>
      </c>
      <c r="B100" s="76" t="s">
        <v>2149</v>
      </c>
      <c r="C100" s="48" t="s">
        <v>280</v>
      </c>
      <c r="D100" s="52">
        <v>8</v>
      </c>
      <c r="E100" s="58"/>
      <c r="F100" s="85"/>
      <c r="G100" s="52"/>
      <c r="H100" s="88"/>
      <c r="I100" s="40"/>
    </row>
    <row r="101" spans="1:10" ht="21" customHeight="1">
      <c r="A101" s="75"/>
      <c r="B101" s="77" t="s">
        <v>1788</v>
      </c>
      <c r="C101" s="50"/>
      <c r="D101" s="51"/>
      <c r="E101" s="57"/>
      <c r="F101" s="84"/>
      <c r="G101" s="55"/>
      <c r="H101" s="87"/>
      <c r="I101" s="39"/>
    </row>
    <row r="102" spans="1:10" ht="21" customHeight="1">
      <c r="A102" s="76" t="s">
        <v>979</v>
      </c>
      <c r="B102" s="76" t="s">
        <v>2149</v>
      </c>
      <c r="C102" s="48" t="s">
        <v>280</v>
      </c>
      <c r="D102" s="52">
        <v>2</v>
      </c>
      <c r="E102" s="58"/>
      <c r="F102" s="85"/>
      <c r="G102" s="52"/>
      <c r="H102" s="88"/>
      <c r="I102" s="40"/>
    </row>
    <row r="103" spans="1:10" ht="21" customHeight="1">
      <c r="A103" s="77"/>
      <c r="B103" s="77" t="s">
        <v>1791</v>
      </c>
      <c r="C103" s="50"/>
      <c r="D103" s="51"/>
      <c r="E103" s="57"/>
      <c r="F103" s="84"/>
      <c r="G103" s="55"/>
      <c r="H103" s="87"/>
      <c r="I103" s="39"/>
    </row>
    <row r="104" spans="1:10" ht="21" customHeight="1">
      <c r="A104" s="76" t="s">
        <v>1790</v>
      </c>
      <c r="B104" s="76" t="s">
        <v>2149</v>
      </c>
      <c r="C104" s="48" t="s">
        <v>280</v>
      </c>
      <c r="D104" s="52">
        <v>2</v>
      </c>
      <c r="E104" s="58"/>
      <c r="F104" s="85"/>
      <c r="G104" s="52"/>
      <c r="H104" s="88"/>
      <c r="I104" s="40"/>
    </row>
    <row r="105" spans="1:10" ht="21" customHeight="1">
      <c r="A105" s="75"/>
      <c r="B105" s="77" t="s">
        <v>1048</v>
      </c>
      <c r="C105" s="50"/>
      <c r="D105" s="55"/>
      <c r="E105" s="57"/>
      <c r="F105" s="84"/>
      <c r="G105" s="55"/>
      <c r="H105" s="87"/>
      <c r="I105" s="39"/>
    </row>
    <row r="106" spans="1:10" ht="21" customHeight="1">
      <c r="A106" s="76" t="s">
        <v>624</v>
      </c>
      <c r="B106" s="76" t="s">
        <v>2149</v>
      </c>
      <c r="C106" s="48" t="s">
        <v>280</v>
      </c>
      <c r="D106" s="52">
        <v>1</v>
      </c>
      <c r="E106" s="58"/>
      <c r="F106" s="85"/>
      <c r="G106" s="52"/>
      <c r="H106" s="88"/>
      <c r="I106" s="40"/>
    </row>
    <row r="107" spans="1:10" ht="21" customHeight="1">
      <c r="A107" s="75"/>
      <c r="B107" s="77" t="s">
        <v>1793</v>
      </c>
      <c r="C107" s="50"/>
      <c r="D107" s="55"/>
      <c r="E107" s="57"/>
      <c r="F107" s="84"/>
      <c r="G107" s="55"/>
      <c r="H107" s="87"/>
      <c r="I107" s="39"/>
    </row>
    <row r="108" spans="1:10" ht="21" customHeight="1">
      <c r="A108" s="76" t="s">
        <v>744</v>
      </c>
      <c r="B108" s="76" t="s">
        <v>2149</v>
      </c>
      <c r="C108" s="48" t="s">
        <v>280</v>
      </c>
      <c r="D108" s="52">
        <v>1</v>
      </c>
      <c r="E108" s="58"/>
      <c r="F108" s="85"/>
      <c r="G108" s="52"/>
      <c r="H108" s="88"/>
      <c r="I108" s="40"/>
    </row>
    <row r="109" spans="1:10" ht="21" customHeight="1">
      <c r="A109" s="73"/>
      <c r="B109" s="77" t="s">
        <v>1588</v>
      </c>
      <c r="C109" s="50"/>
      <c r="D109" s="51"/>
      <c r="E109" s="57"/>
      <c r="F109" s="84"/>
      <c r="G109" s="55"/>
      <c r="H109" s="87"/>
      <c r="I109" s="39"/>
      <c r="J109" s="143"/>
    </row>
    <row r="110" spans="1:10" ht="21" customHeight="1">
      <c r="A110" s="74" t="s">
        <v>744</v>
      </c>
      <c r="B110" s="76" t="s">
        <v>2149</v>
      </c>
      <c r="C110" s="48" t="s">
        <v>280</v>
      </c>
      <c r="D110" s="52">
        <v>1</v>
      </c>
      <c r="E110" s="58"/>
      <c r="F110" s="85"/>
      <c r="G110" s="52"/>
      <c r="H110" s="88"/>
      <c r="I110" s="40"/>
      <c r="J110" s="143"/>
    </row>
    <row r="111" spans="1:10" ht="21" customHeight="1">
      <c r="A111" s="75"/>
      <c r="B111" s="77" t="s">
        <v>2140</v>
      </c>
      <c r="C111" s="50"/>
      <c r="D111" s="51"/>
      <c r="E111" s="57"/>
      <c r="F111" s="84"/>
      <c r="G111" s="55"/>
      <c r="H111" s="87"/>
      <c r="I111" s="39"/>
    </row>
    <row r="112" spans="1:10" ht="21" customHeight="1">
      <c r="A112" s="76" t="s">
        <v>151</v>
      </c>
      <c r="B112" s="76" t="s">
        <v>2149</v>
      </c>
      <c r="C112" s="48" t="s">
        <v>280</v>
      </c>
      <c r="D112" s="52">
        <v>1</v>
      </c>
      <c r="E112" s="58"/>
      <c r="F112" s="85"/>
      <c r="G112" s="52"/>
      <c r="H112" s="88"/>
      <c r="I112" s="40"/>
    </row>
    <row r="113" spans="1:9" ht="21" customHeight="1">
      <c r="A113" s="75"/>
      <c r="B113" s="77" t="s">
        <v>1768</v>
      </c>
      <c r="C113" s="50"/>
      <c r="D113" s="51"/>
      <c r="E113" s="57"/>
      <c r="F113" s="84"/>
      <c r="G113" s="55"/>
      <c r="H113" s="87"/>
      <c r="I113" s="39"/>
    </row>
    <row r="114" spans="1:9" ht="21" customHeight="1">
      <c r="A114" s="76" t="s">
        <v>977</v>
      </c>
      <c r="B114" s="76" t="s">
        <v>2149</v>
      </c>
      <c r="C114" s="48" t="s">
        <v>280</v>
      </c>
      <c r="D114" s="52">
        <v>1</v>
      </c>
      <c r="E114" s="58"/>
      <c r="F114" s="85"/>
      <c r="G114" s="52"/>
      <c r="H114" s="88"/>
      <c r="I114" s="40"/>
    </row>
    <row r="115" spans="1:9" ht="21" customHeight="1">
      <c r="A115" s="75"/>
      <c r="B115" s="77" t="s">
        <v>1351</v>
      </c>
      <c r="C115" s="50"/>
      <c r="D115" s="51"/>
      <c r="E115" s="57"/>
      <c r="F115" s="84"/>
      <c r="G115" s="55"/>
      <c r="H115" s="87"/>
      <c r="I115" s="39"/>
    </row>
    <row r="116" spans="1:9" ht="21" customHeight="1">
      <c r="A116" s="76" t="s">
        <v>1794</v>
      </c>
      <c r="B116" s="76" t="s">
        <v>2149</v>
      </c>
      <c r="C116" s="48" t="s">
        <v>280</v>
      </c>
      <c r="D116" s="52">
        <v>3</v>
      </c>
      <c r="E116" s="58"/>
      <c r="F116" s="85"/>
      <c r="G116" s="52"/>
      <c r="H116" s="88"/>
      <c r="I116" s="40"/>
    </row>
    <row r="117" spans="1:9" ht="21" customHeight="1">
      <c r="A117" s="75"/>
      <c r="B117" s="77" t="s">
        <v>1773</v>
      </c>
      <c r="C117" s="50"/>
      <c r="D117" s="51"/>
      <c r="E117" s="57"/>
      <c r="F117" s="84"/>
      <c r="G117" s="55"/>
      <c r="H117" s="87"/>
      <c r="I117" s="39"/>
    </row>
    <row r="118" spans="1:9" ht="21" customHeight="1">
      <c r="A118" s="76" t="s">
        <v>1795</v>
      </c>
      <c r="B118" s="76" t="s">
        <v>2149</v>
      </c>
      <c r="C118" s="48" t="s">
        <v>280</v>
      </c>
      <c r="D118" s="52">
        <v>1</v>
      </c>
      <c r="E118" s="58"/>
      <c r="F118" s="85"/>
      <c r="G118" s="52"/>
      <c r="H118" s="88"/>
      <c r="I118" s="40"/>
    </row>
    <row r="119" spans="1:9" ht="21" customHeight="1">
      <c r="A119" s="75"/>
      <c r="B119" s="77" t="s">
        <v>1797</v>
      </c>
      <c r="C119" s="50"/>
      <c r="D119" s="51"/>
      <c r="E119" s="57"/>
      <c r="F119" s="84"/>
      <c r="G119" s="55"/>
      <c r="H119" s="87"/>
      <c r="I119" s="39"/>
    </row>
    <row r="120" spans="1:9" ht="21" customHeight="1">
      <c r="A120" s="76" t="s">
        <v>979</v>
      </c>
      <c r="B120" s="76" t="s">
        <v>2149</v>
      </c>
      <c r="C120" s="48" t="s">
        <v>280</v>
      </c>
      <c r="D120" s="52">
        <v>1</v>
      </c>
      <c r="E120" s="58"/>
      <c r="F120" s="85"/>
      <c r="G120" s="52"/>
      <c r="H120" s="88"/>
      <c r="I120" s="40"/>
    </row>
    <row r="121" spans="1:9" ht="21" customHeight="1">
      <c r="A121" s="77"/>
      <c r="B121" s="77" t="s">
        <v>1799</v>
      </c>
      <c r="C121" s="50"/>
      <c r="D121" s="51"/>
      <c r="E121" s="57"/>
      <c r="F121" s="84"/>
      <c r="G121" s="55"/>
      <c r="H121" s="87"/>
      <c r="I121" s="39"/>
    </row>
    <row r="122" spans="1:9" ht="21" customHeight="1">
      <c r="A122" s="76" t="s">
        <v>172</v>
      </c>
      <c r="B122" s="76" t="s">
        <v>2149</v>
      </c>
      <c r="C122" s="48" t="s">
        <v>280</v>
      </c>
      <c r="D122" s="52">
        <v>2</v>
      </c>
      <c r="E122" s="58"/>
      <c r="F122" s="85"/>
      <c r="G122" s="52"/>
      <c r="H122" s="88"/>
      <c r="I122" s="40"/>
    </row>
    <row r="123" spans="1:9" ht="21" customHeight="1">
      <c r="A123" s="77"/>
      <c r="B123" s="156" t="s">
        <v>1800</v>
      </c>
      <c r="C123" s="47"/>
      <c r="D123" s="51"/>
      <c r="E123" s="57"/>
      <c r="F123" s="84"/>
      <c r="G123" s="51"/>
      <c r="H123" s="87"/>
      <c r="I123" s="46"/>
    </row>
    <row r="124" spans="1:9" ht="21" customHeight="1">
      <c r="A124" s="76" t="s">
        <v>151</v>
      </c>
      <c r="B124" s="76" t="s">
        <v>2149</v>
      </c>
      <c r="C124" s="48" t="s">
        <v>280</v>
      </c>
      <c r="D124" s="52">
        <v>1</v>
      </c>
      <c r="E124" s="58"/>
      <c r="F124" s="85"/>
      <c r="G124" s="52"/>
      <c r="H124" s="88"/>
      <c r="I124" s="40"/>
    </row>
    <row r="125" spans="1:9" ht="21" customHeight="1">
      <c r="A125" s="78"/>
      <c r="B125" s="77" t="s">
        <v>233</v>
      </c>
      <c r="C125" s="49"/>
      <c r="D125" s="51"/>
      <c r="E125" s="57"/>
      <c r="F125" s="84"/>
      <c r="G125" s="55"/>
      <c r="H125" s="87"/>
      <c r="I125" s="39"/>
    </row>
    <row r="126" spans="1:9" ht="21" customHeight="1">
      <c r="A126" s="79" t="s">
        <v>1801</v>
      </c>
      <c r="B126" s="76" t="s">
        <v>2149</v>
      </c>
      <c r="C126" s="48" t="s">
        <v>280</v>
      </c>
      <c r="D126" s="52">
        <v>1</v>
      </c>
      <c r="E126" s="58"/>
      <c r="F126" s="85"/>
      <c r="G126" s="52"/>
      <c r="H126" s="88"/>
      <c r="I126" s="40"/>
    </row>
    <row r="127" spans="1:9" ht="21" customHeight="1">
      <c r="A127" s="77"/>
      <c r="B127" s="77" t="s">
        <v>997</v>
      </c>
      <c r="C127" s="50"/>
      <c r="D127" s="51"/>
      <c r="E127" s="57"/>
      <c r="F127" s="84"/>
      <c r="G127" s="55"/>
      <c r="H127" s="87"/>
      <c r="I127" s="39"/>
    </row>
    <row r="128" spans="1:9" ht="21" customHeight="1">
      <c r="A128" s="76" t="s">
        <v>172</v>
      </c>
      <c r="B128" s="76" t="s">
        <v>2149</v>
      </c>
      <c r="C128" s="48" t="s">
        <v>280</v>
      </c>
      <c r="D128" s="52">
        <v>2</v>
      </c>
      <c r="E128" s="58"/>
      <c r="F128" s="85"/>
      <c r="G128" s="52"/>
      <c r="H128" s="88"/>
      <c r="I128" s="40"/>
    </row>
    <row r="129" spans="1:9" ht="21" customHeight="1">
      <c r="A129" s="75"/>
      <c r="B129" s="77" t="s">
        <v>1804</v>
      </c>
      <c r="C129" s="50"/>
      <c r="D129" s="51"/>
      <c r="E129" s="57"/>
      <c r="F129" s="84"/>
      <c r="G129" s="55"/>
      <c r="H129" s="87"/>
      <c r="I129" s="39"/>
    </row>
    <row r="130" spans="1:9" ht="21" customHeight="1">
      <c r="A130" s="76" t="s">
        <v>1803</v>
      </c>
      <c r="B130" s="76" t="s">
        <v>2149</v>
      </c>
      <c r="C130" s="48" t="s">
        <v>280</v>
      </c>
      <c r="D130" s="52">
        <v>1</v>
      </c>
      <c r="E130" s="58"/>
      <c r="F130" s="85"/>
      <c r="G130" s="52"/>
      <c r="H130" s="88"/>
      <c r="I130" s="40"/>
    </row>
    <row r="131" spans="1:9" ht="21" customHeight="1">
      <c r="A131" s="77"/>
      <c r="B131" s="77" t="s">
        <v>1805</v>
      </c>
      <c r="C131" s="50"/>
      <c r="D131" s="51"/>
      <c r="E131" s="57"/>
      <c r="F131" s="84"/>
      <c r="G131" s="55"/>
      <c r="H131" s="87"/>
      <c r="I131" s="39"/>
    </row>
    <row r="132" spans="1:9" ht="21" customHeight="1">
      <c r="A132" s="76" t="s">
        <v>973</v>
      </c>
      <c r="B132" s="76" t="s">
        <v>2149</v>
      </c>
      <c r="C132" s="48" t="s">
        <v>280</v>
      </c>
      <c r="D132" s="52">
        <v>1</v>
      </c>
      <c r="E132" s="58"/>
      <c r="F132" s="85"/>
      <c r="G132" s="52"/>
      <c r="H132" s="88"/>
      <c r="I132" s="40"/>
    </row>
    <row r="133" spans="1:9" ht="21" customHeight="1">
      <c r="A133" s="75"/>
      <c r="B133" s="77" t="s">
        <v>1806</v>
      </c>
      <c r="C133" s="50"/>
      <c r="D133" s="51"/>
      <c r="E133" s="57"/>
      <c r="F133" s="84"/>
      <c r="G133" s="55"/>
      <c r="H133" s="87"/>
      <c r="I133" s="39"/>
    </row>
    <row r="134" spans="1:9" ht="21" customHeight="1">
      <c r="A134" s="76" t="s">
        <v>1792</v>
      </c>
      <c r="B134" s="76" t="s">
        <v>2149</v>
      </c>
      <c r="C134" s="48" t="s">
        <v>280</v>
      </c>
      <c r="D134" s="52">
        <v>1</v>
      </c>
      <c r="E134" s="58"/>
      <c r="F134" s="85"/>
      <c r="G134" s="52"/>
      <c r="H134" s="88"/>
      <c r="I134" s="40"/>
    </row>
    <row r="135" spans="1:9" ht="21" customHeight="1">
      <c r="A135" s="77"/>
      <c r="B135" s="77" t="s">
        <v>880</v>
      </c>
      <c r="C135" s="50"/>
      <c r="D135" s="51"/>
      <c r="E135" s="57"/>
      <c r="F135" s="84"/>
      <c r="G135" s="55"/>
      <c r="H135" s="87"/>
      <c r="I135" s="39"/>
    </row>
    <row r="136" spans="1:9" ht="21" customHeight="1">
      <c r="A136" s="76" t="s">
        <v>1807</v>
      </c>
      <c r="B136" s="76" t="s">
        <v>2149</v>
      </c>
      <c r="C136" s="48" t="s">
        <v>280</v>
      </c>
      <c r="D136" s="52">
        <v>1</v>
      </c>
      <c r="E136" s="58"/>
      <c r="F136" s="85"/>
      <c r="G136" s="52"/>
      <c r="H136" s="88"/>
      <c r="I136" s="40"/>
    </row>
    <row r="137" spans="1:9" ht="21" customHeight="1">
      <c r="A137" s="155"/>
      <c r="B137" s="155" t="s">
        <v>2245</v>
      </c>
      <c r="C137" s="50"/>
      <c r="D137" s="51"/>
      <c r="E137" s="57"/>
      <c r="F137" s="84"/>
      <c r="G137" s="55"/>
      <c r="H137" s="87"/>
      <c r="I137" s="39"/>
    </row>
    <row r="138" spans="1:9" ht="21" customHeight="1">
      <c r="A138" s="74" t="s">
        <v>1122</v>
      </c>
      <c r="B138" s="74" t="s">
        <v>2149</v>
      </c>
      <c r="C138" s="48" t="s">
        <v>280</v>
      </c>
      <c r="D138" s="52">
        <v>2</v>
      </c>
      <c r="E138" s="58"/>
      <c r="F138" s="85"/>
      <c r="G138" s="52"/>
      <c r="H138" s="88"/>
      <c r="I138" s="40"/>
    </row>
    <row r="139" spans="1:9" ht="21" customHeight="1">
      <c r="A139" s="77"/>
      <c r="B139" s="77" t="s">
        <v>1808</v>
      </c>
      <c r="C139" s="50"/>
      <c r="D139" s="51"/>
      <c r="E139" s="57"/>
      <c r="F139" s="84"/>
      <c r="G139" s="55"/>
      <c r="H139" s="87"/>
      <c r="I139" s="39"/>
    </row>
    <row r="140" spans="1:9" ht="21" customHeight="1">
      <c r="A140" s="76" t="s">
        <v>581</v>
      </c>
      <c r="B140" s="76" t="s">
        <v>2149</v>
      </c>
      <c r="C140" s="48" t="s">
        <v>280</v>
      </c>
      <c r="D140" s="52">
        <v>2</v>
      </c>
      <c r="E140" s="58"/>
      <c r="F140" s="85"/>
      <c r="G140" s="52"/>
      <c r="H140" s="88"/>
      <c r="I140" s="40"/>
    </row>
    <row r="141" spans="1:9" ht="21" customHeight="1">
      <c r="A141" s="77"/>
      <c r="B141" s="77" t="s">
        <v>1690</v>
      </c>
      <c r="C141" s="50"/>
      <c r="D141" s="51"/>
      <c r="E141" s="57"/>
      <c r="F141" s="84"/>
      <c r="G141" s="55"/>
      <c r="H141" s="87"/>
      <c r="I141" s="39"/>
    </row>
    <row r="142" spans="1:9" ht="21" customHeight="1">
      <c r="A142" s="76" t="s">
        <v>1807</v>
      </c>
      <c r="B142" s="76" t="s">
        <v>2149</v>
      </c>
      <c r="C142" s="48" t="s">
        <v>280</v>
      </c>
      <c r="D142" s="52">
        <v>1</v>
      </c>
      <c r="E142" s="58"/>
      <c r="F142" s="85"/>
      <c r="G142" s="52"/>
      <c r="H142" s="88"/>
      <c r="I142" s="40"/>
    </row>
    <row r="143" spans="1:9" ht="21" customHeight="1">
      <c r="A143" s="75"/>
      <c r="B143" s="77" t="s">
        <v>1809</v>
      </c>
      <c r="C143" s="50"/>
      <c r="D143" s="51"/>
      <c r="E143" s="57"/>
      <c r="F143" s="84"/>
      <c r="G143" s="55"/>
      <c r="H143" s="87"/>
      <c r="I143" s="39"/>
    </row>
    <row r="144" spans="1:9" ht="21" customHeight="1">
      <c r="A144" s="76" t="s">
        <v>1794</v>
      </c>
      <c r="B144" s="76" t="s">
        <v>2149</v>
      </c>
      <c r="C144" s="48" t="s">
        <v>280</v>
      </c>
      <c r="D144" s="52">
        <v>1</v>
      </c>
      <c r="E144" s="58"/>
      <c r="F144" s="85"/>
      <c r="G144" s="52"/>
      <c r="H144" s="88"/>
      <c r="I144" s="40"/>
    </row>
    <row r="145" spans="1:10" ht="21" customHeight="1">
      <c r="A145" s="77"/>
      <c r="B145" s="77" t="s">
        <v>1810</v>
      </c>
      <c r="C145" s="50"/>
      <c r="D145" s="51"/>
      <c r="E145" s="57"/>
      <c r="F145" s="84"/>
      <c r="G145" s="55"/>
      <c r="H145" s="87"/>
      <c r="I145" s="39"/>
    </row>
    <row r="146" spans="1:10" ht="21" customHeight="1">
      <c r="A146" s="76" t="s">
        <v>973</v>
      </c>
      <c r="B146" s="76" t="s">
        <v>2149</v>
      </c>
      <c r="C146" s="48" t="s">
        <v>280</v>
      </c>
      <c r="D146" s="52">
        <v>1</v>
      </c>
      <c r="E146" s="58"/>
      <c r="F146" s="85"/>
      <c r="G146" s="52"/>
      <c r="H146" s="88"/>
      <c r="I146" s="40"/>
    </row>
    <row r="147" spans="1:10" ht="21" customHeight="1">
      <c r="A147" s="75"/>
      <c r="B147" s="77" t="s">
        <v>214</v>
      </c>
      <c r="C147" s="50"/>
      <c r="D147" s="55"/>
      <c r="E147" s="57"/>
      <c r="F147" s="84"/>
      <c r="G147" s="55"/>
      <c r="H147" s="87"/>
      <c r="I147" s="39"/>
    </row>
    <row r="148" spans="1:10" ht="21" customHeight="1">
      <c r="A148" s="76" t="s">
        <v>1794</v>
      </c>
      <c r="B148" s="76" t="s">
        <v>2149</v>
      </c>
      <c r="C148" s="48" t="s">
        <v>280</v>
      </c>
      <c r="D148" s="52">
        <v>2</v>
      </c>
      <c r="E148" s="58"/>
      <c r="F148" s="85"/>
      <c r="G148" s="52"/>
      <c r="H148" s="88"/>
      <c r="I148" s="40"/>
    </row>
    <row r="149" spans="1:10" ht="21" customHeight="1">
      <c r="A149" s="75"/>
      <c r="B149" s="77" t="s">
        <v>1485</v>
      </c>
      <c r="C149" s="50"/>
      <c r="D149" s="55"/>
      <c r="E149" s="57"/>
      <c r="F149" s="84"/>
      <c r="G149" s="55"/>
      <c r="H149" s="87"/>
      <c r="I149" s="39"/>
    </row>
    <row r="150" spans="1:10" ht="21" customHeight="1">
      <c r="A150" s="76" t="s">
        <v>172</v>
      </c>
      <c r="B150" s="76" t="s">
        <v>2149</v>
      </c>
      <c r="C150" s="48" t="s">
        <v>280</v>
      </c>
      <c r="D150" s="52">
        <v>2</v>
      </c>
      <c r="E150" s="58"/>
      <c r="F150" s="85"/>
      <c r="G150" s="52"/>
      <c r="H150" s="88"/>
      <c r="I150" s="40"/>
    </row>
    <row r="151" spans="1:10" ht="21" customHeight="1">
      <c r="A151" s="73"/>
      <c r="B151" s="77" t="s">
        <v>1812</v>
      </c>
      <c r="C151" s="50"/>
      <c r="D151" s="51"/>
      <c r="E151" s="57"/>
      <c r="F151" s="84"/>
      <c r="G151" s="55"/>
      <c r="H151" s="87"/>
      <c r="I151" s="39"/>
      <c r="J151" s="143"/>
    </row>
    <row r="152" spans="1:10" ht="21" customHeight="1">
      <c r="A152" s="74" t="s">
        <v>1811</v>
      </c>
      <c r="B152" s="76" t="s">
        <v>2149</v>
      </c>
      <c r="C152" s="48" t="s">
        <v>280</v>
      </c>
      <c r="D152" s="52">
        <v>4</v>
      </c>
      <c r="E152" s="58"/>
      <c r="F152" s="85"/>
      <c r="G152" s="52"/>
      <c r="H152" s="88"/>
      <c r="I152" s="40"/>
      <c r="J152" s="143"/>
    </row>
    <row r="153" spans="1:10" ht="21" customHeight="1">
      <c r="A153" s="75"/>
      <c r="B153" s="77" t="s">
        <v>1814</v>
      </c>
      <c r="C153" s="50"/>
      <c r="D153" s="51"/>
      <c r="E153" s="57"/>
      <c r="F153" s="84"/>
      <c r="G153" s="55"/>
      <c r="H153" s="87"/>
      <c r="I153" s="39"/>
    </row>
    <row r="154" spans="1:10" ht="21" customHeight="1">
      <c r="A154" s="76" t="s">
        <v>1643</v>
      </c>
      <c r="B154" s="76" t="s">
        <v>2149</v>
      </c>
      <c r="C154" s="48" t="s">
        <v>280</v>
      </c>
      <c r="D154" s="52">
        <v>10</v>
      </c>
      <c r="E154" s="58"/>
      <c r="F154" s="85"/>
      <c r="G154" s="52"/>
      <c r="H154" s="88"/>
      <c r="I154" s="40"/>
    </row>
    <row r="155" spans="1:10" ht="21" customHeight="1">
      <c r="A155" s="75"/>
      <c r="B155" s="77" t="s">
        <v>1815</v>
      </c>
      <c r="C155" s="50"/>
      <c r="D155" s="51"/>
      <c r="E155" s="57"/>
      <c r="F155" s="84"/>
      <c r="G155" s="55"/>
      <c r="H155" s="87"/>
      <c r="I155" s="39"/>
    </row>
    <row r="156" spans="1:10" ht="21" customHeight="1">
      <c r="A156" s="76" t="s">
        <v>172</v>
      </c>
      <c r="B156" s="76" t="s">
        <v>2149</v>
      </c>
      <c r="C156" s="48" t="s">
        <v>280</v>
      </c>
      <c r="D156" s="52">
        <v>1</v>
      </c>
      <c r="E156" s="58"/>
      <c r="F156" s="85"/>
      <c r="G156" s="52"/>
      <c r="H156" s="88"/>
      <c r="I156" s="40"/>
    </row>
    <row r="157" spans="1:10" ht="21" customHeight="1">
      <c r="A157" s="75"/>
      <c r="B157" s="77" t="s">
        <v>1816</v>
      </c>
      <c r="C157" s="50"/>
      <c r="D157" s="51"/>
      <c r="E157" s="57"/>
      <c r="F157" s="84"/>
      <c r="G157" s="55"/>
      <c r="H157" s="87"/>
      <c r="I157" s="39"/>
    </row>
    <row r="158" spans="1:10" ht="21" customHeight="1">
      <c r="A158" s="76" t="s">
        <v>172</v>
      </c>
      <c r="B158" s="76" t="s">
        <v>2149</v>
      </c>
      <c r="C158" s="48" t="s">
        <v>280</v>
      </c>
      <c r="D158" s="52">
        <v>1</v>
      </c>
      <c r="E158" s="58"/>
      <c r="F158" s="85"/>
      <c r="G158" s="52"/>
      <c r="H158" s="88"/>
      <c r="I158" s="40"/>
    </row>
    <row r="159" spans="1:10" ht="21" customHeight="1">
      <c r="A159" s="75"/>
      <c r="B159" s="77" t="s">
        <v>1818</v>
      </c>
      <c r="C159" s="50"/>
      <c r="D159" s="51"/>
      <c r="E159" s="57"/>
      <c r="F159" s="84"/>
      <c r="G159" s="55"/>
      <c r="H159" s="87"/>
      <c r="I159" s="39"/>
    </row>
    <row r="160" spans="1:10" ht="21" customHeight="1">
      <c r="A160" s="76" t="s">
        <v>1817</v>
      </c>
      <c r="B160" s="76" t="s">
        <v>2149</v>
      </c>
      <c r="C160" s="48" t="s">
        <v>280</v>
      </c>
      <c r="D160" s="52">
        <v>1</v>
      </c>
      <c r="E160" s="58"/>
      <c r="F160" s="85"/>
      <c r="G160" s="52"/>
      <c r="H160" s="88"/>
      <c r="I160" s="40"/>
    </row>
    <row r="161" spans="1:9" ht="21" customHeight="1">
      <c r="A161" s="75"/>
      <c r="B161" s="77" t="s">
        <v>1438</v>
      </c>
      <c r="C161" s="50"/>
      <c r="D161" s="51"/>
      <c r="E161" s="57"/>
      <c r="F161" s="84"/>
      <c r="G161" s="55"/>
      <c r="H161" s="87"/>
      <c r="I161" s="39"/>
    </row>
    <row r="162" spans="1:9" ht="21" customHeight="1">
      <c r="A162" s="76" t="s">
        <v>635</v>
      </c>
      <c r="B162" s="76" t="s">
        <v>2149</v>
      </c>
      <c r="C162" s="48" t="s">
        <v>280</v>
      </c>
      <c r="D162" s="52">
        <v>1</v>
      </c>
      <c r="E162" s="58"/>
      <c r="F162" s="85"/>
      <c r="G162" s="52"/>
      <c r="H162" s="88"/>
      <c r="I162" s="40"/>
    </row>
    <row r="163" spans="1:9" ht="21" customHeight="1">
      <c r="A163" s="77"/>
      <c r="B163" s="77" t="s">
        <v>805</v>
      </c>
      <c r="C163" s="50"/>
      <c r="D163" s="51"/>
      <c r="E163" s="57"/>
      <c r="F163" s="84"/>
      <c r="G163" s="55"/>
      <c r="H163" s="87"/>
      <c r="I163" s="39"/>
    </row>
    <row r="164" spans="1:9" ht="21" customHeight="1">
      <c r="A164" s="76" t="s">
        <v>979</v>
      </c>
      <c r="B164" s="76" t="s">
        <v>2149</v>
      </c>
      <c r="C164" s="48" t="s">
        <v>280</v>
      </c>
      <c r="D164" s="52">
        <v>1</v>
      </c>
      <c r="E164" s="58"/>
      <c r="F164" s="85"/>
      <c r="G164" s="52"/>
      <c r="H164" s="88"/>
      <c r="I164" s="40"/>
    </row>
    <row r="165" spans="1:9" ht="21" customHeight="1">
      <c r="A165" s="77"/>
      <c r="B165" s="156" t="s">
        <v>1819</v>
      </c>
      <c r="C165" s="47"/>
      <c r="D165" s="51"/>
      <c r="E165" s="57"/>
      <c r="F165" s="84"/>
      <c r="G165" s="51"/>
      <c r="H165" s="87"/>
      <c r="I165" s="46"/>
    </row>
    <row r="166" spans="1:9" ht="21" customHeight="1">
      <c r="A166" s="76" t="s">
        <v>973</v>
      </c>
      <c r="B166" s="76" t="s">
        <v>2149</v>
      </c>
      <c r="C166" s="48" t="s">
        <v>280</v>
      </c>
      <c r="D166" s="52">
        <v>1</v>
      </c>
      <c r="E166" s="58"/>
      <c r="F166" s="85"/>
      <c r="G166" s="52"/>
      <c r="H166" s="88"/>
      <c r="I166" s="40"/>
    </row>
    <row r="167" spans="1:9" ht="21" customHeight="1">
      <c r="A167" s="78"/>
      <c r="B167" s="77" t="s">
        <v>1331</v>
      </c>
      <c r="C167" s="49"/>
      <c r="D167" s="51"/>
      <c r="E167" s="57"/>
      <c r="F167" s="84"/>
      <c r="G167" s="55"/>
      <c r="H167" s="87"/>
      <c r="I167" s="39"/>
    </row>
    <row r="168" spans="1:9" ht="21" customHeight="1">
      <c r="A168" s="79" t="s">
        <v>977</v>
      </c>
      <c r="B168" s="76" t="s">
        <v>2149</v>
      </c>
      <c r="C168" s="48" t="s">
        <v>280</v>
      </c>
      <c r="D168" s="52">
        <v>1</v>
      </c>
      <c r="E168" s="58"/>
      <c r="F168" s="85"/>
      <c r="G168" s="52"/>
      <c r="H168" s="88"/>
      <c r="I168" s="40"/>
    </row>
    <row r="169" spans="1:9" ht="21" customHeight="1">
      <c r="A169" s="77"/>
      <c r="B169" s="77" t="s">
        <v>1821</v>
      </c>
      <c r="C169" s="50"/>
      <c r="D169" s="51"/>
      <c r="E169" s="57"/>
      <c r="F169" s="84"/>
      <c r="G169" s="55"/>
      <c r="H169" s="87"/>
      <c r="I169" s="39"/>
    </row>
    <row r="170" spans="1:9" ht="21" customHeight="1">
      <c r="A170" s="76" t="s">
        <v>1803</v>
      </c>
      <c r="B170" s="76" t="s">
        <v>2149</v>
      </c>
      <c r="C170" s="48" t="s">
        <v>280</v>
      </c>
      <c r="D170" s="52">
        <v>1</v>
      </c>
      <c r="E170" s="58"/>
      <c r="F170" s="85"/>
      <c r="G170" s="52"/>
      <c r="H170" s="88"/>
      <c r="I170" s="40"/>
    </row>
    <row r="171" spans="1:9" ht="21" customHeight="1">
      <c r="A171" s="75"/>
      <c r="B171" s="77" t="s">
        <v>1823</v>
      </c>
      <c r="C171" s="50"/>
      <c r="D171" s="51"/>
      <c r="E171" s="57"/>
      <c r="F171" s="84"/>
      <c r="G171" s="55"/>
      <c r="H171" s="87"/>
      <c r="I171" s="39"/>
    </row>
    <row r="172" spans="1:9" ht="21" customHeight="1">
      <c r="A172" s="76" t="s">
        <v>1822</v>
      </c>
      <c r="B172" s="76" t="s">
        <v>2149</v>
      </c>
      <c r="C172" s="48" t="s">
        <v>280</v>
      </c>
      <c r="D172" s="52">
        <v>1</v>
      </c>
      <c r="E172" s="58"/>
      <c r="F172" s="85"/>
      <c r="G172" s="52"/>
      <c r="H172" s="88"/>
      <c r="I172" s="40"/>
    </row>
    <row r="173" spans="1:9" ht="21" customHeight="1">
      <c r="A173" s="77"/>
      <c r="B173" s="77" t="s">
        <v>1825</v>
      </c>
      <c r="C173" s="50"/>
      <c r="D173" s="51"/>
      <c r="E173" s="57"/>
      <c r="F173" s="84"/>
      <c r="G173" s="55"/>
      <c r="H173" s="87"/>
      <c r="I173" s="39"/>
    </row>
    <row r="174" spans="1:9" ht="21" customHeight="1">
      <c r="A174" s="76" t="s">
        <v>550</v>
      </c>
      <c r="B174" s="76" t="s">
        <v>2149</v>
      </c>
      <c r="C174" s="48" t="s">
        <v>280</v>
      </c>
      <c r="D174" s="52">
        <v>1</v>
      </c>
      <c r="E174" s="58"/>
      <c r="F174" s="85"/>
      <c r="G174" s="52"/>
      <c r="H174" s="88"/>
      <c r="I174" s="40"/>
    </row>
    <row r="175" spans="1:9" ht="21" customHeight="1">
      <c r="A175" s="75"/>
      <c r="B175" s="77" t="s">
        <v>1826</v>
      </c>
      <c r="C175" s="50"/>
      <c r="D175" s="51"/>
      <c r="E175" s="57"/>
      <c r="F175" s="84"/>
      <c r="G175" s="55"/>
      <c r="H175" s="87"/>
      <c r="I175" s="39"/>
    </row>
    <row r="176" spans="1:9" ht="21" customHeight="1">
      <c r="A176" s="76" t="s">
        <v>398</v>
      </c>
      <c r="B176" s="76" t="s">
        <v>2149</v>
      </c>
      <c r="C176" s="48" t="s">
        <v>280</v>
      </c>
      <c r="D176" s="52">
        <v>1</v>
      </c>
      <c r="E176" s="58"/>
      <c r="F176" s="85"/>
      <c r="G176" s="52"/>
      <c r="H176" s="88"/>
      <c r="I176" s="40"/>
    </row>
    <row r="177" spans="1:9" ht="21" customHeight="1">
      <c r="A177" s="77"/>
      <c r="B177" s="77" t="s">
        <v>536</v>
      </c>
      <c r="C177" s="50"/>
      <c r="D177" s="51"/>
      <c r="E177" s="57"/>
      <c r="F177" s="84"/>
      <c r="G177" s="55"/>
      <c r="H177" s="87"/>
      <c r="I177" s="39"/>
    </row>
    <row r="178" spans="1:9" ht="21" customHeight="1">
      <c r="A178" s="76" t="s">
        <v>56</v>
      </c>
      <c r="B178" s="76" t="s">
        <v>2149</v>
      </c>
      <c r="C178" s="48" t="s">
        <v>280</v>
      </c>
      <c r="D178" s="52">
        <v>1</v>
      </c>
      <c r="E178" s="58"/>
      <c r="F178" s="85"/>
      <c r="G178" s="52"/>
      <c r="H178" s="88"/>
      <c r="I178" s="40"/>
    </row>
    <row r="179" spans="1:9" ht="21" customHeight="1">
      <c r="A179" s="77"/>
      <c r="B179" s="77" t="s">
        <v>1264</v>
      </c>
      <c r="C179" s="50"/>
      <c r="D179" s="51"/>
      <c r="E179" s="57"/>
      <c r="F179" s="84"/>
      <c r="G179" s="55"/>
      <c r="H179" s="87"/>
      <c r="I179" s="39"/>
    </row>
    <row r="180" spans="1:9" ht="21" customHeight="1">
      <c r="A180" s="76" t="s">
        <v>744</v>
      </c>
      <c r="B180" s="76" t="s">
        <v>2149</v>
      </c>
      <c r="C180" s="48" t="s">
        <v>280</v>
      </c>
      <c r="D180" s="52">
        <v>1</v>
      </c>
      <c r="E180" s="58"/>
      <c r="F180" s="85"/>
      <c r="G180" s="52"/>
      <c r="H180" s="88"/>
      <c r="I180" s="40"/>
    </row>
    <row r="181" spans="1:9" ht="21" customHeight="1">
      <c r="A181" s="75"/>
      <c r="B181" s="77"/>
      <c r="C181" s="50"/>
      <c r="D181" s="51"/>
      <c r="E181" s="57"/>
      <c r="F181" s="84"/>
      <c r="G181" s="55"/>
      <c r="H181" s="87"/>
      <c r="I181" s="39"/>
    </row>
    <row r="182" spans="1:9" ht="21" customHeight="1">
      <c r="A182" s="76" t="s">
        <v>1828</v>
      </c>
      <c r="B182" s="76" t="s">
        <v>44</v>
      </c>
      <c r="C182" s="48" t="s">
        <v>280</v>
      </c>
      <c r="D182" s="52">
        <v>1</v>
      </c>
      <c r="E182" s="58"/>
      <c r="F182" s="85"/>
      <c r="G182" s="52"/>
      <c r="H182" s="88"/>
      <c r="I182" s="40"/>
    </row>
    <row r="183" spans="1:9" ht="21" customHeight="1">
      <c r="A183" s="77"/>
      <c r="B183" s="77"/>
      <c r="C183" s="50"/>
      <c r="D183" s="51"/>
      <c r="E183" s="57"/>
      <c r="F183" s="84"/>
      <c r="G183" s="55"/>
      <c r="H183" s="87"/>
      <c r="I183" s="39"/>
    </row>
    <row r="184" spans="1:9" ht="21" customHeight="1">
      <c r="A184" s="76"/>
      <c r="B184" s="76"/>
      <c r="C184" s="48"/>
      <c r="D184" s="52"/>
      <c r="E184" s="58"/>
      <c r="F184" s="85"/>
      <c r="G184" s="52"/>
      <c r="H184" s="88"/>
      <c r="I184" s="40"/>
    </row>
    <row r="185" spans="1:9" ht="21" customHeight="1">
      <c r="A185" s="77"/>
      <c r="B185" s="77"/>
      <c r="C185" s="50"/>
      <c r="D185" s="51"/>
      <c r="E185" s="57"/>
      <c r="F185" s="84"/>
      <c r="G185" s="55"/>
      <c r="H185" s="87"/>
      <c r="I185" s="39"/>
    </row>
    <row r="186" spans="1:9" ht="21" customHeight="1">
      <c r="A186" s="76" t="s">
        <v>2025</v>
      </c>
      <c r="B186" s="76"/>
      <c r="C186" s="48"/>
      <c r="D186" s="52"/>
      <c r="E186" s="58"/>
      <c r="F186" s="85"/>
      <c r="G186" s="52"/>
      <c r="H186" s="88"/>
      <c r="I186" s="40"/>
    </row>
    <row r="187" spans="1:9" ht="21" customHeight="1">
      <c r="A187" s="77"/>
      <c r="B187" s="77" t="s">
        <v>1176</v>
      </c>
      <c r="C187" s="50"/>
      <c r="D187" s="51"/>
      <c r="E187" s="57"/>
      <c r="F187" s="84"/>
      <c r="G187" s="55"/>
      <c r="H187" s="87"/>
      <c r="I187" s="39"/>
    </row>
    <row r="188" spans="1:9" ht="21" customHeight="1">
      <c r="A188" s="76" t="s">
        <v>1850</v>
      </c>
      <c r="B188" s="76" t="s">
        <v>2591</v>
      </c>
      <c r="C188" s="48" t="s">
        <v>1709</v>
      </c>
      <c r="D188" s="52">
        <v>1</v>
      </c>
      <c r="E188" s="58"/>
      <c r="F188" s="85"/>
      <c r="G188" s="52"/>
      <c r="H188" s="88"/>
      <c r="I188" s="40"/>
    </row>
    <row r="189" spans="1:9" ht="21" customHeight="1">
      <c r="A189" s="77"/>
      <c r="B189" s="77"/>
      <c r="C189" s="50"/>
      <c r="D189" s="51"/>
      <c r="E189" s="57"/>
      <c r="F189" s="84"/>
      <c r="G189" s="55"/>
      <c r="H189" s="87"/>
      <c r="I189" s="39"/>
    </row>
    <row r="190" spans="1:9" ht="21" customHeight="1">
      <c r="A190" s="76"/>
      <c r="B190" s="76"/>
      <c r="C190" s="48"/>
      <c r="D190" s="52"/>
      <c r="E190" s="58"/>
      <c r="F190" s="85"/>
      <c r="G190" s="52"/>
      <c r="H190" s="88"/>
      <c r="I190" s="40"/>
    </row>
    <row r="191" spans="1:9" ht="21" customHeight="1">
      <c r="A191" s="77"/>
      <c r="B191" s="77"/>
      <c r="C191" s="50"/>
      <c r="D191" s="51"/>
      <c r="E191" s="57"/>
      <c r="F191" s="84"/>
      <c r="G191" s="55"/>
      <c r="H191" s="87"/>
      <c r="I191" s="39"/>
    </row>
    <row r="192" spans="1:9" ht="21" customHeight="1">
      <c r="A192" s="76"/>
      <c r="B192" s="76"/>
      <c r="C192" s="48"/>
      <c r="D192" s="52"/>
      <c r="E192" s="58"/>
      <c r="F192" s="85"/>
      <c r="G192" s="52"/>
      <c r="H192" s="88"/>
      <c r="I192" s="40"/>
    </row>
    <row r="193" spans="1:9" ht="21" customHeight="1">
      <c r="A193" s="77"/>
      <c r="B193" s="77"/>
      <c r="C193" s="50"/>
      <c r="D193" s="51"/>
      <c r="E193" s="57"/>
      <c r="F193" s="84"/>
      <c r="G193" s="55"/>
      <c r="H193" s="87"/>
      <c r="I193" s="39"/>
    </row>
    <row r="194" spans="1:9" ht="21" customHeight="1">
      <c r="A194" s="76"/>
      <c r="B194" s="76"/>
      <c r="C194" s="48"/>
      <c r="D194" s="52"/>
      <c r="E194" s="58"/>
      <c r="F194" s="85"/>
      <c r="G194" s="52"/>
      <c r="H194" s="88"/>
      <c r="I194" s="40"/>
    </row>
    <row r="195" spans="1:9" ht="21" customHeight="1">
      <c r="A195" s="77"/>
      <c r="B195" s="77"/>
      <c r="C195" s="50"/>
      <c r="D195" s="51"/>
      <c r="E195" s="57"/>
      <c r="F195" s="84"/>
      <c r="G195" s="55"/>
      <c r="H195" s="87"/>
      <c r="I195" s="39"/>
    </row>
    <row r="196" spans="1:9" ht="21" customHeight="1">
      <c r="A196" s="76"/>
      <c r="B196" s="76"/>
      <c r="C196" s="48"/>
      <c r="D196" s="52"/>
      <c r="E196" s="58"/>
      <c r="F196" s="85"/>
      <c r="G196" s="52"/>
      <c r="H196" s="88"/>
      <c r="I196" s="40"/>
    </row>
    <row r="197" spans="1:9" ht="21" customHeight="1">
      <c r="A197" s="77"/>
      <c r="B197" s="77"/>
      <c r="C197" s="50"/>
      <c r="D197" s="51"/>
      <c r="E197" s="57"/>
      <c r="F197" s="84"/>
      <c r="G197" s="55"/>
      <c r="H197" s="87"/>
      <c r="I197" s="39"/>
    </row>
    <row r="198" spans="1:9" ht="21" customHeight="1">
      <c r="A198" s="76"/>
      <c r="B198" s="76"/>
      <c r="C198" s="48"/>
      <c r="D198" s="52"/>
      <c r="E198" s="58"/>
      <c r="F198" s="85"/>
      <c r="G198" s="52"/>
      <c r="H198" s="88"/>
      <c r="I198" s="40"/>
    </row>
    <row r="199" spans="1:9" ht="21" customHeight="1">
      <c r="A199" s="75"/>
      <c r="B199" s="77"/>
      <c r="C199" s="50"/>
      <c r="D199" s="55"/>
      <c r="E199" s="57"/>
      <c r="F199" s="84"/>
      <c r="G199" s="55"/>
      <c r="H199" s="87"/>
      <c r="I199" s="39"/>
    </row>
    <row r="200" spans="1:9" ht="21" customHeight="1">
      <c r="A200" s="80" t="s">
        <v>149</v>
      </c>
      <c r="B200" s="76"/>
      <c r="C200" s="48"/>
      <c r="D200" s="52"/>
      <c r="E200" s="58"/>
      <c r="F200" s="63"/>
      <c r="G200" s="52"/>
      <c r="H200" s="88"/>
      <c r="I200" s="40"/>
    </row>
    <row r="201" spans="1:9" ht="21" customHeight="1">
      <c r="A201" s="75"/>
      <c r="B201" s="77"/>
      <c r="C201" s="50"/>
      <c r="D201" s="55"/>
      <c r="E201" s="57"/>
      <c r="F201" s="84"/>
      <c r="G201" s="55"/>
      <c r="H201" s="87"/>
      <c r="I201" s="39"/>
    </row>
    <row r="202" spans="1:9" ht="21" customHeight="1">
      <c r="A202" s="76"/>
      <c r="B202" s="76"/>
      <c r="C202" s="48"/>
      <c r="D202" s="52"/>
      <c r="E202" s="58"/>
      <c r="F202" s="85"/>
      <c r="G202" s="52"/>
      <c r="H202" s="88"/>
      <c r="I20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4" manualBreakCount="4">
    <brk id="42" max="8" man="1"/>
    <brk id="82" max="8" man="1"/>
    <brk id="122" max="8" man="1"/>
    <brk id="162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7" tint="0.59999389629810485"/>
  </sheetPr>
  <dimension ref="A1:J83"/>
  <sheetViews>
    <sheetView view="pageBreakPreview" zoomScale="55" zoomScaleSheetLayoutView="55" workbookViewId="0">
      <pane xSplit="6" ySplit="2" topLeftCell="G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'Ⅰ.校舎棟　中項目'!A48</f>
        <v>　22.サイン工事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10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10" ht="21" customHeight="1">
      <c r="A8" s="76" t="s">
        <v>199</v>
      </c>
      <c r="B8" s="76"/>
      <c r="C8" s="48"/>
      <c r="D8" s="52"/>
      <c r="E8" s="58"/>
      <c r="F8" s="85"/>
      <c r="G8" s="52"/>
      <c r="H8" s="88"/>
      <c r="I8" s="40"/>
    </row>
    <row r="9" spans="1:10" ht="21" customHeight="1">
      <c r="A9" s="75" t="s">
        <v>1829</v>
      </c>
      <c r="B9" s="77" t="s">
        <v>412</v>
      </c>
      <c r="C9" s="50"/>
      <c r="D9" s="51"/>
      <c r="E9" s="57"/>
      <c r="F9" s="84"/>
      <c r="G9" s="55"/>
      <c r="H9" s="87"/>
      <c r="I9" s="39"/>
    </row>
    <row r="10" spans="1:10" ht="21" customHeight="1">
      <c r="A10" s="76" t="s">
        <v>1830</v>
      </c>
      <c r="B10" s="76" t="s">
        <v>1329</v>
      </c>
      <c r="C10" s="48" t="s">
        <v>280</v>
      </c>
      <c r="D10" s="52">
        <v>1</v>
      </c>
      <c r="E10" s="58"/>
      <c r="F10" s="85"/>
      <c r="G10" s="52"/>
      <c r="H10" s="88"/>
      <c r="I10" s="40"/>
    </row>
    <row r="11" spans="1:10" ht="21" customHeight="1">
      <c r="A11" s="77" t="s">
        <v>1831</v>
      </c>
      <c r="B11" s="77" t="s">
        <v>705</v>
      </c>
      <c r="C11" s="50"/>
      <c r="D11" s="51"/>
      <c r="E11" s="57"/>
      <c r="F11" s="84"/>
      <c r="G11" s="55"/>
      <c r="H11" s="87"/>
      <c r="I11" s="39"/>
    </row>
    <row r="12" spans="1:10" ht="21" customHeight="1">
      <c r="A12" s="76" t="s">
        <v>1832</v>
      </c>
      <c r="B12" s="76" t="s">
        <v>2252</v>
      </c>
      <c r="C12" s="48" t="s">
        <v>280</v>
      </c>
      <c r="D12" s="52">
        <v>1</v>
      </c>
      <c r="E12" s="58"/>
      <c r="F12" s="85"/>
      <c r="G12" s="52"/>
      <c r="H12" s="88"/>
      <c r="I12" s="40"/>
    </row>
    <row r="13" spans="1:10" ht="21" customHeight="1">
      <c r="A13" s="78" t="s">
        <v>1756</v>
      </c>
      <c r="B13" s="77" t="s">
        <v>2253</v>
      </c>
      <c r="C13" s="49"/>
      <c r="D13" s="51"/>
      <c r="E13" s="57"/>
      <c r="F13" s="84"/>
      <c r="G13" s="55"/>
      <c r="H13" s="87"/>
      <c r="I13" s="39"/>
    </row>
    <row r="14" spans="1:10" ht="21" customHeight="1">
      <c r="A14" s="79" t="s">
        <v>1833</v>
      </c>
      <c r="B14" s="76" t="s">
        <v>2255</v>
      </c>
      <c r="C14" s="48" t="s">
        <v>280</v>
      </c>
      <c r="D14" s="52">
        <v>1</v>
      </c>
      <c r="E14" s="58"/>
      <c r="F14" s="85"/>
      <c r="G14" s="52"/>
      <c r="H14" s="88"/>
      <c r="I14" s="40"/>
    </row>
    <row r="15" spans="1:10" ht="21" customHeight="1">
      <c r="A15" s="75" t="s">
        <v>36</v>
      </c>
      <c r="B15" s="77" t="s">
        <v>2256</v>
      </c>
      <c r="C15" s="50"/>
      <c r="D15" s="51"/>
      <c r="E15" s="57"/>
      <c r="F15" s="84"/>
      <c r="G15" s="55"/>
      <c r="H15" s="87"/>
      <c r="I15" s="39"/>
    </row>
    <row r="16" spans="1:10" ht="21" customHeight="1">
      <c r="A16" s="76" t="s">
        <v>1833</v>
      </c>
      <c r="B16" s="76" t="s">
        <v>1524</v>
      </c>
      <c r="C16" s="48" t="s">
        <v>280</v>
      </c>
      <c r="D16" s="52">
        <v>3</v>
      </c>
      <c r="E16" s="58"/>
      <c r="F16" s="85"/>
      <c r="G16" s="52"/>
      <c r="H16" s="88"/>
      <c r="I16" s="40"/>
    </row>
    <row r="17" spans="1:9" ht="21" customHeight="1">
      <c r="A17" s="75"/>
      <c r="B17" s="77"/>
      <c r="C17" s="50"/>
      <c r="D17" s="51"/>
      <c r="E17" s="57"/>
      <c r="F17" s="84"/>
      <c r="G17" s="55"/>
      <c r="H17" s="87"/>
      <c r="I17" s="39"/>
    </row>
    <row r="18" spans="1:9" ht="21" customHeight="1">
      <c r="A18" s="76"/>
      <c r="B18" s="76"/>
      <c r="C18" s="48"/>
      <c r="D18" s="52"/>
      <c r="E18" s="58"/>
      <c r="F18" s="85"/>
      <c r="G18" s="52"/>
      <c r="H18" s="88"/>
      <c r="I18" s="40"/>
    </row>
    <row r="19" spans="1:9" ht="21" customHeight="1">
      <c r="A19" s="77"/>
      <c r="B19" s="77"/>
      <c r="C19" s="50"/>
      <c r="D19" s="51"/>
      <c r="E19" s="57"/>
      <c r="F19" s="84"/>
      <c r="G19" s="55"/>
      <c r="H19" s="87"/>
      <c r="I19" s="39"/>
    </row>
    <row r="20" spans="1:9" ht="21" customHeight="1">
      <c r="A20" s="76" t="s">
        <v>326</v>
      </c>
      <c r="B20" s="76"/>
      <c r="C20" s="48"/>
      <c r="D20" s="52"/>
      <c r="E20" s="58"/>
      <c r="F20" s="85"/>
      <c r="G20" s="52"/>
      <c r="H20" s="88"/>
      <c r="I20" s="40"/>
    </row>
    <row r="21" spans="1:9" ht="21" customHeight="1">
      <c r="A21" s="75" t="s">
        <v>1834</v>
      </c>
      <c r="B21" s="77" t="s">
        <v>2257</v>
      </c>
      <c r="C21" s="50"/>
      <c r="D21" s="51"/>
      <c r="E21" s="57"/>
      <c r="F21" s="84"/>
      <c r="G21" s="55"/>
      <c r="H21" s="87"/>
      <c r="I21" s="39"/>
    </row>
    <row r="22" spans="1:9" ht="21" customHeight="1">
      <c r="A22" s="76" t="s">
        <v>1132</v>
      </c>
      <c r="B22" s="76" t="s">
        <v>2258</v>
      </c>
      <c r="C22" s="48" t="s">
        <v>280</v>
      </c>
      <c r="D22" s="52">
        <v>1</v>
      </c>
      <c r="E22" s="58"/>
      <c r="F22" s="85"/>
      <c r="G22" s="52"/>
      <c r="H22" s="88"/>
      <c r="I22" s="40"/>
    </row>
    <row r="23" spans="1:9" ht="21" customHeight="1">
      <c r="A23" s="75" t="s">
        <v>1503</v>
      </c>
      <c r="B23" s="77" t="s">
        <v>2259</v>
      </c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1060</v>
      </c>
      <c r="B24" s="76" t="s">
        <v>1410</v>
      </c>
      <c r="C24" s="48" t="s">
        <v>280</v>
      </c>
      <c r="D24" s="52">
        <v>9</v>
      </c>
      <c r="E24" s="58"/>
      <c r="F24" s="85"/>
      <c r="G24" s="52"/>
      <c r="H24" s="88"/>
      <c r="I24" s="40"/>
    </row>
    <row r="25" spans="1:9" ht="21" customHeight="1">
      <c r="A25" s="75" t="s">
        <v>1500</v>
      </c>
      <c r="B25" s="77" t="s">
        <v>2260</v>
      </c>
      <c r="C25" s="50"/>
      <c r="D25" s="51"/>
      <c r="E25" s="57"/>
      <c r="F25" s="84"/>
      <c r="G25" s="55"/>
      <c r="H25" s="87"/>
      <c r="I25" s="39"/>
    </row>
    <row r="26" spans="1:9" ht="21" customHeight="1">
      <c r="A26" s="76" t="s">
        <v>1836</v>
      </c>
      <c r="B26" s="76" t="s">
        <v>2262</v>
      </c>
      <c r="C26" s="48" t="s">
        <v>280</v>
      </c>
      <c r="D26" s="52">
        <v>5</v>
      </c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5" t="s">
        <v>1838</v>
      </c>
      <c r="B29" s="77" t="s">
        <v>2265</v>
      </c>
      <c r="C29" s="50"/>
      <c r="D29" s="51"/>
      <c r="E29" s="57"/>
      <c r="F29" s="84"/>
      <c r="G29" s="55"/>
      <c r="H29" s="87"/>
      <c r="I29" s="39"/>
    </row>
    <row r="30" spans="1:9" ht="21" customHeight="1">
      <c r="A30" s="76" t="s">
        <v>121</v>
      </c>
      <c r="B30" s="76" t="s">
        <v>2263</v>
      </c>
      <c r="C30" s="48" t="s">
        <v>280</v>
      </c>
      <c r="D30" s="52">
        <v>16</v>
      </c>
      <c r="E30" s="58"/>
      <c r="F30" s="85"/>
      <c r="G30" s="52"/>
      <c r="H30" s="88"/>
      <c r="I30" s="40"/>
    </row>
    <row r="31" spans="1:9" ht="21" customHeight="1">
      <c r="A31" s="77" t="s">
        <v>143</v>
      </c>
      <c r="B31" s="77" t="s">
        <v>2265</v>
      </c>
      <c r="C31" s="50"/>
      <c r="D31" s="51"/>
      <c r="E31" s="57"/>
      <c r="F31" s="84"/>
      <c r="G31" s="55"/>
      <c r="H31" s="87"/>
      <c r="I31" s="39"/>
    </row>
    <row r="32" spans="1:9" ht="21" customHeight="1">
      <c r="A32" s="76" t="s">
        <v>1840</v>
      </c>
      <c r="B32" s="76" t="s">
        <v>2263</v>
      </c>
      <c r="C32" s="48" t="s">
        <v>280</v>
      </c>
      <c r="D32" s="52">
        <v>14</v>
      </c>
      <c r="E32" s="58"/>
      <c r="F32" s="85"/>
      <c r="G32" s="52"/>
      <c r="H32" s="88"/>
      <c r="I32" s="40"/>
    </row>
    <row r="33" spans="1:9" ht="21" customHeight="1">
      <c r="A33" s="77" t="s">
        <v>730</v>
      </c>
      <c r="B33" s="77" t="s">
        <v>1841</v>
      </c>
      <c r="C33" s="50"/>
      <c r="D33" s="51"/>
      <c r="E33" s="57"/>
      <c r="F33" s="84"/>
      <c r="G33" s="55"/>
      <c r="H33" s="87"/>
      <c r="I33" s="39"/>
    </row>
    <row r="34" spans="1:9" ht="21" customHeight="1">
      <c r="A34" s="76" t="s">
        <v>669</v>
      </c>
      <c r="B34" s="76" t="s">
        <v>307</v>
      </c>
      <c r="C34" s="48" t="s">
        <v>280</v>
      </c>
      <c r="D34" s="52">
        <v>3</v>
      </c>
      <c r="E34" s="58"/>
      <c r="F34" s="85"/>
      <c r="G34" s="52"/>
      <c r="H34" s="88"/>
      <c r="I34" s="40"/>
    </row>
    <row r="35" spans="1:9" ht="21" customHeight="1">
      <c r="A35" s="77" t="s">
        <v>1114</v>
      </c>
      <c r="B35" s="77" t="s">
        <v>1240</v>
      </c>
      <c r="C35" s="50"/>
      <c r="D35" s="51"/>
      <c r="E35" s="57"/>
      <c r="F35" s="84"/>
      <c r="G35" s="55"/>
      <c r="H35" s="87"/>
      <c r="I35" s="39"/>
    </row>
    <row r="36" spans="1:9" ht="21" customHeight="1">
      <c r="A36" s="76" t="s">
        <v>1770</v>
      </c>
      <c r="B36" s="76" t="s">
        <v>1842</v>
      </c>
      <c r="C36" s="48" t="s">
        <v>280</v>
      </c>
      <c r="D36" s="52">
        <v>14</v>
      </c>
      <c r="E36" s="58"/>
      <c r="F36" s="85"/>
      <c r="G36" s="52"/>
      <c r="H36" s="88"/>
      <c r="I36" s="40"/>
    </row>
    <row r="37" spans="1:9" ht="21" customHeight="1">
      <c r="A37" s="75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5" t="s">
        <v>37</v>
      </c>
      <c r="B39" s="77" t="s">
        <v>2266</v>
      </c>
      <c r="C39" s="50"/>
      <c r="D39" s="55"/>
      <c r="E39" s="57"/>
      <c r="F39" s="84"/>
      <c r="G39" s="55"/>
      <c r="H39" s="87"/>
      <c r="I39" s="39"/>
    </row>
    <row r="40" spans="1:9" ht="21" customHeight="1">
      <c r="A40" s="76" t="s">
        <v>1310</v>
      </c>
      <c r="B40" s="76" t="s">
        <v>2267</v>
      </c>
      <c r="C40" s="48" t="s">
        <v>280</v>
      </c>
      <c r="D40" s="52">
        <v>8</v>
      </c>
      <c r="E40" s="58"/>
      <c r="F40" s="85"/>
      <c r="G40" s="52"/>
      <c r="H40" s="88"/>
      <c r="I40" s="40"/>
    </row>
    <row r="41" spans="1:9" ht="21" customHeight="1">
      <c r="A41" s="75" t="s">
        <v>697</v>
      </c>
      <c r="B41" s="77"/>
      <c r="C41" s="50"/>
      <c r="D41" s="51"/>
      <c r="E41" s="57"/>
      <c r="F41" s="84"/>
      <c r="G41" s="55"/>
      <c r="H41" s="87"/>
      <c r="I41" s="39"/>
    </row>
    <row r="42" spans="1:9" ht="21" customHeight="1">
      <c r="A42" s="76" t="s">
        <v>313</v>
      </c>
      <c r="B42" s="76" t="s">
        <v>1563</v>
      </c>
      <c r="C42" s="48" t="s">
        <v>280</v>
      </c>
      <c r="D42" s="52">
        <v>14</v>
      </c>
      <c r="E42" s="58"/>
      <c r="F42" s="85"/>
      <c r="G42" s="52"/>
      <c r="H42" s="88"/>
      <c r="I42" s="40"/>
    </row>
    <row r="43" spans="1:9" ht="21" customHeight="1">
      <c r="A43" s="75" t="s">
        <v>1843</v>
      </c>
      <c r="B43" s="77"/>
      <c r="C43" s="50"/>
      <c r="D43" s="51"/>
      <c r="E43" s="57"/>
      <c r="F43" s="84"/>
      <c r="G43" s="55"/>
      <c r="H43" s="87"/>
      <c r="I43" s="39"/>
    </row>
    <row r="44" spans="1:9" ht="21" customHeight="1">
      <c r="A44" s="76" t="s">
        <v>1311</v>
      </c>
      <c r="B44" s="76" t="s">
        <v>2268</v>
      </c>
      <c r="C44" s="48" t="s">
        <v>280</v>
      </c>
      <c r="D44" s="52">
        <v>60</v>
      </c>
      <c r="E44" s="58"/>
      <c r="F44" s="85"/>
      <c r="G44" s="52"/>
      <c r="H44" s="88"/>
      <c r="I44" s="40"/>
    </row>
    <row r="45" spans="1:9" ht="21" customHeight="1">
      <c r="A45" s="77" t="s">
        <v>1519</v>
      </c>
      <c r="B45" s="77" t="s">
        <v>2084</v>
      </c>
      <c r="C45" s="50"/>
      <c r="D45" s="51"/>
      <c r="E45" s="57"/>
      <c r="F45" s="84"/>
      <c r="G45" s="55"/>
      <c r="H45" s="87"/>
      <c r="I45" s="39"/>
    </row>
    <row r="46" spans="1:9" ht="21" customHeight="1">
      <c r="A46" s="76" t="s">
        <v>1844</v>
      </c>
      <c r="B46" s="76" t="s">
        <v>1548</v>
      </c>
      <c r="C46" s="48" t="s">
        <v>280</v>
      </c>
      <c r="D46" s="52">
        <v>20</v>
      </c>
      <c r="E46" s="58"/>
      <c r="F46" s="85"/>
      <c r="G46" s="52"/>
      <c r="H46" s="88"/>
      <c r="I46" s="40"/>
    </row>
    <row r="47" spans="1:9" ht="21" customHeight="1">
      <c r="A47" s="77"/>
      <c r="B47" s="77"/>
      <c r="C47" s="50"/>
      <c r="D47" s="51"/>
      <c r="E47" s="57"/>
      <c r="F47" s="84"/>
      <c r="G47" s="55"/>
      <c r="H47" s="87"/>
      <c r="I47" s="39"/>
    </row>
    <row r="48" spans="1:9" ht="21" customHeight="1">
      <c r="A48" s="76"/>
      <c r="B48" s="76"/>
      <c r="C48" s="48"/>
      <c r="D48" s="52"/>
      <c r="E48" s="58"/>
      <c r="F48" s="85"/>
      <c r="G48" s="52"/>
      <c r="H48" s="88"/>
      <c r="I48" s="40"/>
    </row>
    <row r="49" spans="1:9" ht="21" customHeight="1">
      <c r="A49" s="77" t="s">
        <v>1846</v>
      </c>
      <c r="B49" s="77" t="s">
        <v>325</v>
      </c>
      <c r="C49" s="50"/>
      <c r="D49" s="51"/>
      <c r="E49" s="57"/>
      <c r="F49" s="84"/>
      <c r="G49" s="55"/>
      <c r="H49" s="87"/>
      <c r="I49" s="39"/>
    </row>
    <row r="50" spans="1:9" ht="21" customHeight="1">
      <c r="A50" s="76" t="s">
        <v>1847</v>
      </c>
      <c r="B50" s="76" t="s">
        <v>2011</v>
      </c>
      <c r="C50" s="48" t="s">
        <v>230</v>
      </c>
      <c r="D50" s="52">
        <v>28</v>
      </c>
      <c r="E50" s="58"/>
      <c r="F50" s="85"/>
      <c r="G50" s="52"/>
      <c r="H50" s="88"/>
      <c r="I50" s="40"/>
    </row>
    <row r="51" spans="1:9" ht="21" customHeight="1">
      <c r="A51" s="77" t="s">
        <v>546</v>
      </c>
      <c r="B51" s="77" t="s">
        <v>2269</v>
      </c>
      <c r="C51" s="50"/>
      <c r="D51" s="51"/>
      <c r="E51" s="57"/>
      <c r="F51" s="84"/>
      <c r="G51" s="55"/>
      <c r="H51" s="87"/>
      <c r="I51" s="39"/>
    </row>
    <row r="52" spans="1:9" ht="21" customHeight="1">
      <c r="A52" s="76" t="s">
        <v>1848</v>
      </c>
      <c r="B52" s="76" t="s">
        <v>672</v>
      </c>
      <c r="C52" s="48" t="s">
        <v>280</v>
      </c>
      <c r="D52" s="52">
        <v>12</v>
      </c>
      <c r="E52" s="58"/>
      <c r="F52" s="85"/>
      <c r="G52" s="52"/>
      <c r="H52" s="88"/>
      <c r="I52" s="40"/>
    </row>
    <row r="53" spans="1:9" ht="21" customHeight="1">
      <c r="A53" s="77"/>
      <c r="B53" s="77"/>
      <c r="C53" s="50"/>
      <c r="D53" s="51"/>
      <c r="E53" s="57"/>
      <c r="F53" s="84"/>
      <c r="G53" s="55"/>
      <c r="H53" s="87"/>
      <c r="I53" s="39"/>
    </row>
    <row r="54" spans="1:9" ht="21" customHeight="1">
      <c r="A54" s="76"/>
      <c r="B54" s="76"/>
      <c r="C54" s="48"/>
      <c r="D54" s="52"/>
      <c r="E54" s="58"/>
      <c r="F54" s="85"/>
      <c r="G54" s="52"/>
      <c r="H54" s="88"/>
      <c r="I54" s="40"/>
    </row>
    <row r="55" spans="1:9" ht="21" customHeight="1">
      <c r="A55" s="75" t="s">
        <v>986</v>
      </c>
      <c r="B55" s="77" t="s">
        <v>2270</v>
      </c>
      <c r="C55" s="50"/>
      <c r="D55" s="51"/>
      <c r="E55" s="57"/>
      <c r="F55" s="84"/>
      <c r="G55" s="55"/>
      <c r="H55" s="87"/>
      <c r="I55" s="39"/>
    </row>
    <row r="56" spans="1:9" ht="21" customHeight="1">
      <c r="A56" s="76" t="s">
        <v>1849</v>
      </c>
      <c r="B56" s="76" t="s">
        <v>2271</v>
      </c>
      <c r="C56" s="48" t="s">
        <v>280</v>
      </c>
      <c r="D56" s="52">
        <v>2</v>
      </c>
      <c r="E56" s="58"/>
      <c r="F56" s="85"/>
      <c r="G56" s="52"/>
      <c r="H56" s="88"/>
      <c r="I56" s="40"/>
    </row>
    <row r="57" spans="1:9" ht="21" customHeight="1">
      <c r="A57" s="77"/>
      <c r="B57" s="77"/>
      <c r="C57" s="50"/>
      <c r="D57" s="51"/>
      <c r="E57" s="57"/>
      <c r="F57" s="84"/>
      <c r="G57" s="55"/>
      <c r="H57" s="87"/>
      <c r="I57" s="39"/>
    </row>
    <row r="58" spans="1:9" ht="21" customHeight="1">
      <c r="A58" s="76"/>
      <c r="B58" s="76"/>
      <c r="C58" s="48"/>
      <c r="D58" s="52"/>
      <c r="E58" s="58"/>
      <c r="F58" s="85"/>
      <c r="G58" s="52"/>
      <c r="H58" s="88"/>
      <c r="I58" s="40"/>
    </row>
    <row r="59" spans="1:9" ht="21" customHeight="1">
      <c r="A59" s="75" t="s">
        <v>1851</v>
      </c>
      <c r="B59" s="77" t="s">
        <v>2002</v>
      </c>
      <c r="C59" s="50"/>
      <c r="D59" s="55"/>
      <c r="E59" s="57"/>
      <c r="F59" s="84"/>
      <c r="G59" s="55"/>
      <c r="H59" s="87"/>
      <c r="I59" s="39"/>
    </row>
    <row r="60" spans="1:9" ht="21" customHeight="1">
      <c r="A60" s="76" t="s">
        <v>1852</v>
      </c>
      <c r="B60" s="76" t="s">
        <v>2034</v>
      </c>
      <c r="C60" s="48" t="s">
        <v>280</v>
      </c>
      <c r="D60" s="52">
        <v>4</v>
      </c>
      <c r="E60" s="58"/>
      <c r="F60" s="85"/>
      <c r="G60" s="52"/>
      <c r="H60" s="88"/>
      <c r="I60" s="40"/>
    </row>
    <row r="61" spans="1:9" ht="21" customHeight="1">
      <c r="A61" s="75" t="s">
        <v>1851</v>
      </c>
      <c r="B61" s="77" t="s">
        <v>1317</v>
      </c>
      <c r="C61" s="50"/>
      <c r="D61" s="55"/>
      <c r="E61" s="57"/>
      <c r="F61" s="84"/>
      <c r="G61" s="55"/>
      <c r="H61" s="87"/>
      <c r="I61" s="39"/>
    </row>
    <row r="62" spans="1:9" ht="21" customHeight="1">
      <c r="A62" s="76" t="s">
        <v>1852</v>
      </c>
      <c r="B62" s="76" t="s">
        <v>2035</v>
      </c>
      <c r="C62" s="48" t="s">
        <v>280</v>
      </c>
      <c r="D62" s="52">
        <v>1</v>
      </c>
      <c r="E62" s="58"/>
      <c r="F62" s="85"/>
      <c r="G62" s="52"/>
      <c r="H62" s="88"/>
      <c r="I62" s="40"/>
    </row>
    <row r="63" spans="1:9" ht="21" customHeight="1">
      <c r="A63" s="75"/>
      <c r="B63" s="77"/>
      <c r="C63" s="50"/>
      <c r="D63" s="51"/>
      <c r="E63" s="57"/>
      <c r="F63" s="84"/>
      <c r="G63" s="55"/>
      <c r="H63" s="87"/>
      <c r="I63" s="39"/>
    </row>
    <row r="64" spans="1:9" ht="21" customHeight="1">
      <c r="A64" s="76"/>
      <c r="B64" s="76"/>
      <c r="C64" s="48"/>
      <c r="D64" s="52"/>
      <c r="E64" s="58"/>
      <c r="F64" s="85"/>
      <c r="G64" s="52"/>
      <c r="H64" s="88"/>
      <c r="I64" s="40"/>
    </row>
    <row r="65" spans="1:9" ht="21" customHeight="1">
      <c r="A65" s="77"/>
      <c r="B65" s="77"/>
      <c r="C65" s="50"/>
      <c r="D65" s="51"/>
      <c r="E65" s="57"/>
      <c r="F65" s="84"/>
      <c r="G65" s="55"/>
      <c r="H65" s="87"/>
      <c r="I65" s="39"/>
    </row>
    <row r="66" spans="1:9" ht="21" customHeight="1">
      <c r="A66" s="76"/>
      <c r="B66" s="76"/>
      <c r="C66" s="48"/>
      <c r="D66" s="52"/>
      <c r="E66" s="58"/>
      <c r="F66" s="85"/>
      <c r="G66" s="52"/>
      <c r="H66" s="88"/>
      <c r="I66" s="40"/>
    </row>
    <row r="67" spans="1:9" ht="21" customHeight="1">
      <c r="A67" s="75"/>
      <c r="B67" s="77"/>
      <c r="C67" s="50"/>
      <c r="D67" s="51"/>
      <c r="E67" s="57"/>
      <c r="F67" s="84"/>
      <c r="G67" s="55"/>
      <c r="H67" s="87"/>
      <c r="I67" s="39"/>
    </row>
    <row r="68" spans="1:9" ht="21" customHeight="1">
      <c r="A68" s="76"/>
      <c r="B68" s="76"/>
      <c r="C68" s="48"/>
      <c r="D68" s="52"/>
      <c r="E68" s="58"/>
      <c r="F68" s="85"/>
      <c r="G68" s="52"/>
      <c r="H68" s="88"/>
      <c r="I68" s="40"/>
    </row>
    <row r="69" spans="1:9" ht="21" customHeight="1">
      <c r="A69" s="77"/>
      <c r="B69" s="77"/>
      <c r="C69" s="50"/>
      <c r="D69" s="51"/>
      <c r="E69" s="57"/>
      <c r="F69" s="84"/>
      <c r="G69" s="55"/>
      <c r="H69" s="87"/>
      <c r="I69" s="39"/>
    </row>
    <row r="70" spans="1:9" ht="21" customHeight="1">
      <c r="A70" s="76"/>
      <c r="B70" s="76"/>
      <c r="C70" s="48"/>
      <c r="D70" s="52"/>
      <c r="E70" s="58"/>
      <c r="F70" s="85"/>
      <c r="G70" s="52"/>
      <c r="H70" s="88"/>
      <c r="I70" s="40"/>
    </row>
    <row r="71" spans="1:9" ht="21" customHeight="1">
      <c r="A71" s="77"/>
      <c r="B71" s="77"/>
      <c r="C71" s="50"/>
      <c r="D71" s="51"/>
      <c r="E71" s="57"/>
      <c r="F71" s="84"/>
      <c r="G71" s="55"/>
      <c r="H71" s="87"/>
      <c r="I71" s="39"/>
    </row>
    <row r="72" spans="1:9" ht="21" customHeight="1">
      <c r="A72" s="76"/>
      <c r="B72" s="76"/>
      <c r="C72" s="48"/>
      <c r="D72" s="52"/>
      <c r="E72" s="58"/>
      <c r="F72" s="85"/>
      <c r="G72" s="52"/>
      <c r="H72" s="88"/>
      <c r="I72" s="40"/>
    </row>
    <row r="73" spans="1:9" ht="21" customHeight="1">
      <c r="A73" s="77"/>
      <c r="B73" s="77"/>
      <c r="C73" s="50"/>
      <c r="D73" s="51"/>
      <c r="E73" s="57"/>
      <c r="F73" s="84"/>
      <c r="G73" s="55"/>
      <c r="H73" s="87"/>
      <c r="I73" s="39"/>
    </row>
    <row r="74" spans="1:9" ht="21" customHeight="1">
      <c r="A74" s="76"/>
      <c r="B74" s="76"/>
      <c r="C74" s="48"/>
      <c r="D74" s="52"/>
      <c r="E74" s="58"/>
      <c r="F74" s="85"/>
      <c r="G74" s="52"/>
      <c r="H74" s="88"/>
      <c r="I74" s="40"/>
    </row>
    <row r="75" spans="1:9" ht="21" customHeight="1">
      <c r="A75" s="75"/>
      <c r="B75" s="77"/>
      <c r="C75" s="50"/>
      <c r="D75" s="51"/>
      <c r="E75" s="57"/>
      <c r="F75" s="84"/>
      <c r="G75" s="55"/>
      <c r="H75" s="87"/>
      <c r="I75" s="39"/>
    </row>
    <row r="76" spans="1:9" ht="21" customHeight="1">
      <c r="A76" s="76"/>
      <c r="B76" s="76"/>
      <c r="C76" s="48"/>
      <c r="D76" s="52"/>
      <c r="E76" s="58"/>
      <c r="F76" s="85"/>
      <c r="G76" s="52"/>
      <c r="H76" s="88"/>
      <c r="I76" s="40"/>
    </row>
    <row r="77" spans="1:9" ht="21" customHeight="1">
      <c r="A77" s="77"/>
      <c r="B77" s="77"/>
      <c r="C77" s="50"/>
      <c r="D77" s="51"/>
      <c r="E77" s="57"/>
      <c r="F77" s="84"/>
      <c r="G77" s="55"/>
      <c r="H77" s="87"/>
      <c r="I77" s="39"/>
    </row>
    <row r="78" spans="1:9" ht="21" customHeight="1">
      <c r="A78" s="76"/>
      <c r="B78" s="76"/>
      <c r="C78" s="48"/>
      <c r="D78" s="52"/>
      <c r="E78" s="58"/>
      <c r="F78" s="85"/>
      <c r="G78" s="52"/>
      <c r="H78" s="88"/>
      <c r="I78" s="40"/>
    </row>
    <row r="79" spans="1:9" ht="21" customHeight="1">
      <c r="A79" s="75"/>
      <c r="B79" s="77"/>
      <c r="C79" s="50"/>
      <c r="D79" s="55"/>
      <c r="E79" s="57"/>
      <c r="F79" s="84"/>
      <c r="G79" s="55"/>
      <c r="H79" s="87"/>
      <c r="I79" s="39"/>
    </row>
    <row r="80" spans="1:9" ht="21" customHeight="1">
      <c r="A80" s="76" t="s">
        <v>196</v>
      </c>
      <c r="B80" s="76"/>
      <c r="C80" s="48"/>
      <c r="D80" s="52"/>
      <c r="E80" s="58"/>
      <c r="F80" s="63"/>
      <c r="G80" s="52"/>
      <c r="H80" s="88"/>
      <c r="I80" s="40"/>
    </row>
    <row r="81" spans="1:9" ht="21" customHeight="1">
      <c r="A81" s="75"/>
      <c r="B81" s="77"/>
      <c r="C81" s="50"/>
      <c r="D81" s="55"/>
      <c r="E81" s="57"/>
      <c r="F81" s="84"/>
      <c r="G81" s="55"/>
      <c r="H81" s="87"/>
      <c r="I81" s="39"/>
    </row>
    <row r="82" spans="1:9" ht="21" customHeight="1">
      <c r="A82" s="76"/>
      <c r="B82" s="76"/>
      <c r="C82" s="48"/>
      <c r="D82" s="52"/>
      <c r="E82" s="58" t="e">
        <f>IF(#REF!&lt;&gt;0,#REF!,"")</f>
        <v>#REF!</v>
      </c>
      <c r="F82" s="85"/>
      <c r="G82" s="52"/>
      <c r="H82" s="88" t="str">
        <f>IF(G82="","",IF(G82=0,"0",ROUNDDOWN(E82*G82,0)))</f>
        <v/>
      </c>
      <c r="I82" s="40"/>
    </row>
    <row r="83" spans="1:9" ht="20.45" customHeight="1">
      <c r="D83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1" manualBreakCount="1">
    <brk id="42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7" tint="0.59999389629810485"/>
  </sheetPr>
  <dimension ref="A1:J42"/>
  <sheetViews>
    <sheetView view="pageBreakPreview" zoomScale="55" zoomScaleSheetLayoutView="55" workbookViewId="0">
      <selection activeCell="A3" sqref="A3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'Ⅰ.校舎棟　中項目'!A4</f>
        <v>Ⅰ.校舎棟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'Ⅰ.校舎棟　中項目'!A50</f>
        <v>　23.昇降機設備工事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4"/>
      <c r="B6" s="74"/>
      <c r="C6" s="158"/>
      <c r="D6" s="118"/>
      <c r="E6" s="124"/>
      <c r="F6" s="170"/>
      <c r="G6" s="118"/>
      <c r="H6" s="88"/>
      <c r="I6" s="40"/>
    </row>
    <row r="7" spans="1:10" ht="21" customHeight="1">
      <c r="A7" s="73"/>
      <c r="B7" s="155" t="s">
        <v>2141</v>
      </c>
      <c r="C7" s="157"/>
      <c r="D7" s="140"/>
      <c r="E7" s="125"/>
      <c r="F7" s="169"/>
      <c r="G7" s="119"/>
      <c r="H7" s="87"/>
      <c r="I7" s="39"/>
    </row>
    <row r="8" spans="1:10" ht="21" customHeight="1">
      <c r="A8" s="74" t="s">
        <v>108</v>
      </c>
      <c r="B8" s="74" t="s">
        <v>2072</v>
      </c>
      <c r="C8" s="158" t="s">
        <v>2143</v>
      </c>
      <c r="D8" s="118">
        <v>1</v>
      </c>
      <c r="E8" s="124"/>
      <c r="F8" s="170"/>
      <c r="G8" s="118"/>
      <c r="H8" s="88"/>
      <c r="I8" s="40"/>
    </row>
    <row r="9" spans="1:10" ht="21" customHeight="1">
      <c r="A9" s="73"/>
      <c r="B9" s="155" t="s">
        <v>2142</v>
      </c>
      <c r="C9" s="157"/>
      <c r="D9" s="140"/>
      <c r="E9" s="125"/>
      <c r="F9" s="169"/>
      <c r="G9" s="119"/>
      <c r="H9" s="87"/>
      <c r="I9" s="39"/>
    </row>
    <row r="10" spans="1:10" ht="21" customHeight="1">
      <c r="A10" s="74"/>
      <c r="B10" s="74"/>
      <c r="C10" s="158"/>
      <c r="D10" s="118"/>
      <c r="E10" s="124"/>
      <c r="F10" s="170"/>
      <c r="G10" s="118"/>
      <c r="H10" s="88"/>
      <c r="I10" s="40"/>
    </row>
    <row r="11" spans="1:10" ht="21" customHeight="1">
      <c r="A11" s="75"/>
      <c r="B11" s="77"/>
      <c r="C11" s="50"/>
      <c r="D11" s="51"/>
      <c r="E11" s="57"/>
      <c r="F11" s="84"/>
      <c r="G11" s="55"/>
      <c r="H11" s="87"/>
      <c r="I11" s="39"/>
    </row>
    <row r="12" spans="1:10" ht="21" customHeight="1">
      <c r="A12" s="76"/>
      <c r="B12" s="76"/>
      <c r="C12" s="48"/>
      <c r="D12" s="52"/>
      <c r="E12" s="58"/>
      <c r="F12" s="85"/>
      <c r="G12" s="52"/>
      <c r="H12" s="88"/>
      <c r="I12" s="40"/>
    </row>
    <row r="13" spans="1:10" ht="21" customHeight="1">
      <c r="A13" s="75"/>
      <c r="B13" s="77"/>
      <c r="C13" s="50"/>
      <c r="D13" s="51"/>
      <c r="E13" s="57"/>
      <c r="F13" s="84"/>
      <c r="G13" s="55"/>
      <c r="H13" s="87"/>
      <c r="I13" s="39"/>
    </row>
    <row r="14" spans="1:10" ht="21" customHeight="1">
      <c r="A14" s="76"/>
      <c r="B14" s="76"/>
      <c r="C14" s="48"/>
      <c r="D14" s="52"/>
      <c r="E14" s="58"/>
      <c r="F14" s="85"/>
      <c r="G14" s="52"/>
      <c r="H14" s="88"/>
      <c r="I14" s="40"/>
    </row>
    <row r="15" spans="1:10" ht="21" customHeight="1">
      <c r="A15" s="77"/>
      <c r="B15" s="77"/>
      <c r="C15" s="50"/>
      <c r="D15" s="51"/>
      <c r="E15" s="57"/>
      <c r="F15" s="84"/>
      <c r="G15" s="55"/>
      <c r="H15" s="87"/>
      <c r="I15" s="39"/>
    </row>
    <row r="16" spans="1:10" ht="21" customHeight="1">
      <c r="A16" s="76" t="s">
        <v>1045</v>
      </c>
      <c r="B16" s="76" t="s">
        <v>1743</v>
      </c>
      <c r="C16" s="48" t="s">
        <v>2143</v>
      </c>
      <c r="D16" s="52">
        <v>1</v>
      </c>
      <c r="E16" s="58"/>
      <c r="F16" s="85"/>
      <c r="G16" s="52"/>
      <c r="H16" s="88"/>
      <c r="I16" s="40"/>
    </row>
    <row r="17" spans="1:9" ht="21" customHeight="1">
      <c r="A17" s="77"/>
      <c r="B17" s="156" t="s">
        <v>496</v>
      </c>
      <c r="C17" s="47"/>
      <c r="D17" s="51"/>
      <c r="E17" s="57"/>
      <c r="F17" s="84"/>
      <c r="G17" s="51"/>
      <c r="H17" s="87"/>
      <c r="I17" s="46"/>
    </row>
    <row r="18" spans="1:9" ht="21" customHeight="1">
      <c r="A18" s="76"/>
      <c r="B18" s="76" t="s">
        <v>126</v>
      </c>
      <c r="C18" s="48"/>
      <c r="D18" s="52"/>
      <c r="E18" s="58"/>
      <c r="F18" s="85"/>
      <c r="G18" s="52"/>
      <c r="H18" s="88"/>
      <c r="I18" s="40"/>
    </row>
    <row r="19" spans="1:9" ht="21" customHeight="1">
      <c r="A19" s="78"/>
      <c r="B19" s="77"/>
      <c r="C19" s="49"/>
      <c r="D19" s="51"/>
      <c r="E19" s="57"/>
      <c r="F19" s="84"/>
      <c r="G19" s="55"/>
      <c r="H19" s="87"/>
      <c r="I19" s="39"/>
    </row>
    <row r="20" spans="1:9" ht="21" customHeight="1">
      <c r="A20" s="79"/>
      <c r="B20" s="76"/>
      <c r="C20" s="48"/>
      <c r="D20" s="52"/>
      <c r="E20" s="58"/>
      <c r="F20" s="85"/>
      <c r="G20" s="52"/>
      <c r="H20" s="88"/>
      <c r="I20" s="40"/>
    </row>
    <row r="21" spans="1:9" ht="21" customHeight="1">
      <c r="A21" s="77"/>
      <c r="B21" s="77"/>
      <c r="C21" s="50"/>
      <c r="D21" s="51"/>
      <c r="E21" s="57"/>
      <c r="F21" s="84"/>
      <c r="G21" s="55"/>
      <c r="H21" s="87"/>
      <c r="I21" s="39"/>
    </row>
    <row r="22" spans="1:9" ht="21" customHeight="1">
      <c r="A22" s="76"/>
      <c r="B22" s="76"/>
      <c r="C22" s="48"/>
      <c r="D22" s="52"/>
      <c r="E22" s="58"/>
      <c r="F22" s="85"/>
      <c r="G22" s="52"/>
      <c r="H22" s="88"/>
      <c r="I22" s="40"/>
    </row>
    <row r="23" spans="1:9" ht="21" customHeight="1">
      <c r="A23" s="75"/>
      <c r="B23" s="77"/>
      <c r="C23" s="50"/>
      <c r="D23" s="51"/>
      <c r="E23" s="57"/>
      <c r="F23" s="84"/>
      <c r="G23" s="55"/>
      <c r="H23" s="87"/>
      <c r="I23" s="39"/>
    </row>
    <row r="24" spans="1:9" ht="21" customHeight="1">
      <c r="A24" s="76"/>
      <c r="B24" s="76"/>
      <c r="C24" s="48"/>
      <c r="D24" s="52"/>
      <c r="E24" s="58"/>
      <c r="F24" s="85"/>
      <c r="G24" s="52"/>
      <c r="H24" s="88"/>
      <c r="I24" s="40"/>
    </row>
    <row r="25" spans="1:9" ht="21" customHeight="1">
      <c r="A25" s="77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/>
      <c r="B26" s="76"/>
      <c r="C26" s="48"/>
      <c r="D26" s="52"/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5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76" t="s">
        <v>196</v>
      </c>
      <c r="B40" s="76"/>
      <c r="C40" s="48"/>
      <c r="D40" s="52"/>
      <c r="E40" s="58"/>
      <c r="F40" s="63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1" tint="0.499984740745262"/>
  </sheetPr>
  <dimension ref="A1:M42"/>
  <sheetViews>
    <sheetView view="pageBreakPreview" zoomScale="60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3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3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3" ht="21" customHeight="1">
      <c r="A3" s="35"/>
      <c r="B3" s="46"/>
      <c r="C3" s="47"/>
      <c r="D3" s="51"/>
      <c r="E3" s="57"/>
      <c r="F3" s="59"/>
      <c r="G3" s="64"/>
      <c r="H3" s="66"/>
      <c r="I3" s="46"/>
    </row>
    <row r="4" spans="1:13" ht="21" customHeight="1">
      <c r="A4" s="36" t="str">
        <f>校舎棟大項目!A8</f>
        <v>Ⅱ.既設屋内運動場棟改修工事</v>
      </c>
      <c r="B4" s="40"/>
      <c r="C4" s="48"/>
      <c r="D4" s="52"/>
      <c r="E4" s="58" t="str">
        <f>IF(Q4&lt;&gt;0,Q4,"")</f>
        <v/>
      </c>
      <c r="F4" s="60"/>
      <c r="G4" s="65"/>
      <c r="H4" s="67"/>
      <c r="I4" s="40"/>
    </row>
    <row r="5" spans="1:13" ht="21" customHeight="1">
      <c r="A5" s="175"/>
      <c r="B5" s="39"/>
      <c r="C5" s="49"/>
      <c r="D5" s="53"/>
      <c r="E5" s="57"/>
      <c r="F5" s="59"/>
      <c r="G5" s="64"/>
      <c r="H5" s="66"/>
      <c r="I5" s="39"/>
    </row>
    <row r="6" spans="1:13" ht="21" customHeight="1">
      <c r="A6" s="38" t="s">
        <v>2122</v>
      </c>
      <c r="B6" s="40"/>
      <c r="C6" s="48" t="s">
        <v>185</v>
      </c>
      <c r="D6" s="54">
        <v>1</v>
      </c>
      <c r="E6" s="58" t="str">
        <f>IF(Q6&lt;&gt;0,Q6,"")</f>
        <v/>
      </c>
      <c r="F6" s="60"/>
      <c r="G6" s="65"/>
      <c r="H6" s="67"/>
      <c r="I6" s="40"/>
    </row>
    <row r="7" spans="1:13" ht="21" customHeight="1">
      <c r="A7" s="39"/>
      <c r="B7" s="39"/>
      <c r="C7" s="50"/>
      <c r="D7" s="53"/>
      <c r="E7" s="57"/>
      <c r="F7" s="59"/>
      <c r="G7" s="64"/>
      <c r="H7" s="66"/>
      <c r="I7" s="39"/>
    </row>
    <row r="8" spans="1:13" ht="21" customHeight="1">
      <c r="A8" s="40" t="s">
        <v>2124</v>
      </c>
      <c r="B8" s="40"/>
      <c r="C8" s="48" t="s">
        <v>185</v>
      </c>
      <c r="D8" s="54">
        <v>1</v>
      </c>
      <c r="E8" s="58" t="str">
        <f>IF(Q8&lt;&gt;0,Q8,"")</f>
        <v/>
      </c>
      <c r="F8" s="60"/>
      <c r="G8" s="65"/>
      <c r="H8" s="67"/>
      <c r="I8" s="40"/>
    </row>
    <row r="9" spans="1:13" ht="21" customHeight="1">
      <c r="A9" s="39"/>
      <c r="B9" s="39"/>
      <c r="C9" s="50"/>
      <c r="D9" s="53"/>
      <c r="E9" s="57"/>
      <c r="F9" s="59"/>
      <c r="G9" s="64"/>
      <c r="H9" s="66"/>
      <c r="I9" s="39"/>
    </row>
    <row r="10" spans="1:13" ht="21" customHeight="1">
      <c r="A10" s="40" t="s">
        <v>1580</v>
      </c>
      <c r="B10" s="40"/>
      <c r="C10" s="48" t="s">
        <v>185</v>
      </c>
      <c r="D10" s="54">
        <v>1</v>
      </c>
      <c r="E10" s="58" t="str">
        <f>IF(Q10&lt;&gt;0,Q10,"")</f>
        <v/>
      </c>
      <c r="F10" s="60"/>
      <c r="G10" s="65"/>
      <c r="H10" s="67"/>
      <c r="I10" s="40"/>
    </row>
    <row r="11" spans="1:13" ht="21" customHeight="1">
      <c r="A11" s="41"/>
      <c r="B11" s="39"/>
      <c r="C11" s="50"/>
      <c r="D11" s="53"/>
      <c r="E11" s="57"/>
      <c r="F11" s="59"/>
      <c r="G11" s="64"/>
      <c r="H11" s="66"/>
      <c r="I11" s="39"/>
    </row>
    <row r="12" spans="1:13" ht="21" customHeight="1">
      <c r="A12" s="40" t="s">
        <v>2125</v>
      </c>
      <c r="B12" s="40"/>
      <c r="C12" s="48" t="s">
        <v>185</v>
      </c>
      <c r="D12" s="54">
        <v>1</v>
      </c>
      <c r="E12" s="58" t="str">
        <f>IF(Q12&lt;&gt;0,Q12,"")</f>
        <v/>
      </c>
      <c r="F12" s="60"/>
      <c r="G12" s="65"/>
      <c r="H12" s="67"/>
      <c r="I12" s="40"/>
    </row>
    <row r="13" spans="1:13" ht="21" customHeight="1">
      <c r="A13" s="39"/>
      <c r="B13" s="39"/>
      <c r="C13" s="50"/>
      <c r="D13" s="53"/>
      <c r="E13" s="57"/>
      <c r="F13" s="59"/>
      <c r="G13" s="64"/>
      <c r="H13" s="66"/>
      <c r="I13" s="39"/>
    </row>
    <row r="14" spans="1:13" ht="21" customHeight="1">
      <c r="A14" s="40" t="s">
        <v>703</v>
      </c>
      <c r="B14" s="40"/>
      <c r="C14" s="48" t="s">
        <v>185</v>
      </c>
      <c r="D14" s="54">
        <v>1</v>
      </c>
      <c r="E14" s="58" t="str">
        <f>IF(Q14&lt;&gt;0,Q14,"")</f>
        <v/>
      </c>
      <c r="F14" s="60"/>
      <c r="G14" s="65"/>
      <c r="H14" s="67"/>
      <c r="I14" s="40"/>
    </row>
    <row r="15" spans="1:13" ht="21" customHeight="1">
      <c r="A15" s="41"/>
      <c r="B15" s="39"/>
      <c r="C15" s="50"/>
      <c r="D15" s="53"/>
      <c r="E15" s="57"/>
      <c r="F15" s="59"/>
      <c r="G15" s="64"/>
      <c r="H15" s="66"/>
      <c r="I15" s="39"/>
      <c r="M15" s="72"/>
    </row>
    <row r="16" spans="1:13" ht="21" customHeight="1">
      <c r="A16" s="40" t="s">
        <v>409</v>
      </c>
      <c r="B16" s="40"/>
      <c r="C16" s="48" t="s">
        <v>185</v>
      </c>
      <c r="D16" s="54">
        <v>1</v>
      </c>
      <c r="E16" s="58" t="str">
        <f>IF(Q16&lt;&gt;0,Q16,"")</f>
        <v/>
      </c>
      <c r="F16" s="60"/>
      <c r="G16" s="65"/>
      <c r="H16" s="67"/>
      <c r="I16" s="40"/>
    </row>
    <row r="17" spans="1:9" ht="21" customHeight="1">
      <c r="A17" s="41"/>
      <c r="B17" s="39"/>
      <c r="C17" s="50"/>
      <c r="D17" s="53"/>
      <c r="E17" s="57"/>
      <c r="F17" s="59"/>
      <c r="G17" s="64"/>
      <c r="H17" s="66"/>
      <c r="I17" s="39"/>
    </row>
    <row r="18" spans="1:9" ht="21" customHeight="1">
      <c r="A18" s="40"/>
      <c r="B18" s="40"/>
      <c r="C18" s="48"/>
      <c r="D18" s="54"/>
      <c r="E18" s="58" t="str">
        <f>IF(Q18&lt;&gt;0,Q18,"")</f>
        <v/>
      </c>
      <c r="F18" s="60"/>
      <c r="G18" s="65"/>
      <c r="H18" s="67"/>
      <c r="I18" s="40"/>
    </row>
    <row r="19" spans="1:9" ht="21" customHeight="1">
      <c r="A19" s="39"/>
      <c r="B19" s="39"/>
      <c r="C19" s="50"/>
      <c r="D19" s="53"/>
      <c r="E19" s="57"/>
      <c r="F19" s="59"/>
      <c r="G19" s="64"/>
      <c r="H19" s="66"/>
      <c r="I19" s="39"/>
    </row>
    <row r="20" spans="1:9" ht="21" customHeight="1">
      <c r="A20" s="40" t="s">
        <v>539</v>
      </c>
      <c r="B20" s="40"/>
      <c r="C20" s="48" t="s">
        <v>185</v>
      </c>
      <c r="D20" s="54">
        <v>1</v>
      </c>
      <c r="E20" s="58" t="str">
        <f>IF(Q20&lt;&gt;0,Q20,"")</f>
        <v/>
      </c>
      <c r="F20" s="60"/>
      <c r="G20" s="65"/>
      <c r="H20" s="67"/>
      <c r="I20" s="40"/>
    </row>
    <row r="21" spans="1:9" ht="21" customHeight="1">
      <c r="A21" s="41"/>
      <c r="B21" s="39"/>
      <c r="C21" s="50"/>
      <c r="D21" s="53"/>
      <c r="E21" s="57"/>
      <c r="F21" s="59"/>
      <c r="G21" s="64"/>
      <c r="H21" s="66"/>
      <c r="I21" s="39"/>
    </row>
    <row r="22" spans="1:9" ht="21" customHeight="1">
      <c r="A22" s="40"/>
      <c r="B22" s="40"/>
      <c r="C22" s="48"/>
      <c r="D22" s="54"/>
      <c r="E22" s="58" t="str">
        <f>IF(Q22&lt;&gt;0,Q22,"")</f>
        <v/>
      </c>
      <c r="F22" s="60"/>
      <c r="G22" s="65"/>
      <c r="H22" s="67"/>
      <c r="I22" s="40"/>
    </row>
    <row r="23" spans="1:9" ht="21" customHeight="1">
      <c r="A23" s="41"/>
      <c r="B23" s="39"/>
      <c r="C23" s="50"/>
      <c r="D23" s="53"/>
      <c r="E23" s="57"/>
      <c r="F23" s="59"/>
      <c r="G23" s="64"/>
      <c r="H23" s="66"/>
      <c r="I23" s="39"/>
    </row>
    <row r="24" spans="1:9" ht="21" customHeight="1">
      <c r="A24" s="40"/>
      <c r="B24" s="40"/>
      <c r="C24" s="48"/>
      <c r="D24" s="54"/>
      <c r="E24" s="58" t="str">
        <f>IF(Q24&lt;&gt;0,Q24,"")</f>
        <v/>
      </c>
      <c r="F24" s="60"/>
      <c r="G24" s="65"/>
      <c r="H24" s="67"/>
      <c r="I24" s="40"/>
    </row>
    <row r="25" spans="1:9" ht="21" customHeight="1">
      <c r="A25" s="39"/>
      <c r="B25" s="39"/>
      <c r="C25" s="50"/>
      <c r="D25" s="53"/>
      <c r="E25" s="57"/>
      <c r="F25" s="59"/>
      <c r="G25" s="64"/>
      <c r="H25" s="66"/>
      <c r="I25" s="39"/>
    </row>
    <row r="26" spans="1:9" ht="21" customHeight="1">
      <c r="A26" s="40"/>
      <c r="B26" s="40"/>
      <c r="C26" s="48"/>
      <c r="D26" s="54"/>
      <c r="E26" s="58" t="str">
        <f>IF(Q26&lt;&gt;0,Q26,"")</f>
        <v/>
      </c>
      <c r="F26" s="60"/>
      <c r="G26" s="65"/>
      <c r="H26" s="67"/>
      <c r="I26" s="40"/>
    </row>
    <row r="27" spans="1:9" ht="21" customHeight="1">
      <c r="A27" s="41"/>
      <c r="B27" s="39"/>
      <c r="C27" s="50"/>
      <c r="D27" s="53"/>
      <c r="E27" s="57"/>
      <c r="F27" s="59"/>
      <c r="G27" s="64"/>
      <c r="H27" s="66"/>
      <c r="I27" s="39"/>
    </row>
    <row r="28" spans="1:9" ht="21" customHeight="1">
      <c r="A28" s="40"/>
      <c r="B28" s="40"/>
      <c r="C28" s="48"/>
      <c r="D28" s="54"/>
      <c r="E28" s="58" t="str">
        <f>IF(Q28&lt;&gt;0,Q28,"")</f>
        <v/>
      </c>
      <c r="F28" s="60"/>
      <c r="G28" s="65"/>
      <c r="H28" s="67"/>
      <c r="I28" s="40"/>
    </row>
    <row r="29" spans="1:9" ht="21" customHeight="1">
      <c r="A29" s="39"/>
      <c r="B29" s="39"/>
      <c r="C29" s="50"/>
      <c r="D29" s="53"/>
      <c r="E29" s="57"/>
      <c r="F29" s="59"/>
      <c r="G29" s="64"/>
      <c r="H29" s="66"/>
      <c r="I29" s="39"/>
    </row>
    <row r="30" spans="1:9" ht="21" customHeight="1">
      <c r="A30" s="40"/>
      <c r="B30" s="40"/>
      <c r="C30" s="48"/>
      <c r="D30" s="54"/>
      <c r="E30" s="58" t="str">
        <f>IF(Q30&lt;&gt;0,Q30,"")</f>
        <v/>
      </c>
      <c r="F30" s="60"/>
      <c r="G30" s="65"/>
      <c r="H30" s="67"/>
      <c r="I30" s="40"/>
    </row>
    <row r="31" spans="1:9" ht="21" customHeight="1">
      <c r="A31" s="41"/>
      <c r="B31" s="39"/>
      <c r="C31" s="50"/>
      <c r="D31" s="53"/>
      <c r="E31" s="57"/>
      <c r="F31" s="59"/>
      <c r="G31" s="64"/>
      <c r="H31" s="66"/>
      <c r="I31" s="39"/>
    </row>
    <row r="32" spans="1:9" ht="21" customHeight="1">
      <c r="A32" s="40"/>
      <c r="B32" s="40"/>
      <c r="C32" s="48"/>
      <c r="D32" s="54"/>
      <c r="E32" s="58" t="str">
        <f>IF(Q32&lt;&gt;0,Q32,"")</f>
        <v/>
      </c>
      <c r="F32" s="60"/>
      <c r="G32" s="65"/>
      <c r="H32" s="67"/>
      <c r="I32" s="40"/>
    </row>
    <row r="33" spans="1:9" ht="21" customHeight="1">
      <c r="A33" s="39"/>
      <c r="B33" s="39"/>
      <c r="C33" s="50"/>
      <c r="D33" s="53"/>
      <c r="E33" s="57"/>
      <c r="F33" s="59"/>
      <c r="G33" s="64"/>
      <c r="H33" s="66"/>
      <c r="I33" s="39"/>
    </row>
    <row r="34" spans="1:9" ht="21" customHeight="1">
      <c r="A34" s="40"/>
      <c r="B34" s="40"/>
      <c r="C34" s="48"/>
      <c r="D34" s="54"/>
      <c r="E34" s="58" t="str">
        <f>IF(Q34&lt;&gt;0,Q34,"")</f>
        <v/>
      </c>
      <c r="F34" s="60"/>
      <c r="G34" s="65"/>
      <c r="H34" s="67"/>
      <c r="I34" s="40"/>
    </row>
    <row r="35" spans="1:9" ht="21" customHeight="1">
      <c r="A35" s="176"/>
      <c r="B35" s="176"/>
      <c r="C35" s="115"/>
      <c r="D35" s="181"/>
      <c r="E35" s="57"/>
      <c r="F35" s="59"/>
      <c r="G35" s="64"/>
      <c r="H35" s="66"/>
      <c r="I35" s="39"/>
    </row>
    <row r="36" spans="1:9" ht="21" customHeight="1">
      <c r="A36" s="177" t="s">
        <v>1733</v>
      </c>
      <c r="B36" s="178" t="s">
        <v>2139</v>
      </c>
      <c r="C36" s="177" t="s">
        <v>185</v>
      </c>
      <c r="D36" s="182">
        <v>1</v>
      </c>
      <c r="E36" s="58" t="str">
        <f>IF(Q36&lt;&gt;0,Q36,"")</f>
        <v/>
      </c>
      <c r="F36" s="63"/>
      <c r="G36" s="65"/>
      <c r="H36" s="67"/>
      <c r="I36" s="40"/>
    </row>
    <row r="37" spans="1:9" ht="21" customHeight="1">
      <c r="A37" s="176"/>
      <c r="B37" s="176"/>
      <c r="C37" s="180"/>
      <c r="D37" s="183"/>
      <c r="E37" s="57"/>
      <c r="F37" s="59"/>
      <c r="G37" s="64"/>
      <c r="H37" s="66"/>
      <c r="I37" s="39"/>
    </row>
    <row r="38" spans="1:9" ht="21" customHeight="1">
      <c r="A38" s="177" t="s">
        <v>2138</v>
      </c>
      <c r="B38" s="179">
        <v>-7</v>
      </c>
      <c r="C38" s="177" t="s">
        <v>185</v>
      </c>
      <c r="D38" s="182">
        <v>1</v>
      </c>
      <c r="E38" s="58" t="str">
        <f>IF(Q38&lt;&gt;0,Q38,"")</f>
        <v/>
      </c>
      <c r="F38" s="60"/>
      <c r="G38" s="65"/>
      <c r="H38" s="67"/>
      <c r="I38" s="40"/>
    </row>
    <row r="39" spans="1:9" ht="21" customHeight="1">
      <c r="A39" s="39"/>
      <c r="B39" s="39"/>
      <c r="C39" s="50"/>
      <c r="D39" s="55"/>
      <c r="E39" s="57"/>
      <c r="F39" s="59"/>
      <c r="G39" s="64"/>
      <c r="H39" s="66"/>
      <c r="I39" s="39"/>
    </row>
    <row r="40" spans="1:9" ht="21" customHeight="1">
      <c r="A40" s="40"/>
      <c r="B40" s="40"/>
      <c r="C40" s="48"/>
      <c r="D40" s="52"/>
      <c r="E40" s="58" t="str">
        <f>IF(Q40&lt;&gt;0,Q40,"")</f>
        <v/>
      </c>
      <c r="F40" s="60"/>
      <c r="G40" s="65"/>
      <c r="H40" s="67"/>
      <c r="I40" s="40"/>
    </row>
    <row r="41" spans="1:9" ht="21" customHeight="1">
      <c r="A41" s="39"/>
      <c r="B41" s="39"/>
      <c r="C41" s="50"/>
      <c r="D41" s="55"/>
      <c r="E41" s="57"/>
      <c r="F41" s="62"/>
      <c r="G41" s="55"/>
      <c r="H41" s="69"/>
      <c r="I41" s="39"/>
    </row>
    <row r="42" spans="1:9" ht="21" customHeight="1">
      <c r="A42" s="45"/>
      <c r="B42" s="40"/>
      <c r="C42" s="48"/>
      <c r="D42" s="52"/>
      <c r="E42" s="58"/>
      <c r="F42" s="63"/>
      <c r="G42" s="52"/>
      <c r="H42" s="58"/>
      <c r="I4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7" tint="0.59999389629810485"/>
  </sheetPr>
  <dimension ref="A1:J44"/>
  <sheetViews>
    <sheetView view="pageBreakPreview" zoomScale="55" zoomScaleSheetLayoutView="55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'Ⅱ.改修工事 中項目'!A4</f>
        <v>Ⅱ.既設屋内運動場棟改修工事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'Ⅱ.改修工事 中項目'!A6</f>
        <v>　1.防水工事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6" t="s">
        <v>199</v>
      </c>
      <c r="B6" s="76"/>
      <c r="C6" s="48"/>
      <c r="D6" s="52"/>
      <c r="E6" s="58"/>
      <c r="F6" s="85"/>
      <c r="G6" s="52"/>
      <c r="H6" s="88"/>
      <c r="I6" s="40"/>
    </row>
    <row r="7" spans="1:10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10" ht="21" customHeight="1">
      <c r="A8" s="76" t="s">
        <v>323</v>
      </c>
      <c r="B8" s="76" t="s">
        <v>324</v>
      </c>
      <c r="C8" s="48" t="s">
        <v>230</v>
      </c>
      <c r="D8" s="52">
        <v>80.5</v>
      </c>
      <c r="E8" s="58"/>
      <c r="F8" s="85"/>
      <c r="G8" s="52"/>
      <c r="H8" s="88"/>
      <c r="I8" s="40"/>
    </row>
    <row r="9" spans="1:10" ht="21" customHeight="1">
      <c r="A9" s="77"/>
      <c r="B9" s="77"/>
      <c r="C9" s="50"/>
      <c r="D9" s="51"/>
      <c r="E9" s="57"/>
      <c r="F9" s="84"/>
      <c r="G9" s="55"/>
      <c r="H9" s="87"/>
      <c r="I9" s="39"/>
    </row>
    <row r="10" spans="1:10" ht="21" customHeight="1">
      <c r="A10" s="76"/>
      <c r="B10" s="76"/>
      <c r="C10" s="48"/>
      <c r="D10" s="52"/>
      <c r="E10" s="58"/>
      <c r="F10" s="85"/>
      <c r="G10" s="52"/>
      <c r="H10" s="88"/>
      <c r="I10" s="40"/>
    </row>
    <row r="11" spans="1:10" ht="21" customHeight="1">
      <c r="A11" s="75"/>
      <c r="B11" s="77"/>
      <c r="C11" s="50"/>
      <c r="D11" s="55"/>
      <c r="E11" s="57"/>
      <c r="F11" s="84"/>
      <c r="G11" s="55"/>
      <c r="H11" s="87"/>
      <c r="I11" s="39"/>
    </row>
    <row r="12" spans="1:10" ht="21" customHeight="1">
      <c r="A12" s="76" t="s">
        <v>196</v>
      </c>
      <c r="B12" s="76"/>
      <c r="C12" s="48"/>
      <c r="D12" s="52"/>
      <c r="E12" s="58"/>
      <c r="F12" s="63"/>
      <c r="G12" s="52"/>
      <c r="H12" s="88"/>
      <c r="I12" s="40"/>
    </row>
    <row r="13" spans="1:10" ht="21" customHeight="1">
      <c r="A13" s="77"/>
      <c r="B13" s="77"/>
      <c r="C13" s="50"/>
      <c r="D13" s="51"/>
      <c r="E13" s="57"/>
      <c r="F13" s="84"/>
      <c r="G13" s="55"/>
      <c r="H13" s="87"/>
      <c r="I13" s="39"/>
    </row>
    <row r="14" spans="1:10" ht="21" customHeight="1">
      <c r="A14" s="76"/>
      <c r="B14" s="76"/>
      <c r="C14" s="48"/>
      <c r="D14" s="52"/>
      <c r="E14" s="58"/>
      <c r="F14" s="85"/>
      <c r="G14" s="52"/>
      <c r="H14" s="88"/>
      <c r="I14" s="40"/>
    </row>
    <row r="15" spans="1:10" ht="21" customHeight="1">
      <c r="A15" s="77"/>
      <c r="B15" s="77"/>
      <c r="C15" s="50"/>
      <c r="D15" s="51"/>
      <c r="E15" s="57"/>
      <c r="F15" s="84"/>
      <c r="G15" s="55"/>
      <c r="H15" s="87"/>
      <c r="I15" s="39"/>
    </row>
    <row r="16" spans="1:10" ht="21" customHeight="1">
      <c r="A16" s="76"/>
      <c r="B16" s="76"/>
      <c r="C16" s="48"/>
      <c r="D16" s="52"/>
      <c r="E16" s="58"/>
      <c r="F16" s="85"/>
      <c r="G16" s="52"/>
      <c r="H16" s="88"/>
      <c r="I16" s="40"/>
    </row>
    <row r="17" spans="1:10" ht="21" customHeight="1">
      <c r="A17" s="73" t="str">
        <f>総括表!$A$24</f>
        <v>B．屋内運動場棟</v>
      </c>
      <c r="B17" s="77"/>
      <c r="C17" s="50"/>
      <c r="D17" s="51"/>
      <c r="E17" s="57"/>
      <c r="F17" s="84"/>
      <c r="G17" s="55"/>
      <c r="H17" s="87"/>
      <c r="I17" s="39"/>
      <c r="J17" s="143"/>
    </row>
    <row r="18" spans="1:10" ht="21" customHeight="1">
      <c r="A18" s="74" t="s">
        <v>1611</v>
      </c>
      <c r="B18" s="76"/>
      <c r="C18" s="48"/>
      <c r="D18" s="52"/>
      <c r="E18" s="58"/>
      <c r="F18" s="85"/>
      <c r="G18" s="52"/>
      <c r="H18" s="88"/>
      <c r="I18" s="40"/>
      <c r="J18" s="143"/>
    </row>
    <row r="19" spans="1:10" ht="21" customHeight="1">
      <c r="A19" s="75"/>
      <c r="B19" s="77"/>
      <c r="C19" s="50"/>
      <c r="D19" s="51"/>
      <c r="E19" s="57"/>
      <c r="F19" s="84"/>
      <c r="G19" s="55"/>
      <c r="H19" s="87"/>
      <c r="I19" s="39"/>
    </row>
    <row r="20" spans="1:10" ht="21" customHeight="1">
      <c r="A20" s="76" t="s">
        <v>199</v>
      </c>
      <c r="B20" s="76"/>
      <c r="C20" s="48"/>
      <c r="D20" s="52"/>
      <c r="E20" s="58"/>
      <c r="F20" s="85"/>
      <c r="G20" s="52"/>
      <c r="H20" s="88"/>
      <c r="I20" s="40"/>
    </row>
    <row r="21" spans="1:10" ht="21" customHeight="1">
      <c r="A21" s="75"/>
      <c r="B21" s="77"/>
      <c r="C21" s="50"/>
      <c r="D21" s="51"/>
      <c r="E21" s="57"/>
      <c r="F21" s="84"/>
      <c r="G21" s="55"/>
      <c r="H21" s="87"/>
      <c r="I21" s="39"/>
    </row>
    <row r="22" spans="1:10" ht="21" customHeight="1">
      <c r="A22" s="76" t="s">
        <v>958</v>
      </c>
      <c r="B22" s="76" t="s">
        <v>2137</v>
      </c>
      <c r="C22" s="48" t="s">
        <v>230</v>
      </c>
      <c r="D22" s="52">
        <v>80.5</v>
      </c>
      <c r="E22" s="58"/>
      <c r="F22" s="85"/>
      <c r="G22" s="52"/>
      <c r="H22" s="88"/>
      <c r="I22" s="40"/>
    </row>
    <row r="23" spans="1:10" ht="21" customHeight="1">
      <c r="A23" s="77"/>
      <c r="B23" s="77"/>
      <c r="C23" s="50"/>
      <c r="D23" s="51"/>
      <c r="E23" s="57"/>
      <c r="F23" s="84"/>
      <c r="G23" s="55"/>
      <c r="H23" s="87"/>
      <c r="I23" s="39"/>
    </row>
    <row r="24" spans="1:10" ht="21" customHeight="1">
      <c r="A24" s="76"/>
      <c r="B24" s="76"/>
      <c r="C24" s="48"/>
      <c r="D24" s="52"/>
      <c r="E24" s="58"/>
      <c r="F24" s="85"/>
      <c r="G24" s="52"/>
      <c r="H24" s="88"/>
      <c r="I24" s="40"/>
    </row>
    <row r="25" spans="1:10" ht="21" customHeight="1">
      <c r="A25" s="75"/>
      <c r="B25" s="77"/>
      <c r="C25" s="50"/>
      <c r="D25" s="55"/>
      <c r="E25" s="57"/>
      <c r="F25" s="84"/>
      <c r="G25" s="55"/>
      <c r="H25" s="87"/>
      <c r="I25" s="39"/>
    </row>
    <row r="26" spans="1:10" ht="21" customHeight="1">
      <c r="A26" s="76" t="s">
        <v>196</v>
      </c>
      <c r="B26" s="76"/>
      <c r="C26" s="48"/>
      <c r="D26" s="52"/>
      <c r="E26" s="58"/>
      <c r="F26" s="63"/>
      <c r="G26" s="52"/>
      <c r="H26" s="88"/>
      <c r="I26" s="40"/>
    </row>
    <row r="27" spans="1:10" ht="21" customHeight="1">
      <c r="A27" s="77"/>
      <c r="B27" s="77"/>
      <c r="C27" s="50"/>
      <c r="D27" s="51"/>
      <c r="E27" s="57"/>
      <c r="F27" s="84"/>
      <c r="G27" s="55"/>
      <c r="H27" s="87"/>
      <c r="I27" s="39"/>
    </row>
    <row r="28" spans="1:10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10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10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10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10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7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7"/>
      <c r="B39" s="77"/>
      <c r="C39" s="50"/>
      <c r="D39" s="51"/>
      <c r="E39" s="57"/>
      <c r="F39" s="84"/>
      <c r="G39" s="55"/>
      <c r="H39" s="87"/>
      <c r="I39" s="39"/>
    </row>
    <row r="40" spans="1:9" ht="21" customHeight="1">
      <c r="A40" s="76"/>
      <c r="B40" s="76"/>
      <c r="C40" s="48"/>
      <c r="D40" s="52"/>
      <c r="E40" s="58"/>
      <c r="F40" s="85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  <row r="44" spans="1:9" ht="20.45" customHeight="1">
      <c r="D44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7" tint="0.59999389629810485"/>
  </sheetPr>
  <dimension ref="A1:J44"/>
  <sheetViews>
    <sheetView view="pageBreakPreview" zoomScale="55" zoomScaleSheetLayoutView="55" workbookViewId="0">
      <selection activeCell="K42" sqref="K4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'Ⅱ.改修工事 中項目'!A4</f>
        <v>Ⅱ.既設屋内運動場棟改修工事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'Ⅱ.改修工事 中項目'!A10</f>
        <v>　3.金属製建具工事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10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10" ht="21" customHeight="1">
      <c r="A8" s="76" t="s">
        <v>282</v>
      </c>
      <c r="B8" s="76"/>
      <c r="C8" s="48"/>
      <c r="D8" s="173"/>
      <c r="E8" s="58"/>
      <c r="F8" s="85"/>
      <c r="G8" s="52"/>
      <c r="H8" s="88"/>
      <c r="I8" s="40"/>
    </row>
    <row r="9" spans="1:10" ht="21" customHeight="1">
      <c r="A9" s="75"/>
      <c r="B9" s="77" t="s">
        <v>1018</v>
      </c>
      <c r="C9" s="50"/>
      <c r="D9" s="51"/>
      <c r="E9" s="57"/>
      <c r="F9" s="84"/>
      <c r="G9" s="55"/>
      <c r="H9" s="87"/>
      <c r="I9" s="39"/>
    </row>
    <row r="10" spans="1:10" ht="21" customHeight="1">
      <c r="A10" s="76" t="s">
        <v>1970</v>
      </c>
      <c r="B10" s="76" t="s">
        <v>1017</v>
      </c>
      <c r="C10" s="48" t="s">
        <v>356</v>
      </c>
      <c r="D10" s="52">
        <v>1</v>
      </c>
      <c r="E10" s="58"/>
      <c r="F10" s="85"/>
      <c r="G10" s="52"/>
      <c r="H10" s="88"/>
      <c r="I10" s="40"/>
    </row>
    <row r="11" spans="1:10" ht="21" customHeight="1">
      <c r="A11" s="75"/>
      <c r="B11" s="77" t="s">
        <v>1018</v>
      </c>
      <c r="C11" s="50"/>
      <c r="D11" s="51"/>
      <c r="E11" s="57"/>
      <c r="F11" s="84"/>
      <c r="G11" s="55"/>
      <c r="H11" s="87"/>
      <c r="I11" s="39"/>
    </row>
    <row r="12" spans="1:10" ht="21" customHeight="1">
      <c r="A12" s="76" t="s">
        <v>1973</v>
      </c>
      <c r="B12" s="76" t="s">
        <v>1017</v>
      </c>
      <c r="C12" s="48" t="s">
        <v>356</v>
      </c>
      <c r="D12" s="52">
        <v>2</v>
      </c>
      <c r="E12" s="58"/>
      <c r="F12" s="85"/>
      <c r="G12" s="52"/>
      <c r="H12" s="88"/>
      <c r="I12" s="40"/>
    </row>
    <row r="13" spans="1:10" ht="21" customHeight="1">
      <c r="A13" s="75"/>
      <c r="B13" s="77" t="s">
        <v>1854</v>
      </c>
      <c r="C13" s="50"/>
      <c r="D13" s="51"/>
      <c r="E13" s="57"/>
      <c r="F13" s="84"/>
      <c r="G13" s="55"/>
      <c r="H13" s="87"/>
      <c r="I13" s="39"/>
    </row>
    <row r="14" spans="1:10" ht="21" customHeight="1">
      <c r="A14" s="76" t="s">
        <v>1612</v>
      </c>
      <c r="B14" s="76" t="s">
        <v>1017</v>
      </c>
      <c r="C14" s="48" t="s">
        <v>356</v>
      </c>
      <c r="D14" s="52">
        <v>3</v>
      </c>
      <c r="E14" s="58"/>
      <c r="F14" s="85"/>
      <c r="G14" s="52"/>
      <c r="H14" s="88"/>
      <c r="I14" s="40"/>
    </row>
    <row r="15" spans="1:10" ht="21" customHeight="1">
      <c r="A15" s="75"/>
      <c r="B15" s="77" t="s">
        <v>1036</v>
      </c>
      <c r="C15" s="50"/>
      <c r="D15" s="51"/>
      <c r="E15" s="57"/>
      <c r="F15" s="84"/>
      <c r="G15" s="55"/>
      <c r="H15" s="87"/>
      <c r="I15" s="39"/>
    </row>
    <row r="16" spans="1:10" ht="21" customHeight="1">
      <c r="A16" s="76" t="s">
        <v>246</v>
      </c>
      <c r="B16" s="76" t="s">
        <v>1017</v>
      </c>
      <c r="C16" s="48" t="s">
        <v>356</v>
      </c>
      <c r="D16" s="52">
        <v>1</v>
      </c>
      <c r="E16" s="58"/>
      <c r="F16" s="85"/>
      <c r="G16" s="52"/>
      <c r="H16" s="88"/>
      <c r="I16" s="40"/>
    </row>
    <row r="17" spans="1:9" ht="21" customHeight="1">
      <c r="A17" s="75"/>
      <c r="B17" s="77"/>
      <c r="C17" s="50"/>
      <c r="D17" s="51"/>
      <c r="E17" s="57"/>
      <c r="F17" s="84"/>
      <c r="G17" s="55"/>
      <c r="H17" s="87"/>
      <c r="I17" s="39"/>
    </row>
    <row r="18" spans="1:9" ht="21" customHeight="1">
      <c r="A18" s="76" t="s">
        <v>1969</v>
      </c>
      <c r="B18" s="76"/>
      <c r="C18" s="48"/>
      <c r="D18" s="173"/>
      <c r="E18" s="58"/>
      <c r="F18" s="85"/>
      <c r="G18" s="52"/>
      <c r="H18" s="88"/>
      <c r="I18" s="40"/>
    </row>
    <row r="19" spans="1:9" ht="21" customHeight="1">
      <c r="A19" s="75"/>
      <c r="B19" s="77" t="s">
        <v>252</v>
      </c>
      <c r="C19" s="50"/>
      <c r="D19" s="51"/>
      <c r="E19" s="57"/>
      <c r="F19" s="84"/>
      <c r="G19" s="55"/>
      <c r="H19" s="87"/>
      <c r="I19" s="39"/>
    </row>
    <row r="20" spans="1:9" ht="21" customHeight="1">
      <c r="A20" s="76" t="s">
        <v>1974</v>
      </c>
      <c r="B20" s="76" t="s">
        <v>1017</v>
      </c>
      <c r="C20" s="48" t="s">
        <v>356</v>
      </c>
      <c r="D20" s="52">
        <v>1</v>
      </c>
      <c r="E20" s="58"/>
      <c r="F20" s="85"/>
      <c r="G20" s="52"/>
      <c r="H20" s="88"/>
      <c r="I20" s="40"/>
    </row>
    <row r="21" spans="1:9" ht="21" customHeight="1">
      <c r="A21" s="75"/>
      <c r="B21" s="77"/>
      <c r="C21" s="50"/>
      <c r="D21" s="51"/>
      <c r="E21" s="57"/>
      <c r="F21" s="84"/>
      <c r="G21" s="55"/>
      <c r="H21" s="87"/>
      <c r="I21" s="39"/>
    </row>
    <row r="22" spans="1:9" ht="21" customHeight="1">
      <c r="A22" s="76"/>
      <c r="B22" s="76"/>
      <c r="C22" s="48"/>
      <c r="D22" s="52"/>
      <c r="E22" s="58"/>
      <c r="F22" s="85"/>
      <c r="G22" s="52"/>
      <c r="H22" s="88"/>
      <c r="I22" s="40"/>
    </row>
    <row r="23" spans="1:9" ht="21" customHeight="1">
      <c r="A23" s="75"/>
      <c r="B23" s="77"/>
      <c r="C23" s="50"/>
      <c r="D23" s="51"/>
      <c r="E23" s="57"/>
      <c r="F23" s="84"/>
      <c r="G23" s="55"/>
      <c r="H23" s="87"/>
      <c r="I23" s="39"/>
    </row>
    <row r="24" spans="1:9" ht="21" customHeight="1">
      <c r="A24" s="76"/>
      <c r="B24" s="76"/>
      <c r="C24" s="48"/>
      <c r="D24" s="52"/>
      <c r="E24" s="58"/>
      <c r="F24" s="85"/>
      <c r="G24" s="52"/>
      <c r="H24" s="88"/>
      <c r="I24" s="40"/>
    </row>
    <row r="25" spans="1:9" ht="21" customHeight="1">
      <c r="A25" s="77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/>
      <c r="B26" s="76"/>
      <c r="C26" s="48"/>
      <c r="D26" s="52"/>
      <c r="E26" s="58"/>
      <c r="F26" s="85"/>
      <c r="G26" s="52"/>
      <c r="H26" s="88"/>
      <c r="I26" s="40"/>
    </row>
    <row r="27" spans="1:9" ht="21" customHeight="1">
      <c r="A27" s="77"/>
      <c r="B27" s="156"/>
      <c r="C27" s="47"/>
      <c r="D27" s="51"/>
      <c r="E27" s="57"/>
      <c r="F27" s="84"/>
      <c r="G27" s="51"/>
      <c r="H27" s="87"/>
      <c r="I27" s="46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5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80" t="s">
        <v>149</v>
      </c>
      <c r="B40" s="76"/>
      <c r="C40" s="48"/>
      <c r="D40" s="52"/>
      <c r="E40" s="58"/>
      <c r="F40" s="63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  <row r="44" spans="1:9" ht="20.45" customHeight="1">
      <c r="D44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57" orientation="landscape" blackAndWhite="1" horizontalDpi="300" verticalDpi="300" r:id="rId1"/>
  <headerFooter alignWithMargins="0">
    <oddHeader>&amp;L
　&amp;16（校舎棟）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7" tint="0.59999389629810485"/>
  </sheetPr>
  <dimension ref="A1:J43"/>
  <sheetViews>
    <sheetView view="pageBreakPreview" zoomScale="55" zoomScaleSheetLayoutView="55" workbookViewId="0">
      <selection activeCell="O34" sqref="O34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'Ⅱ.改修工事 中項目'!A4</f>
        <v>Ⅱ.既設屋内運動場棟改修工事</v>
      </c>
      <c r="B3" s="77"/>
      <c r="C3" s="50"/>
      <c r="D3" s="51"/>
      <c r="E3" s="57"/>
      <c r="F3" s="84"/>
      <c r="G3" s="55"/>
      <c r="H3" s="87"/>
      <c r="I3" s="39"/>
      <c r="J3" s="143"/>
    </row>
    <row r="4" spans="1:10" ht="21" customHeight="1">
      <c r="A4" s="74" t="str">
        <f>'Ⅱ.改修工事 中項目'!A12</f>
        <v>　4.硝子工事</v>
      </c>
      <c r="B4" s="76"/>
      <c r="C4" s="48"/>
      <c r="D4" s="52"/>
      <c r="E4" s="58"/>
      <c r="F4" s="85"/>
      <c r="G4" s="52"/>
      <c r="H4" s="88"/>
      <c r="I4" s="40"/>
      <c r="J4" s="143"/>
    </row>
    <row r="5" spans="1:10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10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10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10" ht="21" customHeight="1">
      <c r="A8" s="76" t="s">
        <v>1975</v>
      </c>
      <c r="B8" s="76" t="s">
        <v>1976</v>
      </c>
      <c r="C8" s="48" t="s">
        <v>205</v>
      </c>
      <c r="D8" s="52">
        <v>40.6</v>
      </c>
      <c r="E8" s="58"/>
      <c r="F8" s="85"/>
      <c r="G8" s="52"/>
      <c r="H8" s="88"/>
      <c r="I8" s="40"/>
    </row>
    <row r="9" spans="1:10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10" ht="21" customHeight="1">
      <c r="A10" s="76" t="s">
        <v>1215</v>
      </c>
      <c r="B10" s="76"/>
      <c r="C10" s="48" t="s">
        <v>230</v>
      </c>
      <c r="D10" s="52">
        <v>297</v>
      </c>
      <c r="E10" s="58"/>
      <c r="F10" s="85"/>
      <c r="G10" s="52"/>
      <c r="H10" s="88"/>
      <c r="I10" s="40"/>
    </row>
    <row r="11" spans="1:10" ht="21" customHeight="1">
      <c r="A11" s="75"/>
      <c r="B11" s="77"/>
      <c r="C11" s="50"/>
      <c r="D11" s="51"/>
      <c r="E11" s="57"/>
      <c r="F11" s="84"/>
      <c r="G11" s="55"/>
      <c r="H11" s="87"/>
      <c r="I11" s="39"/>
    </row>
    <row r="12" spans="1:10" ht="21" customHeight="1">
      <c r="A12" s="76"/>
      <c r="B12" s="76"/>
      <c r="C12" s="48"/>
      <c r="D12" s="52"/>
      <c r="E12" s="58"/>
      <c r="F12" s="85"/>
      <c r="G12" s="52"/>
      <c r="H12" s="88"/>
      <c r="I12" s="40"/>
    </row>
    <row r="13" spans="1:10" ht="21" customHeight="1">
      <c r="A13" s="75"/>
      <c r="B13" s="77"/>
      <c r="C13" s="50"/>
      <c r="D13" s="55"/>
      <c r="E13" s="57"/>
      <c r="F13" s="84"/>
      <c r="G13" s="55"/>
      <c r="H13" s="87"/>
      <c r="I13" s="39"/>
    </row>
    <row r="14" spans="1:10" ht="21" customHeight="1">
      <c r="A14" s="76" t="s">
        <v>196</v>
      </c>
      <c r="B14" s="76"/>
      <c r="C14" s="48"/>
      <c r="D14" s="52"/>
      <c r="E14" s="58"/>
      <c r="F14" s="63"/>
      <c r="G14" s="52"/>
      <c r="H14" s="88"/>
      <c r="I14" s="40"/>
    </row>
    <row r="15" spans="1:10" ht="21" customHeight="1">
      <c r="A15" s="75"/>
      <c r="B15" s="77"/>
      <c r="C15" s="50"/>
      <c r="D15" s="51"/>
      <c r="E15" s="57"/>
      <c r="F15" s="84"/>
      <c r="G15" s="55"/>
      <c r="H15" s="87"/>
      <c r="I15" s="39"/>
    </row>
    <row r="16" spans="1:10" ht="21" customHeight="1">
      <c r="A16" s="76"/>
      <c r="B16" s="76"/>
      <c r="C16" s="48"/>
      <c r="D16" s="52"/>
      <c r="E16" s="58"/>
      <c r="F16" s="85"/>
      <c r="G16" s="52"/>
      <c r="H16" s="88"/>
      <c r="I16" s="40"/>
    </row>
    <row r="17" spans="1:10" ht="21" customHeight="1">
      <c r="A17" s="75"/>
      <c r="B17" s="77"/>
      <c r="C17" s="50"/>
      <c r="D17" s="51"/>
      <c r="E17" s="57"/>
      <c r="F17" s="84"/>
      <c r="G17" s="55"/>
      <c r="H17" s="87"/>
      <c r="I17" s="39"/>
    </row>
    <row r="18" spans="1:10" ht="21" customHeight="1">
      <c r="A18" s="76"/>
      <c r="B18" s="76"/>
      <c r="C18" s="48"/>
      <c r="D18" s="52"/>
      <c r="E18" s="58"/>
      <c r="F18" s="85"/>
      <c r="G18" s="52"/>
      <c r="H18" s="88"/>
      <c r="I18" s="40"/>
    </row>
    <row r="19" spans="1:10" ht="21" customHeight="1">
      <c r="A19" s="75"/>
      <c r="B19" s="77"/>
      <c r="C19" s="50"/>
      <c r="D19" s="51"/>
      <c r="E19" s="57"/>
      <c r="F19" s="84"/>
      <c r="G19" s="55"/>
      <c r="H19" s="87"/>
      <c r="I19" s="39"/>
    </row>
    <row r="20" spans="1:10" ht="21" customHeight="1">
      <c r="A20" s="76"/>
      <c r="B20" s="76"/>
      <c r="C20" s="48"/>
      <c r="D20" s="52"/>
      <c r="E20" s="58"/>
      <c r="F20" s="85"/>
      <c r="G20" s="52"/>
      <c r="H20" s="88"/>
      <c r="I20" s="40"/>
    </row>
    <row r="21" spans="1:10" ht="21" customHeight="1">
      <c r="A21" s="73" t="str">
        <f>総括表!$A$24</f>
        <v>B．屋内運動場棟</v>
      </c>
      <c r="B21" s="77"/>
      <c r="C21" s="50"/>
      <c r="D21" s="51"/>
      <c r="E21" s="57"/>
      <c r="F21" s="84"/>
      <c r="G21" s="55"/>
      <c r="H21" s="87"/>
      <c r="I21" s="39"/>
      <c r="J21" s="143"/>
    </row>
    <row r="22" spans="1:10" ht="21" customHeight="1">
      <c r="A22" s="74" t="str">
        <f>'Ⅱ.改修工事 中項目'!A14</f>
        <v>　5.塗装工事</v>
      </c>
      <c r="B22" s="76"/>
      <c r="C22" s="48"/>
      <c r="D22" s="52"/>
      <c r="E22" s="58"/>
      <c r="F22" s="85"/>
      <c r="G22" s="52"/>
      <c r="H22" s="88"/>
      <c r="I22" s="40"/>
      <c r="J22" s="143"/>
    </row>
    <row r="23" spans="1:10" ht="21" customHeight="1">
      <c r="A23" s="75"/>
      <c r="B23" s="77"/>
      <c r="C23" s="50"/>
      <c r="D23" s="51"/>
      <c r="E23" s="57"/>
      <c r="F23" s="84"/>
      <c r="G23" s="55"/>
      <c r="H23" s="87"/>
      <c r="I23" s="39"/>
    </row>
    <row r="24" spans="1:10" ht="21" customHeight="1">
      <c r="A24" s="76" t="s">
        <v>199</v>
      </c>
      <c r="B24" s="76"/>
      <c r="C24" s="48"/>
      <c r="D24" s="52"/>
      <c r="E24" s="58"/>
      <c r="F24" s="85"/>
      <c r="G24" s="52"/>
      <c r="H24" s="88"/>
      <c r="I24" s="40"/>
    </row>
    <row r="25" spans="1:10" ht="21" customHeight="1">
      <c r="A25" s="75"/>
      <c r="B25" s="77" t="s">
        <v>1977</v>
      </c>
      <c r="C25" s="50"/>
      <c r="D25" s="51"/>
      <c r="E25" s="57"/>
      <c r="F25" s="84"/>
      <c r="G25" s="55"/>
      <c r="H25" s="87"/>
      <c r="I25" s="39"/>
    </row>
    <row r="26" spans="1:10" ht="21" customHeight="1">
      <c r="A26" s="76" t="s">
        <v>1228</v>
      </c>
      <c r="B26" s="76" t="s">
        <v>1229</v>
      </c>
      <c r="C26" s="48" t="s">
        <v>230</v>
      </c>
      <c r="D26" s="52">
        <v>8.1</v>
      </c>
      <c r="E26" s="58"/>
      <c r="F26" s="85"/>
      <c r="G26" s="52"/>
      <c r="H26" s="88"/>
      <c r="I26" s="40"/>
    </row>
    <row r="27" spans="1:10" ht="21" customHeight="1">
      <c r="A27" s="75"/>
      <c r="B27" s="77" t="s">
        <v>2010</v>
      </c>
      <c r="C27" s="50"/>
      <c r="D27" s="51"/>
      <c r="E27" s="57"/>
      <c r="F27" s="84"/>
      <c r="G27" s="55"/>
      <c r="H27" s="87"/>
      <c r="I27" s="39"/>
    </row>
    <row r="28" spans="1:10" ht="21" customHeight="1">
      <c r="A28" s="76"/>
      <c r="B28" s="76" t="s">
        <v>1978</v>
      </c>
      <c r="C28" s="48"/>
      <c r="D28" s="52"/>
      <c r="E28" s="58"/>
      <c r="F28" s="85"/>
      <c r="G28" s="52"/>
      <c r="H28" s="88"/>
      <c r="I28" s="40"/>
    </row>
    <row r="29" spans="1:10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10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10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10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5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7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5"/>
      <c r="B37" s="77"/>
      <c r="C37" s="50"/>
      <c r="D37" s="55"/>
      <c r="E37" s="57"/>
      <c r="F37" s="84"/>
      <c r="G37" s="55"/>
      <c r="H37" s="87"/>
      <c r="I37" s="39"/>
    </row>
    <row r="38" spans="1:9" ht="21" customHeight="1">
      <c r="A38" s="76" t="s">
        <v>196</v>
      </c>
      <c r="B38" s="76"/>
      <c r="C38" s="48"/>
      <c r="D38" s="52"/>
      <c r="E38" s="58"/>
      <c r="F38" s="63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76"/>
      <c r="B40" s="76"/>
      <c r="C40" s="48"/>
      <c r="D40" s="52"/>
      <c r="E40" s="58"/>
      <c r="F40" s="85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  <row r="43" spans="1:9" ht="20.45" customHeight="1">
      <c r="D43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57" orientation="landscape" blackAndWhite="1" horizontalDpi="300" verticalDpi="300" r:id="rId1"/>
  <headerFooter alignWithMargins="0">
    <oddHeader>&amp;L
　&amp;16（校舎棟）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7" tint="0.59999389629810485"/>
  </sheetPr>
  <dimension ref="A1:I43"/>
  <sheetViews>
    <sheetView view="pageBreakPreview" zoomScale="55" zoomScaleSheetLayoutView="55" workbookViewId="0">
      <selection activeCell="M33" sqref="M33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'Ⅱ.改修工事 中項目'!A4</f>
        <v>Ⅱ.既設屋内運動場棟改修工事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tr">
        <f>'Ⅱ.改修工事 中項目'!A16</f>
        <v>　6.撤去工事</v>
      </c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9" ht="21" customHeight="1">
      <c r="A8" s="76" t="s">
        <v>2126</v>
      </c>
      <c r="B8" s="76"/>
      <c r="C8" s="48" t="s">
        <v>205</v>
      </c>
      <c r="D8" s="52">
        <v>25.4</v>
      </c>
      <c r="E8" s="58"/>
      <c r="F8" s="85"/>
      <c r="G8" s="52"/>
      <c r="H8" s="88"/>
      <c r="I8" s="40"/>
    </row>
    <row r="9" spans="1:9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9" ht="21" customHeight="1">
      <c r="A10" s="76" t="s">
        <v>84</v>
      </c>
      <c r="B10" s="76"/>
      <c r="C10" s="48" t="s">
        <v>205</v>
      </c>
      <c r="D10" s="52">
        <v>25.4</v>
      </c>
      <c r="E10" s="58"/>
      <c r="F10" s="85"/>
      <c r="G10" s="52"/>
      <c r="H10" s="88"/>
      <c r="I10" s="40"/>
    </row>
    <row r="11" spans="1:9" ht="21" customHeight="1">
      <c r="A11" s="77"/>
      <c r="B11" s="156"/>
      <c r="C11" s="47"/>
      <c r="D11" s="51"/>
      <c r="E11" s="57"/>
      <c r="F11" s="84"/>
      <c r="G11" s="51"/>
      <c r="H11" s="87"/>
      <c r="I11" s="46"/>
    </row>
    <row r="12" spans="1:9" ht="21" customHeight="1">
      <c r="A12" s="76" t="s">
        <v>1813</v>
      </c>
      <c r="B12" s="76"/>
      <c r="C12" s="48" t="s">
        <v>230</v>
      </c>
      <c r="D12" s="52">
        <v>164</v>
      </c>
      <c r="E12" s="58"/>
      <c r="F12" s="85"/>
      <c r="G12" s="52"/>
      <c r="H12" s="88"/>
      <c r="I12" s="40"/>
    </row>
    <row r="13" spans="1:9" ht="21" customHeight="1">
      <c r="A13" s="77"/>
      <c r="B13" s="156"/>
      <c r="C13" s="47"/>
      <c r="D13" s="51"/>
      <c r="E13" s="57"/>
      <c r="F13" s="84"/>
      <c r="G13" s="51"/>
      <c r="H13" s="87"/>
      <c r="I13" s="46"/>
    </row>
    <row r="14" spans="1:9" ht="21" customHeight="1">
      <c r="A14" s="76" t="s">
        <v>2136</v>
      </c>
      <c r="B14" s="76"/>
      <c r="C14" s="48" t="s">
        <v>230</v>
      </c>
      <c r="D14" s="52">
        <v>81.900000000000006</v>
      </c>
      <c r="E14" s="58"/>
      <c r="F14" s="85"/>
      <c r="G14" s="52"/>
      <c r="H14" s="88"/>
      <c r="I14" s="40"/>
    </row>
    <row r="15" spans="1:9" ht="21" customHeight="1">
      <c r="A15" s="78"/>
      <c r="B15" s="77"/>
      <c r="C15" s="49"/>
      <c r="D15" s="51"/>
      <c r="E15" s="57"/>
      <c r="F15" s="84"/>
      <c r="G15" s="55"/>
      <c r="H15" s="87"/>
      <c r="I15" s="39"/>
    </row>
    <row r="16" spans="1:9" ht="21" customHeight="1">
      <c r="A16" s="79" t="s">
        <v>1898</v>
      </c>
      <c r="B16" s="76"/>
      <c r="C16" s="48" t="s">
        <v>230</v>
      </c>
      <c r="D16" s="52">
        <v>81.900000000000006</v>
      </c>
      <c r="E16" s="58"/>
      <c r="F16" s="85"/>
      <c r="G16" s="52"/>
      <c r="H16" s="88"/>
      <c r="I16" s="40"/>
    </row>
    <row r="17" spans="1:9" ht="21" customHeight="1">
      <c r="A17" s="172"/>
      <c r="B17" s="187"/>
      <c r="C17" s="191"/>
      <c r="D17" s="193"/>
      <c r="E17" s="125"/>
      <c r="F17" s="169"/>
      <c r="G17" s="119"/>
      <c r="H17" s="87"/>
      <c r="I17" s="130"/>
    </row>
    <row r="18" spans="1:9" ht="21" customHeight="1">
      <c r="A18" s="184" t="s">
        <v>2128</v>
      </c>
      <c r="B18" s="188"/>
      <c r="C18" s="192"/>
      <c r="D18" s="194"/>
      <c r="E18" s="124"/>
      <c r="F18" s="170"/>
      <c r="G18" s="118"/>
      <c r="H18" s="88"/>
      <c r="I18" s="131"/>
    </row>
    <row r="19" spans="1:9" ht="21" customHeight="1">
      <c r="A19" s="185"/>
      <c r="B19" s="185"/>
      <c r="C19" s="50"/>
      <c r="D19" s="55"/>
      <c r="E19" s="57"/>
      <c r="F19" s="84"/>
      <c r="G19" s="55"/>
      <c r="H19" s="87"/>
      <c r="I19" s="39"/>
    </row>
    <row r="20" spans="1:9" ht="21" customHeight="1">
      <c r="A20" s="186" t="s">
        <v>1897</v>
      </c>
      <c r="B20" s="189" t="s">
        <v>2129</v>
      </c>
      <c r="C20" s="48" t="s">
        <v>2029</v>
      </c>
      <c r="D20" s="195">
        <v>0.1</v>
      </c>
      <c r="E20" s="58"/>
      <c r="F20" s="170"/>
      <c r="G20" s="52"/>
      <c r="H20" s="88"/>
      <c r="I20" s="40"/>
    </row>
    <row r="21" spans="1:9" ht="21" customHeight="1">
      <c r="A21" s="185"/>
      <c r="B21" s="185"/>
      <c r="C21" s="50"/>
      <c r="D21" s="55"/>
      <c r="E21" s="57"/>
      <c r="F21" s="84"/>
      <c r="G21" s="55"/>
      <c r="H21" s="87"/>
      <c r="I21" s="39"/>
    </row>
    <row r="22" spans="1:9" ht="21" customHeight="1">
      <c r="A22" s="186" t="s">
        <v>1897</v>
      </c>
      <c r="B22" s="189" t="s">
        <v>2130</v>
      </c>
      <c r="C22" s="48" t="s">
        <v>2029</v>
      </c>
      <c r="D22" s="195">
        <v>1</v>
      </c>
      <c r="E22" s="58"/>
      <c r="F22" s="170"/>
      <c r="G22" s="52"/>
      <c r="H22" s="88"/>
      <c r="I22" s="40"/>
    </row>
    <row r="23" spans="1:9" ht="21" customHeight="1">
      <c r="A23" s="185"/>
      <c r="B23" s="185"/>
      <c r="C23" s="50"/>
      <c r="D23" s="55"/>
      <c r="E23" s="57"/>
      <c r="F23" s="84"/>
      <c r="G23" s="55"/>
      <c r="H23" s="87"/>
      <c r="I23" s="39"/>
    </row>
    <row r="24" spans="1:9" ht="21" customHeight="1">
      <c r="A24" s="186" t="s">
        <v>1897</v>
      </c>
      <c r="B24" s="189" t="s">
        <v>2133</v>
      </c>
      <c r="C24" s="48" t="s">
        <v>2029</v>
      </c>
      <c r="D24" s="195">
        <v>0.2</v>
      </c>
      <c r="E24" s="58"/>
      <c r="F24" s="170"/>
      <c r="G24" s="52"/>
      <c r="H24" s="88"/>
      <c r="I24" s="40"/>
    </row>
    <row r="25" spans="1:9" ht="21" customHeight="1">
      <c r="A25" s="185"/>
      <c r="B25" s="190" t="s">
        <v>429</v>
      </c>
      <c r="C25" s="50"/>
      <c r="D25" s="55"/>
      <c r="E25" s="57"/>
      <c r="F25" s="84"/>
      <c r="G25" s="55"/>
      <c r="H25" s="87"/>
      <c r="I25" s="39"/>
    </row>
    <row r="26" spans="1:9" ht="21" customHeight="1">
      <c r="A26" s="186" t="s">
        <v>2135</v>
      </c>
      <c r="B26" s="189" t="s">
        <v>2129</v>
      </c>
      <c r="C26" s="48" t="s">
        <v>2029</v>
      </c>
      <c r="D26" s="195">
        <v>0.1</v>
      </c>
      <c r="E26" s="58"/>
      <c r="F26" s="170"/>
      <c r="G26" s="52"/>
      <c r="H26" s="88"/>
      <c r="I26" s="40"/>
    </row>
    <row r="27" spans="1:9" ht="21" customHeight="1">
      <c r="A27" s="185"/>
      <c r="B27" s="190" t="s">
        <v>1780</v>
      </c>
      <c r="C27" s="50"/>
      <c r="D27" s="55"/>
      <c r="E27" s="57"/>
      <c r="F27" s="84"/>
      <c r="G27" s="55"/>
      <c r="H27" s="87"/>
      <c r="I27" s="39"/>
    </row>
    <row r="28" spans="1:9" ht="21" customHeight="1">
      <c r="A28" s="186" t="s">
        <v>2135</v>
      </c>
      <c r="B28" s="189" t="s">
        <v>2131</v>
      </c>
      <c r="C28" s="48" t="s">
        <v>2029</v>
      </c>
      <c r="D28" s="195">
        <v>1</v>
      </c>
      <c r="E28" s="58"/>
      <c r="F28" s="170"/>
      <c r="G28" s="52"/>
      <c r="H28" s="88"/>
      <c r="I28" s="40"/>
    </row>
    <row r="29" spans="1:9" ht="21" customHeight="1">
      <c r="A29" s="185"/>
      <c r="B29" s="190" t="s">
        <v>1780</v>
      </c>
      <c r="C29" s="50"/>
      <c r="D29" s="55"/>
      <c r="E29" s="57"/>
      <c r="F29" s="84"/>
      <c r="G29" s="55"/>
      <c r="H29" s="87"/>
      <c r="I29" s="39"/>
    </row>
    <row r="30" spans="1:9" ht="21" customHeight="1">
      <c r="A30" s="186" t="s">
        <v>2135</v>
      </c>
      <c r="B30" s="189" t="s">
        <v>2133</v>
      </c>
      <c r="C30" s="48" t="s">
        <v>2029</v>
      </c>
      <c r="D30" s="195">
        <v>0.2</v>
      </c>
      <c r="E30" s="58"/>
      <c r="F30" s="170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5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7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80" t="s">
        <v>149</v>
      </c>
      <c r="B40" s="76"/>
      <c r="C40" s="48"/>
      <c r="D40" s="52"/>
      <c r="E40" s="58"/>
      <c r="F40" s="63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  <row r="43" spans="1:9" ht="20.45" customHeight="1">
      <c r="D43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57" orientation="landscape" blackAndWhite="1" horizontalDpi="300" verticalDpi="300" r:id="rId1"/>
  <headerFooter alignWithMargins="0">
    <oddHeader>&amp;L
　&amp;16（校舎棟）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7" tint="0.59999389629810485"/>
  </sheetPr>
  <dimension ref="A1:I43"/>
  <sheetViews>
    <sheetView view="pageBreakPreview" zoomScale="60" workbookViewId="0">
      <selection activeCell="K37" sqref="K37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'Ⅱ.改修工事 中項目'!A4</f>
        <v>Ⅱ.既設屋内運動場棟改修工事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tr">
        <f>'Ⅱ.改修工事 中項目'!A20</f>
        <v>　7.産業廃棄物処分費</v>
      </c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196"/>
      <c r="B7" s="198"/>
      <c r="C7" s="199"/>
      <c r="D7" s="200"/>
      <c r="E7" s="125"/>
      <c r="F7" s="169"/>
      <c r="G7" s="119"/>
      <c r="H7" s="87"/>
      <c r="I7" s="130"/>
    </row>
    <row r="8" spans="1:9" ht="21" customHeight="1">
      <c r="A8" s="197" t="s">
        <v>2132</v>
      </c>
      <c r="B8" s="189" t="s">
        <v>2129</v>
      </c>
      <c r="C8" s="158" t="s">
        <v>785</v>
      </c>
      <c r="D8" s="201">
        <v>0.1</v>
      </c>
      <c r="E8" s="124"/>
      <c r="F8" s="170"/>
      <c r="G8" s="118"/>
      <c r="H8" s="88"/>
      <c r="I8" s="131"/>
    </row>
    <row r="9" spans="1:9" ht="21" customHeight="1">
      <c r="A9" s="196"/>
      <c r="B9" s="198"/>
      <c r="C9" s="199"/>
      <c r="D9" s="200"/>
      <c r="E9" s="125"/>
      <c r="F9" s="169"/>
      <c r="G9" s="119"/>
      <c r="H9" s="87"/>
      <c r="I9" s="130"/>
    </row>
    <row r="10" spans="1:9" ht="21" customHeight="1">
      <c r="A10" s="197" t="s">
        <v>2132</v>
      </c>
      <c r="B10" s="189" t="s">
        <v>2130</v>
      </c>
      <c r="C10" s="158" t="s">
        <v>2070</v>
      </c>
      <c r="D10" s="201">
        <v>1.8</v>
      </c>
      <c r="E10" s="124"/>
      <c r="F10" s="170"/>
      <c r="G10" s="118"/>
      <c r="H10" s="88"/>
      <c r="I10" s="131"/>
    </row>
    <row r="11" spans="1:9" ht="21" customHeight="1">
      <c r="A11" s="196"/>
      <c r="B11" s="198"/>
      <c r="C11" s="199"/>
      <c r="D11" s="200"/>
      <c r="E11" s="125"/>
      <c r="F11" s="169"/>
      <c r="G11" s="119"/>
      <c r="H11" s="87"/>
      <c r="I11" s="130"/>
    </row>
    <row r="12" spans="1:9" ht="21" customHeight="1">
      <c r="A12" s="197" t="s">
        <v>2132</v>
      </c>
      <c r="B12" s="189" t="s">
        <v>2133</v>
      </c>
      <c r="C12" s="158" t="s">
        <v>2070</v>
      </c>
      <c r="D12" s="201">
        <v>0.5</v>
      </c>
      <c r="E12" s="124"/>
      <c r="F12" s="170"/>
      <c r="G12" s="118"/>
      <c r="H12" s="88"/>
      <c r="I12" s="131"/>
    </row>
    <row r="13" spans="1:9" ht="21" customHeight="1">
      <c r="A13" s="77"/>
      <c r="B13" s="77"/>
      <c r="C13" s="50"/>
      <c r="D13" s="51"/>
      <c r="E13" s="57"/>
      <c r="F13" s="84"/>
      <c r="G13" s="55"/>
      <c r="H13" s="87"/>
      <c r="I13" s="39"/>
    </row>
    <row r="14" spans="1:9" ht="21" customHeight="1">
      <c r="A14" s="76"/>
      <c r="B14" s="76"/>
      <c r="C14" s="48"/>
      <c r="D14" s="52"/>
      <c r="E14" s="58"/>
      <c r="F14" s="85"/>
      <c r="G14" s="52"/>
      <c r="H14" s="88"/>
      <c r="I14" s="40"/>
    </row>
    <row r="15" spans="1:9" ht="21" customHeight="1">
      <c r="A15" s="75"/>
      <c r="B15" s="77"/>
      <c r="C15" s="50"/>
      <c r="D15" s="51"/>
      <c r="E15" s="57"/>
      <c r="F15" s="84"/>
      <c r="G15" s="55"/>
      <c r="H15" s="87"/>
      <c r="I15" s="39"/>
    </row>
    <row r="16" spans="1:9" ht="21" customHeight="1">
      <c r="A16" s="76"/>
      <c r="B16" s="76"/>
      <c r="C16" s="48"/>
      <c r="D16" s="52"/>
      <c r="E16" s="58"/>
      <c r="F16" s="85"/>
      <c r="G16" s="52"/>
      <c r="H16" s="88"/>
      <c r="I16" s="40"/>
    </row>
    <row r="17" spans="1:9" ht="21" customHeight="1">
      <c r="A17" s="77"/>
      <c r="B17" s="77"/>
      <c r="C17" s="50"/>
      <c r="D17" s="51"/>
      <c r="E17" s="57"/>
      <c r="F17" s="84"/>
      <c r="G17" s="55"/>
      <c r="H17" s="87"/>
      <c r="I17" s="39"/>
    </row>
    <row r="18" spans="1:9" ht="21" customHeight="1">
      <c r="A18" s="76"/>
      <c r="B18" s="76"/>
      <c r="C18" s="48"/>
      <c r="D18" s="52"/>
      <c r="E18" s="58"/>
      <c r="F18" s="85"/>
      <c r="G18" s="52"/>
      <c r="H18" s="88"/>
      <c r="I18" s="40"/>
    </row>
    <row r="19" spans="1:9" ht="21" customHeight="1">
      <c r="A19" s="75"/>
      <c r="B19" s="77"/>
      <c r="C19" s="50"/>
      <c r="D19" s="51"/>
      <c r="E19" s="57"/>
      <c r="F19" s="84"/>
      <c r="G19" s="55"/>
      <c r="H19" s="87"/>
      <c r="I19" s="39"/>
    </row>
    <row r="20" spans="1:9" ht="21" customHeight="1">
      <c r="A20" s="76"/>
      <c r="B20" s="76"/>
      <c r="C20" s="48"/>
      <c r="D20" s="52"/>
      <c r="E20" s="58"/>
      <c r="F20" s="85"/>
      <c r="G20" s="52"/>
      <c r="H20" s="88"/>
      <c r="I20" s="40"/>
    </row>
    <row r="21" spans="1:9" ht="21" customHeight="1">
      <c r="A21" s="75"/>
      <c r="B21" s="77"/>
      <c r="C21" s="50"/>
      <c r="D21" s="51"/>
      <c r="E21" s="57"/>
      <c r="F21" s="84"/>
      <c r="G21" s="55"/>
      <c r="H21" s="87"/>
      <c r="I21" s="39"/>
    </row>
    <row r="22" spans="1:9" ht="21" customHeight="1">
      <c r="A22" s="76"/>
      <c r="B22" s="76"/>
      <c r="C22" s="48"/>
      <c r="D22" s="52"/>
      <c r="E22" s="58"/>
      <c r="F22" s="85"/>
      <c r="G22" s="52"/>
      <c r="H22" s="88"/>
      <c r="I22" s="40"/>
    </row>
    <row r="23" spans="1:9" ht="21" customHeight="1">
      <c r="A23" s="75"/>
      <c r="B23" s="77"/>
      <c r="C23" s="50"/>
      <c r="D23" s="51"/>
      <c r="E23" s="57"/>
      <c r="F23" s="84"/>
      <c r="G23" s="55"/>
      <c r="H23" s="87"/>
      <c r="I23" s="39"/>
    </row>
    <row r="24" spans="1:9" ht="21" customHeight="1">
      <c r="A24" s="76"/>
      <c r="B24" s="76"/>
      <c r="C24" s="48"/>
      <c r="D24" s="52"/>
      <c r="E24" s="58"/>
      <c r="F24" s="85"/>
      <c r="G24" s="52"/>
      <c r="H24" s="88"/>
      <c r="I24" s="40"/>
    </row>
    <row r="25" spans="1:9" ht="21" customHeight="1">
      <c r="A25" s="77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/>
      <c r="B26" s="76"/>
      <c r="C26" s="48"/>
      <c r="D26" s="52"/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5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80" t="s">
        <v>149</v>
      </c>
      <c r="B40" s="76"/>
      <c r="C40" s="48"/>
      <c r="D40" s="52"/>
      <c r="E40" s="58"/>
      <c r="F40" s="63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  <row r="43" spans="1:9" ht="20.45" customHeight="1">
      <c r="D43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57" orientation="landscape" blackAndWhite="1" horizontalDpi="300" verticalDpi="300" r:id="rId1"/>
  <headerFooter alignWithMargins="0">
    <oddHeader>&amp;L
　&amp;16（校舎棟）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1" tint="0.499984740745262"/>
  </sheetPr>
  <dimension ref="A1:L42"/>
  <sheetViews>
    <sheetView view="pageBreakPreview" zoomScale="60" zoomScaleNormal="55" workbookViewId="0">
      <selection activeCell="M38" sqref="M38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12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2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2" ht="21" customHeight="1">
      <c r="A3" s="35"/>
      <c r="B3" s="46"/>
      <c r="C3" s="47"/>
      <c r="D3" s="51"/>
      <c r="E3" s="57"/>
      <c r="F3" s="59"/>
      <c r="G3" s="64"/>
      <c r="H3" s="66"/>
      <c r="I3" s="46"/>
    </row>
    <row r="4" spans="1:12" ht="21" customHeight="1">
      <c r="A4" s="36" t="str">
        <f>校舎棟大項目!A10</f>
        <v>Ⅲ.外構工事</v>
      </c>
      <c r="B4" s="40"/>
      <c r="C4" s="48"/>
      <c r="D4" s="52"/>
      <c r="E4" s="58" t="str">
        <f>IF(P4&lt;&gt;0,P4,"")</f>
        <v/>
      </c>
      <c r="F4" s="60"/>
      <c r="G4" s="65"/>
      <c r="H4" s="67"/>
      <c r="I4" s="40"/>
    </row>
    <row r="5" spans="1:12" ht="21" customHeight="1">
      <c r="A5" s="175"/>
      <c r="B5" s="39"/>
      <c r="C5" s="49"/>
      <c r="D5" s="53"/>
      <c r="E5" s="57"/>
      <c r="F5" s="59"/>
      <c r="G5" s="64"/>
      <c r="H5" s="66"/>
      <c r="I5" s="39"/>
    </row>
    <row r="6" spans="1:12" ht="21" customHeight="1">
      <c r="A6" s="38" t="s">
        <v>1958</v>
      </c>
      <c r="B6" s="40"/>
      <c r="C6" s="48" t="s">
        <v>185</v>
      </c>
      <c r="D6" s="54">
        <v>1</v>
      </c>
      <c r="E6" s="58" t="str">
        <f>IF(P6&lt;&gt;0,P6,"")</f>
        <v/>
      </c>
      <c r="F6" s="60"/>
      <c r="G6" s="65"/>
      <c r="H6" s="67"/>
      <c r="I6" s="40"/>
    </row>
    <row r="7" spans="1:12" ht="21" customHeight="1">
      <c r="A7" s="39"/>
      <c r="B7" s="39"/>
      <c r="C7" s="50"/>
      <c r="D7" s="53"/>
      <c r="E7" s="57"/>
      <c r="F7" s="59"/>
      <c r="G7" s="64"/>
      <c r="H7" s="66"/>
      <c r="I7" s="39"/>
    </row>
    <row r="8" spans="1:12" ht="21" customHeight="1">
      <c r="A8" s="40" t="s">
        <v>735</v>
      </c>
      <c r="B8" s="40"/>
      <c r="C8" s="48" t="s">
        <v>185</v>
      </c>
      <c r="D8" s="54">
        <v>1</v>
      </c>
      <c r="E8" s="58" t="str">
        <f>IF(P8&lt;&gt;0,P8,"")</f>
        <v/>
      </c>
      <c r="F8" s="60"/>
      <c r="G8" s="65"/>
      <c r="H8" s="67"/>
      <c r="I8" s="40"/>
    </row>
    <row r="9" spans="1:12" ht="21" customHeight="1">
      <c r="A9" s="39"/>
      <c r="B9" s="39"/>
      <c r="C9" s="50"/>
      <c r="D9" s="53"/>
      <c r="E9" s="57"/>
      <c r="F9" s="59"/>
      <c r="G9" s="64"/>
      <c r="H9" s="66"/>
      <c r="I9" s="39"/>
    </row>
    <row r="10" spans="1:12" ht="21" customHeight="1">
      <c r="A10" s="40" t="s">
        <v>2104</v>
      </c>
      <c r="B10" s="40"/>
      <c r="C10" s="48" t="s">
        <v>185</v>
      </c>
      <c r="D10" s="54">
        <v>1</v>
      </c>
      <c r="E10" s="58" t="str">
        <f>IF(P10&lt;&gt;0,P10,"")</f>
        <v/>
      </c>
      <c r="F10" s="208"/>
      <c r="G10" s="65"/>
      <c r="H10" s="67"/>
      <c r="I10" s="40"/>
    </row>
    <row r="11" spans="1:12" ht="21" customHeight="1">
      <c r="A11" s="41"/>
      <c r="B11" s="39"/>
      <c r="C11" s="50"/>
      <c r="D11" s="53"/>
      <c r="E11" s="57"/>
      <c r="F11" s="59"/>
      <c r="G11" s="64"/>
      <c r="H11" s="66"/>
      <c r="I11" s="39"/>
    </row>
    <row r="12" spans="1:12" ht="21" customHeight="1">
      <c r="A12" s="40" t="s">
        <v>582</v>
      </c>
      <c r="B12" s="40"/>
      <c r="C12" s="48" t="s">
        <v>185</v>
      </c>
      <c r="D12" s="54">
        <v>1</v>
      </c>
      <c r="E12" s="58" t="str">
        <f>IF(P12&lt;&gt;0,P12,"")</f>
        <v/>
      </c>
      <c r="F12" s="60"/>
      <c r="G12" s="65"/>
      <c r="H12" s="67"/>
      <c r="I12" s="40"/>
    </row>
    <row r="13" spans="1:12" ht="21" customHeight="1">
      <c r="A13" s="39"/>
      <c r="B13" s="39"/>
      <c r="C13" s="50"/>
      <c r="D13" s="53"/>
      <c r="E13" s="57"/>
      <c r="F13" s="59"/>
      <c r="G13" s="64"/>
      <c r="H13" s="66"/>
      <c r="I13" s="39"/>
    </row>
    <row r="14" spans="1:12" ht="21" customHeight="1">
      <c r="A14" s="40" t="s">
        <v>2105</v>
      </c>
      <c r="B14" s="40"/>
      <c r="C14" s="48" t="s">
        <v>185</v>
      </c>
      <c r="D14" s="54">
        <v>1</v>
      </c>
      <c r="E14" s="58" t="str">
        <f>IF(P14&lt;&gt;0,P14,"")</f>
        <v/>
      </c>
      <c r="F14" s="60"/>
      <c r="G14" s="65"/>
      <c r="H14" s="67"/>
      <c r="I14" s="40"/>
    </row>
    <row r="15" spans="1:12" ht="21" customHeight="1">
      <c r="A15" s="41"/>
      <c r="B15" s="39"/>
      <c r="C15" s="50"/>
      <c r="D15" s="53"/>
      <c r="E15" s="57"/>
      <c r="F15" s="59"/>
      <c r="G15" s="64"/>
      <c r="H15" s="66"/>
      <c r="I15" s="39"/>
      <c r="L15" s="72"/>
    </row>
    <row r="16" spans="1:12" ht="21" customHeight="1">
      <c r="A16" s="40" t="s">
        <v>1905</v>
      </c>
      <c r="B16" s="40"/>
      <c r="C16" s="48" t="s">
        <v>185</v>
      </c>
      <c r="D16" s="54">
        <v>1</v>
      </c>
      <c r="E16" s="58" t="str">
        <f>IF(P16&lt;&gt;0,P16,"")</f>
        <v/>
      </c>
      <c r="F16" s="60"/>
      <c r="G16" s="65"/>
      <c r="H16" s="67"/>
      <c r="I16" s="40"/>
    </row>
    <row r="17" spans="1:9" ht="21" customHeight="1">
      <c r="A17" s="39"/>
      <c r="B17" s="39"/>
      <c r="C17" s="50"/>
      <c r="D17" s="53"/>
      <c r="E17" s="57"/>
      <c r="F17" s="59"/>
      <c r="G17" s="64"/>
      <c r="H17" s="66"/>
      <c r="I17" s="39"/>
    </row>
    <row r="18" spans="1:9" ht="21" customHeight="1">
      <c r="A18" s="40" t="s">
        <v>1406</v>
      </c>
      <c r="B18" s="40"/>
      <c r="C18" s="48" t="s">
        <v>185</v>
      </c>
      <c r="D18" s="54">
        <v>1</v>
      </c>
      <c r="E18" s="58" t="str">
        <f>IF(P18&lt;&gt;0,P18,"")</f>
        <v/>
      </c>
      <c r="F18" s="60"/>
      <c r="G18" s="65"/>
      <c r="H18" s="67"/>
      <c r="I18" s="40"/>
    </row>
    <row r="19" spans="1:9" ht="21" customHeight="1">
      <c r="A19" s="39"/>
      <c r="B19" s="39"/>
      <c r="C19" s="50"/>
      <c r="D19" s="53"/>
      <c r="E19" s="57"/>
      <c r="F19" s="59"/>
      <c r="G19" s="64"/>
      <c r="H19" s="66"/>
      <c r="I19" s="39"/>
    </row>
    <row r="20" spans="1:9" ht="21" customHeight="1">
      <c r="A20" s="40" t="s">
        <v>2570</v>
      </c>
      <c r="B20" s="40" t="s">
        <v>813</v>
      </c>
      <c r="C20" s="48" t="s">
        <v>185</v>
      </c>
      <c r="D20" s="54">
        <v>1</v>
      </c>
      <c r="E20" s="58" t="str">
        <f>IF(P20&lt;&gt;0,P20,"")</f>
        <v/>
      </c>
      <c r="F20" s="60"/>
      <c r="G20" s="65"/>
      <c r="H20" s="67"/>
      <c r="I20" s="40"/>
    </row>
    <row r="21" spans="1:9" ht="21" customHeight="1">
      <c r="A21" s="39"/>
      <c r="B21" s="39"/>
      <c r="C21" s="50"/>
      <c r="D21" s="53"/>
      <c r="E21" s="57"/>
      <c r="F21" s="59"/>
      <c r="G21" s="64"/>
      <c r="H21" s="66"/>
      <c r="I21" s="39"/>
    </row>
    <row r="22" spans="1:9" ht="21" customHeight="1">
      <c r="A22" s="40"/>
      <c r="B22" s="40"/>
      <c r="C22" s="48"/>
      <c r="D22" s="54"/>
      <c r="E22" s="58" t="str">
        <f>IF(P22&lt;&gt;0,P22,"")</f>
        <v/>
      </c>
      <c r="F22" s="60"/>
      <c r="G22" s="65"/>
      <c r="H22" s="67"/>
      <c r="I22" s="40"/>
    </row>
    <row r="23" spans="1:9" ht="21" customHeight="1">
      <c r="A23" s="41"/>
      <c r="B23" s="39"/>
      <c r="C23" s="50"/>
      <c r="D23" s="53"/>
      <c r="E23" s="57"/>
      <c r="F23" s="59"/>
      <c r="G23" s="64"/>
      <c r="H23" s="66"/>
      <c r="I23" s="39"/>
    </row>
    <row r="24" spans="1:9" ht="21" customHeight="1">
      <c r="A24" s="40" t="s">
        <v>2460</v>
      </c>
      <c r="B24" s="40"/>
      <c r="C24" s="48" t="s">
        <v>185</v>
      </c>
      <c r="D24" s="54">
        <v>1</v>
      </c>
      <c r="E24" s="58" t="str">
        <f>IF(P24&lt;&gt;0,P24,"")</f>
        <v/>
      </c>
      <c r="F24" s="60"/>
      <c r="G24" s="65"/>
      <c r="H24" s="67"/>
      <c r="I24" s="40"/>
    </row>
    <row r="25" spans="1:9" ht="21" customHeight="1">
      <c r="A25" s="41"/>
      <c r="B25" s="39"/>
      <c r="C25" s="50"/>
      <c r="D25" s="53"/>
      <c r="E25" s="57"/>
      <c r="F25" s="59"/>
      <c r="G25" s="64"/>
      <c r="H25" s="66"/>
      <c r="I25" s="39"/>
    </row>
    <row r="26" spans="1:9" ht="21" customHeight="1">
      <c r="A26" s="40"/>
      <c r="B26" s="40"/>
      <c r="C26" s="48"/>
      <c r="D26" s="54"/>
      <c r="E26" s="58" t="str">
        <f>IF(P26&lt;&gt;0,P26,"")</f>
        <v/>
      </c>
      <c r="F26" s="60"/>
      <c r="G26" s="65"/>
      <c r="H26" s="67"/>
      <c r="I26" s="40"/>
    </row>
    <row r="27" spans="1:9" ht="21" customHeight="1">
      <c r="A27" s="41"/>
      <c r="B27" s="39"/>
      <c r="C27" s="50"/>
      <c r="D27" s="53"/>
      <c r="E27" s="57"/>
      <c r="F27" s="59"/>
      <c r="G27" s="64"/>
      <c r="H27" s="66"/>
      <c r="I27" s="39"/>
    </row>
    <row r="28" spans="1:9" ht="21" customHeight="1">
      <c r="A28" s="40"/>
      <c r="B28" s="40"/>
      <c r="C28" s="48"/>
      <c r="D28" s="54"/>
      <c r="E28" s="58" t="str">
        <f>IF(P28&lt;&gt;0,P28,"")</f>
        <v/>
      </c>
      <c r="F28" s="60"/>
      <c r="G28" s="65"/>
      <c r="H28" s="67"/>
      <c r="I28" s="40"/>
    </row>
    <row r="29" spans="1:9" ht="21" customHeight="1">
      <c r="A29" s="39"/>
      <c r="B29" s="39"/>
      <c r="C29" s="50"/>
      <c r="D29" s="53"/>
      <c r="E29" s="57"/>
      <c r="F29" s="59"/>
      <c r="G29" s="64"/>
      <c r="H29" s="66"/>
      <c r="I29" s="39"/>
    </row>
    <row r="30" spans="1:9" ht="21" customHeight="1">
      <c r="A30" s="40"/>
      <c r="B30" s="40"/>
      <c r="C30" s="48"/>
      <c r="D30" s="54"/>
      <c r="E30" s="58" t="str">
        <f>IF(P30&lt;&gt;0,P30,"")</f>
        <v/>
      </c>
      <c r="F30" s="208"/>
      <c r="G30" s="65"/>
      <c r="H30" s="67"/>
      <c r="I30" s="40"/>
    </row>
    <row r="31" spans="1:9" ht="21" customHeight="1">
      <c r="A31" s="176"/>
      <c r="B31" s="176"/>
      <c r="C31" s="115"/>
      <c r="D31" s="181"/>
      <c r="E31" s="57"/>
      <c r="F31" s="209"/>
      <c r="G31" s="64"/>
      <c r="H31" s="66"/>
      <c r="I31" s="39"/>
    </row>
    <row r="32" spans="1:9" ht="21" customHeight="1">
      <c r="A32" s="177" t="s">
        <v>1733</v>
      </c>
      <c r="B32" s="178" t="s">
        <v>2569</v>
      </c>
      <c r="C32" s="177" t="s">
        <v>185</v>
      </c>
      <c r="D32" s="182">
        <v>1</v>
      </c>
      <c r="E32" s="58" t="str">
        <f>IF(P32&lt;&gt;0,P32,"")</f>
        <v/>
      </c>
      <c r="F32" s="210"/>
      <c r="G32" s="65"/>
      <c r="H32" s="67"/>
      <c r="I32" s="40"/>
    </row>
    <row r="33" spans="1:9" ht="21" customHeight="1">
      <c r="A33" s="176"/>
      <c r="B33" s="176"/>
      <c r="C33" s="180"/>
      <c r="D33" s="183"/>
      <c r="E33" s="57"/>
      <c r="F33" s="209"/>
      <c r="G33" s="64"/>
      <c r="H33" s="66"/>
      <c r="I33" s="39"/>
    </row>
    <row r="34" spans="1:9" ht="21" customHeight="1">
      <c r="A34" s="177" t="s">
        <v>2138</v>
      </c>
      <c r="B34" s="203">
        <v>-9</v>
      </c>
      <c r="C34" s="177" t="s">
        <v>185</v>
      </c>
      <c r="D34" s="182">
        <v>1</v>
      </c>
      <c r="E34" s="58" t="str">
        <f>IF(P34&lt;&gt;0,P34,"")</f>
        <v/>
      </c>
      <c r="F34" s="208"/>
      <c r="G34" s="65"/>
      <c r="H34" s="67"/>
      <c r="I34" s="40"/>
    </row>
    <row r="35" spans="1:9" ht="21" customHeight="1">
      <c r="A35" s="39"/>
      <c r="B35" s="39"/>
      <c r="C35" s="50"/>
      <c r="D35" s="53"/>
      <c r="E35" s="57"/>
      <c r="F35" s="209"/>
      <c r="G35" s="64"/>
      <c r="H35" s="66"/>
      <c r="I35" s="39"/>
    </row>
    <row r="36" spans="1:9" ht="21" customHeight="1">
      <c r="A36" s="40"/>
      <c r="B36" s="40"/>
      <c r="C36" s="48"/>
      <c r="D36" s="54"/>
      <c r="E36" s="58" t="str">
        <f>IF(P36&lt;&gt;0,P36,"")</f>
        <v/>
      </c>
      <c r="F36" s="208"/>
      <c r="G36" s="65"/>
      <c r="H36" s="67"/>
      <c r="I36" s="40"/>
    </row>
    <row r="37" spans="1:9" ht="21" customHeight="1">
      <c r="A37" s="96"/>
      <c r="B37" s="106"/>
      <c r="C37" s="115"/>
      <c r="D37" s="119"/>
      <c r="E37" s="125"/>
      <c r="F37" s="211"/>
      <c r="G37" s="64"/>
      <c r="H37" s="66"/>
      <c r="I37" s="39"/>
    </row>
    <row r="38" spans="1:9" ht="21" customHeight="1">
      <c r="A38" s="202" t="s">
        <v>2498</v>
      </c>
      <c r="B38" s="204"/>
      <c r="C38" s="205" t="s">
        <v>1709</v>
      </c>
      <c r="D38" s="206">
        <v>1</v>
      </c>
      <c r="E38" s="207"/>
      <c r="F38" s="212"/>
      <c r="G38" s="65"/>
      <c r="H38" s="67"/>
      <c r="I38" s="40"/>
    </row>
    <row r="39" spans="1:9" ht="21" customHeight="1">
      <c r="A39" s="39"/>
      <c r="B39" s="39"/>
      <c r="C39" s="50"/>
      <c r="D39" s="55"/>
      <c r="E39" s="57"/>
      <c r="F39" s="209"/>
      <c r="G39" s="64"/>
      <c r="H39" s="66"/>
      <c r="I39" s="39"/>
    </row>
    <row r="40" spans="1:9" ht="21" customHeight="1">
      <c r="A40" s="40"/>
      <c r="B40" s="40"/>
      <c r="C40" s="48"/>
      <c r="D40" s="52"/>
      <c r="E40" s="58" t="str">
        <f>IF(P40&lt;&gt;0,P40,"")</f>
        <v/>
      </c>
      <c r="F40" s="60"/>
      <c r="G40" s="65"/>
      <c r="H40" s="67"/>
      <c r="I40" s="40"/>
    </row>
    <row r="41" spans="1:9" ht="21" customHeight="1">
      <c r="A41" s="39"/>
      <c r="B41" s="39"/>
      <c r="C41" s="50"/>
      <c r="D41" s="55"/>
      <c r="E41" s="57"/>
      <c r="F41" s="62"/>
      <c r="G41" s="55"/>
      <c r="H41" s="69"/>
      <c r="I41" s="39"/>
    </row>
    <row r="42" spans="1:9" ht="21" customHeight="1">
      <c r="A42" s="45"/>
      <c r="B42" s="40"/>
      <c r="C42" s="48"/>
      <c r="D42" s="52"/>
      <c r="E42" s="58"/>
      <c r="F42" s="63"/>
      <c r="G42" s="52"/>
      <c r="H42" s="58"/>
      <c r="I4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57" orientation="landscape" blackAndWhite="1" horizontalDpi="300" verticalDpi="300" r:id="rId1"/>
  <headerFooter alignWithMargins="0">
    <oddHeader>&amp;L
　&amp;16（校舎棟）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7" tint="0.59999389629810485"/>
  </sheetPr>
  <dimension ref="A1:I43"/>
  <sheetViews>
    <sheetView view="pageBreakPreview" zoomScale="55" zoomScaleSheetLayoutView="55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'Ⅲ.外構 中項目'!A4</f>
        <v>Ⅲ.外構工事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tr">
        <f>'Ⅲ.外構 中項目'!A6</f>
        <v>　1.フェンス工事</v>
      </c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75"/>
      <c r="B7" s="77" t="s">
        <v>1856</v>
      </c>
      <c r="C7" s="50"/>
      <c r="D7" s="51"/>
      <c r="E7" s="57"/>
      <c r="F7" s="84"/>
      <c r="G7" s="55"/>
      <c r="H7" s="87"/>
      <c r="I7" s="39"/>
    </row>
    <row r="8" spans="1:9" ht="21" customHeight="1">
      <c r="A8" s="76" t="s">
        <v>1855</v>
      </c>
      <c r="B8" s="76" t="s">
        <v>1857</v>
      </c>
      <c r="C8" s="48" t="s">
        <v>230</v>
      </c>
      <c r="D8" s="52">
        <v>36.299999999999997</v>
      </c>
      <c r="E8" s="58"/>
      <c r="F8" s="85"/>
      <c r="G8" s="52"/>
      <c r="H8" s="88"/>
      <c r="I8" s="40"/>
    </row>
    <row r="9" spans="1:9" ht="21" customHeight="1">
      <c r="A9" s="75"/>
      <c r="B9" s="77" t="s">
        <v>1858</v>
      </c>
      <c r="C9" s="50"/>
      <c r="D9" s="51"/>
      <c r="E9" s="57"/>
      <c r="F9" s="84"/>
      <c r="G9" s="55"/>
      <c r="H9" s="87"/>
      <c r="I9" s="39"/>
    </row>
    <row r="10" spans="1:9" ht="21" customHeight="1">
      <c r="A10" s="76"/>
      <c r="B10" s="76"/>
      <c r="C10" s="48"/>
      <c r="D10" s="52"/>
      <c r="E10" s="58"/>
      <c r="F10" s="85"/>
      <c r="G10" s="52"/>
      <c r="H10" s="88"/>
      <c r="I10" s="40"/>
    </row>
    <row r="11" spans="1:9" ht="21" customHeight="1">
      <c r="A11" s="75"/>
      <c r="B11" s="77" t="s">
        <v>1856</v>
      </c>
      <c r="C11" s="50"/>
      <c r="D11" s="51"/>
      <c r="E11" s="57"/>
      <c r="F11" s="84"/>
      <c r="G11" s="55"/>
      <c r="H11" s="87"/>
      <c r="I11" s="39"/>
    </row>
    <row r="12" spans="1:9" ht="21" customHeight="1">
      <c r="A12" s="76" t="s">
        <v>1209</v>
      </c>
      <c r="B12" s="76" t="s">
        <v>773</v>
      </c>
      <c r="C12" s="48" t="s">
        <v>280</v>
      </c>
      <c r="D12" s="52">
        <v>1</v>
      </c>
      <c r="E12" s="58"/>
      <c r="F12" s="85"/>
      <c r="G12" s="52"/>
      <c r="H12" s="88"/>
      <c r="I12" s="40"/>
    </row>
    <row r="13" spans="1:9" ht="21" customHeight="1">
      <c r="A13" s="75"/>
      <c r="B13" s="77" t="s">
        <v>1858</v>
      </c>
      <c r="C13" s="50"/>
      <c r="D13" s="51"/>
      <c r="E13" s="57"/>
      <c r="F13" s="84"/>
      <c r="G13" s="55"/>
      <c r="H13" s="87"/>
      <c r="I13" s="39"/>
    </row>
    <row r="14" spans="1:9" ht="21" customHeight="1">
      <c r="A14" s="76"/>
      <c r="B14" s="76"/>
      <c r="C14" s="48"/>
      <c r="D14" s="52"/>
      <c r="E14" s="58"/>
      <c r="F14" s="85"/>
      <c r="G14" s="52"/>
      <c r="H14" s="88"/>
      <c r="I14" s="40"/>
    </row>
    <row r="15" spans="1:9" ht="21" customHeight="1">
      <c r="A15" s="77"/>
      <c r="B15" s="77" t="s">
        <v>1856</v>
      </c>
      <c r="C15" s="50"/>
      <c r="D15" s="51"/>
      <c r="E15" s="57"/>
      <c r="F15" s="84"/>
      <c r="G15" s="55"/>
      <c r="H15" s="87"/>
      <c r="I15" s="39"/>
    </row>
    <row r="16" spans="1:9" ht="21" customHeight="1">
      <c r="A16" s="76" t="s">
        <v>1855</v>
      </c>
      <c r="B16" s="76" t="s">
        <v>1271</v>
      </c>
      <c r="C16" s="48" t="s">
        <v>230</v>
      </c>
      <c r="D16" s="52">
        <v>311</v>
      </c>
      <c r="E16" s="58"/>
      <c r="F16" s="85"/>
      <c r="G16" s="52"/>
      <c r="H16" s="88"/>
      <c r="I16" s="40"/>
    </row>
    <row r="17" spans="1:9" ht="21" customHeight="1">
      <c r="A17" s="77"/>
      <c r="B17" s="156" t="s">
        <v>1858</v>
      </c>
      <c r="C17" s="47"/>
      <c r="D17" s="51"/>
      <c r="E17" s="57"/>
      <c r="F17" s="84"/>
      <c r="G17" s="51"/>
      <c r="H17" s="87"/>
      <c r="I17" s="46"/>
    </row>
    <row r="18" spans="1:9" ht="21" customHeight="1">
      <c r="A18" s="76"/>
      <c r="B18" s="76"/>
      <c r="C18" s="48"/>
      <c r="D18" s="52"/>
      <c r="E18" s="58"/>
      <c r="F18" s="85"/>
      <c r="G18" s="52"/>
      <c r="H18" s="88"/>
      <c r="I18" s="40"/>
    </row>
    <row r="19" spans="1:9" ht="21" customHeight="1">
      <c r="A19" s="78"/>
      <c r="B19" s="77" t="s">
        <v>1856</v>
      </c>
      <c r="C19" s="49"/>
      <c r="D19" s="51"/>
      <c r="E19" s="57"/>
      <c r="F19" s="84"/>
      <c r="G19" s="55"/>
      <c r="H19" s="87"/>
      <c r="I19" s="39"/>
    </row>
    <row r="20" spans="1:9" ht="21" customHeight="1">
      <c r="A20" s="79" t="s">
        <v>1855</v>
      </c>
      <c r="B20" s="76" t="s">
        <v>1860</v>
      </c>
      <c r="C20" s="48" t="s">
        <v>230</v>
      </c>
      <c r="D20" s="52">
        <v>9.9</v>
      </c>
      <c r="E20" s="58"/>
      <c r="F20" s="85"/>
      <c r="G20" s="52"/>
      <c r="H20" s="88"/>
      <c r="I20" s="40"/>
    </row>
    <row r="21" spans="1:9" ht="21" customHeight="1">
      <c r="A21" s="77"/>
      <c r="B21" s="77" t="s">
        <v>1858</v>
      </c>
      <c r="C21" s="50"/>
      <c r="D21" s="51"/>
      <c r="E21" s="57"/>
      <c r="F21" s="84"/>
      <c r="G21" s="55"/>
      <c r="H21" s="87"/>
      <c r="I21" s="39"/>
    </row>
    <row r="22" spans="1:9" ht="21" customHeight="1">
      <c r="A22" s="76"/>
      <c r="B22" s="76"/>
      <c r="C22" s="48"/>
      <c r="D22" s="52"/>
      <c r="E22" s="58"/>
      <c r="F22" s="85"/>
      <c r="G22" s="52"/>
      <c r="H22" s="88"/>
      <c r="I22" s="40"/>
    </row>
    <row r="23" spans="1:9" ht="21" customHeight="1">
      <c r="A23" s="75"/>
      <c r="B23" s="77" t="s">
        <v>1856</v>
      </c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1209</v>
      </c>
      <c r="B24" s="76" t="s">
        <v>30</v>
      </c>
      <c r="C24" s="48" t="s">
        <v>280</v>
      </c>
      <c r="D24" s="52">
        <v>4</v>
      </c>
      <c r="E24" s="58"/>
      <c r="F24" s="85"/>
      <c r="G24" s="52"/>
      <c r="H24" s="88"/>
      <c r="I24" s="40"/>
    </row>
    <row r="25" spans="1:9" ht="21" customHeight="1">
      <c r="A25" s="77"/>
      <c r="B25" s="77" t="s">
        <v>1858</v>
      </c>
      <c r="C25" s="50"/>
      <c r="D25" s="51"/>
      <c r="E25" s="57"/>
      <c r="F25" s="84"/>
      <c r="G25" s="55"/>
      <c r="H25" s="87"/>
      <c r="I25" s="39"/>
    </row>
    <row r="26" spans="1:9" ht="21" customHeight="1">
      <c r="A26" s="76"/>
      <c r="B26" s="76"/>
      <c r="C26" s="48"/>
      <c r="D26" s="52"/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5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80" t="s">
        <v>149</v>
      </c>
      <c r="B40" s="76"/>
      <c r="C40" s="48"/>
      <c r="D40" s="52"/>
      <c r="E40" s="58"/>
      <c r="F40" s="63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  <row r="43" spans="1:9" ht="20.45" customHeight="1">
      <c r="D43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7" tint="0.59999389629810485"/>
  </sheetPr>
  <dimension ref="A1:I362"/>
  <sheetViews>
    <sheetView view="pageBreakPreview" zoomScale="55" zoomScaleSheetLayoutView="55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'Ⅲ.外構 中項目'!A4</f>
        <v>Ⅲ.外構工事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tr">
        <f>'Ⅲ.外構 中項目'!A8</f>
        <v>　2.擁壁工事</v>
      </c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 t="s">
        <v>2297</v>
      </c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73"/>
      <c r="B7" s="155"/>
      <c r="C7" s="157"/>
      <c r="D7" s="140"/>
      <c r="E7" s="57"/>
      <c r="F7" s="84"/>
      <c r="G7" s="55"/>
      <c r="H7" s="87"/>
      <c r="I7" s="39"/>
    </row>
    <row r="8" spans="1:9" ht="21" customHeight="1">
      <c r="A8" s="74" t="s">
        <v>1358</v>
      </c>
      <c r="B8" s="74" t="s">
        <v>1403</v>
      </c>
      <c r="C8" s="158" t="s">
        <v>2143</v>
      </c>
      <c r="D8" s="118">
        <v>1</v>
      </c>
      <c r="E8" s="58"/>
      <c r="F8" s="85"/>
      <c r="G8" s="52"/>
      <c r="H8" s="88"/>
      <c r="I8" s="40"/>
    </row>
    <row r="9" spans="1:9" ht="21" customHeight="1">
      <c r="A9" s="73"/>
      <c r="B9" s="155"/>
      <c r="C9" s="157"/>
      <c r="D9" s="140"/>
      <c r="E9" s="57"/>
      <c r="F9" s="84"/>
      <c r="G9" s="55"/>
      <c r="H9" s="87"/>
      <c r="I9" s="39"/>
    </row>
    <row r="10" spans="1:9" ht="21" customHeight="1">
      <c r="A10" s="74" t="s">
        <v>2551</v>
      </c>
      <c r="B10" s="74" t="s">
        <v>2553</v>
      </c>
      <c r="C10" s="158" t="s">
        <v>2143</v>
      </c>
      <c r="D10" s="118">
        <v>1</v>
      </c>
      <c r="E10" s="58"/>
      <c r="F10" s="85"/>
      <c r="G10" s="52"/>
      <c r="H10" s="88"/>
      <c r="I10" s="40"/>
    </row>
    <row r="11" spans="1:9" ht="21" customHeight="1">
      <c r="A11" s="73"/>
      <c r="B11" s="155"/>
      <c r="C11" s="157"/>
      <c r="D11" s="140"/>
      <c r="E11" s="57"/>
      <c r="F11" s="84"/>
      <c r="G11" s="55"/>
      <c r="H11" s="87"/>
      <c r="I11" s="39"/>
    </row>
    <row r="12" spans="1:9" ht="21" customHeight="1">
      <c r="A12" s="74" t="s">
        <v>2552</v>
      </c>
      <c r="B12" s="74" t="s">
        <v>2554</v>
      </c>
      <c r="C12" s="158" t="s">
        <v>2143</v>
      </c>
      <c r="D12" s="118">
        <v>1</v>
      </c>
      <c r="E12" s="58"/>
      <c r="F12" s="85"/>
      <c r="G12" s="52"/>
      <c r="H12" s="88"/>
      <c r="I12" s="40"/>
    </row>
    <row r="13" spans="1:9" ht="21" customHeight="1">
      <c r="A13" s="75"/>
      <c r="B13" s="77"/>
      <c r="C13" s="50"/>
      <c r="D13" s="55"/>
      <c r="E13" s="57"/>
      <c r="F13" s="84"/>
      <c r="G13" s="55"/>
      <c r="H13" s="87"/>
      <c r="I13" s="39"/>
    </row>
    <row r="14" spans="1:9" ht="21" customHeight="1">
      <c r="A14" s="80" t="s">
        <v>1884</v>
      </c>
      <c r="B14" s="76"/>
      <c r="C14" s="48"/>
      <c r="D14" s="52"/>
      <c r="E14" s="58"/>
      <c r="F14" s="63"/>
      <c r="G14" s="52"/>
      <c r="H14" s="88"/>
      <c r="I14" s="40"/>
    </row>
    <row r="15" spans="1:9" ht="21" customHeight="1">
      <c r="A15" s="75"/>
      <c r="B15" s="77"/>
      <c r="C15" s="50"/>
      <c r="D15" s="51"/>
      <c r="E15" s="57"/>
      <c r="F15" s="84"/>
      <c r="G15" s="55"/>
      <c r="H15" s="87"/>
      <c r="I15" s="39"/>
    </row>
    <row r="16" spans="1:9" ht="21" customHeight="1">
      <c r="A16" s="76"/>
      <c r="B16" s="76"/>
      <c r="C16" s="48"/>
      <c r="D16" s="52"/>
      <c r="E16" s="58"/>
      <c r="F16" s="85"/>
      <c r="G16" s="52"/>
      <c r="H16" s="88"/>
      <c r="I16" s="40"/>
    </row>
    <row r="17" spans="1:9" ht="21" customHeight="1">
      <c r="A17" s="77"/>
      <c r="B17" s="77"/>
      <c r="C17" s="50"/>
      <c r="D17" s="51"/>
      <c r="E17" s="57"/>
      <c r="F17" s="84"/>
      <c r="G17" s="55"/>
      <c r="H17" s="87"/>
      <c r="I17" s="39"/>
    </row>
    <row r="18" spans="1:9" ht="21" customHeight="1">
      <c r="A18" s="76" t="s">
        <v>2555</v>
      </c>
      <c r="B18" s="76"/>
      <c r="C18" s="48"/>
      <c r="D18" s="52"/>
      <c r="E18" s="58"/>
      <c r="F18" s="85"/>
      <c r="G18" s="52"/>
      <c r="H18" s="88"/>
      <c r="I18" s="40"/>
    </row>
    <row r="19" spans="1:9" ht="21" customHeight="1">
      <c r="A19" s="75"/>
      <c r="B19" s="77" t="s">
        <v>2560</v>
      </c>
      <c r="C19" s="50"/>
      <c r="D19" s="51"/>
      <c r="E19" s="57"/>
      <c r="F19" s="84"/>
      <c r="G19" s="55"/>
      <c r="H19" s="87"/>
      <c r="I19" s="39"/>
    </row>
    <row r="20" spans="1:9" ht="21" customHeight="1">
      <c r="A20" s="76" t="s">
        <v>2556</v>
      </c>
      <c r="B20" s="76" t="s">
        <v>2227</v>
      </c>
      <c r="C20" s="48" t="s">
        <v>205</v>
      </c>
      <c r="D20" s="52">
        <v>44</v>
      </c>
      <c r="E20" s="58"/>
      <c r="F20" s="85"/>
      <c r="G20" s="52"/>
      <c r="H20" s="88"/>
      <c r="I20" s="40"/>
    </row>
    <row r="21" spans="1:9" ht="21" customHeight="1">
      <c r="A21" s="75"/>
      <c r="B21" s="77" t="s">
        <v>2560</v>
      </c>
      <c r="C21" s="50"/>
      <c r="D21" s="55"/>
      <c r="E21" s="57"/>
      <c r="F21" s="84"/>
      <c r="G21" s="55"/>
      <c r="H21" s="87"/>
      <c r="I21" s="39"/>
    </row>
    <row r="22" spans="1:9" ht="21" customHeight="1">
      <c r="A22" s="76" t="s">
        <v>2558</v>
      </c>
      <c r="B22" s="76" t="s">
        <v>374</v>
      </c>
      <c r="C22" s="48" t="s">
        <v>205</v>
      </c>
      <c r="D22" s="52">
        <v>40.799999999999997</v>
      </c>
      <c r="E22" s="58"/>
      <c r="F22" s="85"/>
      <c r="G22" s="52"/>
      <c r="H22" s="88"/>
      <c r="I22" s="40"/>
    </row>
    <row r="23" spans="1:9" ht="21" customHeight="1">
      <c r="A23" s="73"/>
      <c r="B23" s="77" t="s">
        <v>2560</v>
      </c>
      <c r="C23" s="50"/>
      <c r="D23" s="51"/>
      <c r="E23" s="57"/>
      <c r="F23" s="84"/>
      <c r="G23" s="55"/>
      <c r="H23" s="87"/>
      <c r="I23" s="39"/>
    </row>
    <row r="24" spans="1:9" ht="21" customHeight="1">
      <c r="A24" s="74" t="s">
        <v>2559</v>
      </c>
      <c r="B24" s="76" t="s">
        <v>374</v>
      </c>
      <c r="C24" s="48" t="s">
        <v>205</v>
      </c>
      <c r="D24" s="52">
        <v>45.8</v>
      </c>
      <c r="E24" s="58"/>
      <c r="F24" s="85"/>
      <c r="G24" s="52"/>
      <c r="H24" s="88"/>
      <c r="I24" s="40"/>
    </row>
    <row r="25" spans="1:9" ht="21" customHeight="1">
      <c r="A25" s="75"/>
      <c r="B25" s="77"/>
      <c r="C25" s="50"/>
      <c r="D25" s="55"/>
      <c r="E25" s="57"/>
      <c r="F25" s="84"/>
      <c r="G25" s="55"/>
      <c r="H25" s="87"/>
      <c r="I25" s="39"/>
    </row>
    <row r="26" spans="1:9" ht="21" customHeight="1">
      <c r="A26" s="80" t="s">
        <v>1884</v>
      </c>
      <c r="B26" s="76"/>
      <c r="C26" s="48"/>
      <c r="D26" s="52"/>
      <c r="E26" s="58"/>
      <c r="F26" s="63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3"/>
      <c r="B29" s="155" t="s">
        <v>780</v>
      </c>
      <c r="C29" s="157"/>
      <c r="D29" s="140"/>
      <c r="E29" s="57"/>
      <c r="F29" s="84"/>
      <c r="G29" s="55"/>
      <c r="H29" s="87"/>
      <c r="I29" s="39"/>
    </row>
    <row r="30" spans="1:9" ht="21" customHeight="1">
      <c r="A30" s="74" t="s">
        <v>174</v>
      </c>
      <c r="B30" s="74" t="s">
        <v>2384</v>
      </c>
      <c r="C30" s="158" t="s">
        <v>2143</v>
      </c>
      <c r="D30" s="118">
        <v>1</v>
      </c>
      <c r="E30" s="58"/>
      <c r="F30" s="85"/>
      <c r="G30" s="52"/>
      <c r="H30" s="88"/>
      <c r="I30" s="40"/>
    </row>
    <row r="31" spans="1:9" ht="21" customHeight="1">
      <c r="A31" s="73"/>
      <c r="B31" s="155" t="s">
        <v>2203</v>
      </c>
      <c r="C31" s="157"/>
      <c r="D31" s="140"/>
      <c r="E31" s="57"/>
      <c r="F31" s="84"/>
      <c r="G31" s="55"/>
      <c r="H31" s="87"/>
      <c r="I31" s="39"/>
    </row>
    <row r="32" spans="1:9" ht="21" customHeight="1">
      <c r="A32" s="74" t="s">
        <v>2561</v>
      </c>
      <c r="B32" s="74" t="s">
        <v>2384</v>
      </c>
      <c r="C32" s="158" t="s">
        <v>2143</v>
      </c>
      <c r="D32" s="118">
        <v>1</v>
      </c>
      <c r="E32" s="58"/>
      <c r="F32" s="85"/>
      <c r="G32" s="52"/>
      <c r="H32" s="88"/>
      <c r="I32" s="40"/>
    </row>
    <row r="33" spans="1:9" ht="21" customHeight="1">
      <c r="A33" s="75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 t="s">
        <v>1157</v>
      </c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5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 t="s">
        <v>1861</v>
      </c>
      <c r="B36" s="76" t="s">
        <v>2563</v>
      </c>
      <c r="C36" s="48" t="s">
        <v>1862</v>
      </c>
      <c r="D36" s="52">
        <v>13.4</v>
      </c>
      <c r="E36" s="58"/>
      <c r="F36" s="85"/>
      <c r="G36" s="52"/>
      <c r="H36" s="88"/>
      <c r="I36" s="40"/>
    </row>
    <row r="37" spans="1:9" ht="21" customHeight="1">
      <c r="A37" s="75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 t="s">
        <v>1336</v>
      </c>
      <c r="B38" s="76"/>
      <c r="C38" s="48" t="s">
        <v>205</v>
      </c>
      <c r="D38" s="52">
        <v>4.0999999999999996</v>
      </c>
      <c r="E38" s="58"/>
      <c r="F38" s="85"/>
      <c r="G38" s="52"/>
      <c r="H38" s="88"/>
      <c r="I38" s="40"/>
    </row>
    <row r="39" spans="1:9" ht="21" customHeight="1">
      <c r="A39" s="77"/>
      <c r="B39" s="77"/>
      <c r="C39" s="50"/>
      <c r="D39" s="51"/>
      <c r="E39" s="57"/>
      <c r="F39" s="84"/>
      <c r="G39" s="55"/>
      <c r="H39" s="87"/>
      <c r="I39" s="39"/>
    </row>
    <row r="40" spans="1:9" ht="21" customHeight="1">
      <c r="A40" s="76" t="s">
        <v>1306</v>
      </c>
      <c r="B40" s="76" t="s">
        <v>1863</v>
      </c>
      <c r="C40" s="48" t="s">
        <v>1862</v>
      </c>
      <c r="D40" s="52">
        <v>10</v>
      </c>
      <c r="E40" s="58"/>
      <c r="F40" s="85"/>
      <c r="G40" s="52"/>
      <c r="H40" s="88"/>
      <c r="I40" s="40"/>
    </row>
    <row r="41" spans="1:9" ht="21" customHeight="1">
      <c r="A41" s="77"/>
      <c r="B41" s="156"/>
      <c r="C41" s="47"/>
      <c r="D41" s="51"/>
      <c r="E41" s="57"/>
      <c r="F41" s="84"/>
      <c r="G41" s="51"/>
      <c r="H41" s="87"/>
      <c r="I41" s="46"/>
    </row>
    <row r="42" spans="1:9" ht="21" customHeight="1">
      <c r="A42" s="76" t="s">
        <v>2562</v>
      </c>
      <c r="B42" s="76" t="s">
        <v>2118</v>
      </c>
      <c r="C42" s="48" t="s">
        <v>1862</v>
      </c>
      <c r="D42" s="52">
        <v>3.4</v>
      </c>
      <c r="E42" s="58"/>
      <c r="F42" s="85"/>
      <c r="G42" s="52"/>
      <c r="H42" s="88"/>
      <c r="I42" s="40"/>
    </row>
    <row r="43" spans="1:9" ht="21" customHeight="1">
      <c r="A43" s="78"/>
      <c r="B43" s="77"/>
      <c r="C43" s="49"/>
      <c r="D43" s="51"/>
      <c r="E43" s="57"/>
      <c r="F43" s="84"/>
      <c r="G43" s="55"/>
      <c r="H43" s="87"/>
      <c r="I43" s="39"/>
    </row>
    <row r="44" spans="1:9" ht="21" customHeight="1">
      <c r="A44" s="79" t="s">
        <v>1865</v>
      </c>
      <c r="B44" s="76"/>
      <c r="C44" s="48"/>
      <c r="D44" s="52"/>
      <c r="E44" s="58"/>
      <c r="F44" s="85"/>
      <c r="G44" s="52"/>
      <c r="H44" s="88"/>
      <c r="I44" s="40"/>
    </row>
    <row r="45" spans="1:9" ht="21" customHeight="1">
      <c r="A45" s="77"/>
      <c r="B45" s="77"/>
      <c r="C45" s="50"/>
      <c r="D45" s="51"/>
      <c r="E45" s="57"/>
      <c r="F45" s="84"/>
      <c r="G45" s="55"/>
      <c r="H45" s="87"/>
      <c r="I45" s="39"/>
    </row>
    <row r="46" spans="1:9" ht="21" customHeight="1">
      <c r="A46" s="76" t="s">
        <v>1867</v>
      </c>
      <c r="B46" s="76" t="s">
        <v>2564</v>
      </c>
      <c r="C46" s="48" t="s">
        <v>1862</v>
      </c>
      <c r="D46" s="52">
        <v>0.8</v>
      </c>
      <c r="E46" s="58"/>
      <c r="F46" s="85"/>
      <c r="G46" s="52"/>
      <c r="H46" s="88"/>
      <c r="I46" s="40"/>
    </row>
    <row r="47" spans="1:9" ht="21" customHeight="1">
      <c r="A47" s="75"/>
      <c r="B47" s="77"/>
      <c r="C47" s="50"/>
      <c r="D47" s="51"/>
      <c r="E47" s="57"/>
      <c r="F47" s="84"/>
      <c r="G47" s="55"/>
      <c r="H47" s="87"/>
      <c r="I47" s="39"/>
    </row>
    <row r="48" spans="1:9" ht="21" customHeight="1">
      <c r="A48" s="76" t="s">
        <v>2565</v>
      </c>
      <c r="B48" s="76" t="s">
        <v>2566</v>
      </c>
      <c r="C48" s="48" t="s">
        <v>1862</v>
      </c>
      <c r="D48" s="52">
        <v>0.1</v>
      </c>
      <c r="E48" s="58"/>
      <c r="F48" s="85"/>
      <c r="G48" s="52"/>
      <c r="H48" s="88"/>
      <c r="I48" s="40"/>
    </row>
    <row r="49" spans="1:9" ht="21" customHeight="1">
      <c r="A49" s="77"/>
      <c r="B49" s="77"/>
      <c r="C49" s="50"/>
      <c r="D49" s="51"/>
      <c r="E49" s="57"/>
      <c r="F49" s="84"/>
      <c r="G49" s="55"/>
      <c r="H49" s="87"/>
      <c r="I49" s="39"/>
    </row>
    <row r="50" spans="1:9" ht="21" customHeight="1">
      <c r="A50" s="76" t="s">
        <v>1374</v>
      </c>
      <c r="B50" s="76"/>
      <c r="C50" s="48"/>
      <c r="D50" s="52"/>
      <c r="E50" s="58"/>
      <c r="F50" s="85"/>
      <c r="G50" s="52"/>
      <c r="H50" s="88"/>
      <c r="I50" s="40"/>
    </row>
    <row r="51" spans="1:9" ht="21" customHeight="1">
      <c r="A51" s="75"/>
      <c r="B51" s="77"/>
      <c r="C51" s="50"/>
      <c r="D51" s="51"/>
      <c r="E51" s="57"/>
      <c r="F51" s="84"/>
      <c r="G51" s="55"/>
      <c r="H51" s="87"/>
      <c r="I51" s="39"/>
    </row>
    <row r="52" spans="1:9" ht="21" customHeight="1">
      <c r="A52" s="76" t="s">
        <v>1967</v>
      </c>
      <c r="B52" s="76" t="s">
        <v>1870</v>
      </c>
      <c r="C52" s="48" t="s">
        <v>1862</v>
      </c>
      <c r="D52" s="52">
        <v>0.4</v>
      </c>
      <c r="E52" s="58"/>
      <c r="F52" s="85"/>
      <c r="G52" s="52"/>
      <c r="H52" s="88"/>
      <c r="I52" s="40"/>
    </row>
    <row r="53" spans="1:9" ht="21" customHeight="1">
      <c r="A53" s="77"/>
      <c r="B53" s="77"/>
      <c r="C53" s="50"/>
      <c r="D53" s="51"/>
      <c r="E53" s="57"/>
      <c r="F53" s="84"/>
      <c r="G53" s="55"/>
      <c r="H53" s="87"/>
      <c r="I53" s="39"/>
    </row>
    <row r="54" spans="1:9" ht="21" customHeight="1">
      <c r="A54" s="76" t="s">
        <v>1214</v>
      </c>
      <c r="B54" s="76" t="s">
        <v>1967</v>
      </c>
      <c r="C54" s="48" t="s">
        <v>1862</v>
      </c>
      <c r="D54" s="52">
        <v>0.4</v>
      </c>
      <c r="E54" s="58"/>
      <c r="F54" s="85"/>
      <c r="G54" s="52"/>
      <c r="H54" s="88"/>
      <c r="I54" s="40"/>
    </row>
    <row r="55" spans="1:9" ht="21" customHeight="1">
      <c r="A55" s="77"/>
      <c r="B55" s="77"/>
      <c r="C55" s="50"/>
      <c r="D55" s="51"/>
      <c r="E55" s="57"/>
      <c r="F55" s="84"/>
      <c r="G55" s="55"/>
      <c r="H55" s="87"/>
      <c r="I55" s="39"/>
    </row>
    <row r="56" spans="1:9" ht="21" customHeight="1">
      <c r="A56" s="76" t="s">
        <v>1458</v>
      </c>
      <c r="B56" s="76"/>
      <c r="C56" s="48"/>
      <c r="D56" s="52"/>
      <c r="E56" s="58"/>
      <c r="F56" s="85"/>
      <c r="G56" s="52"/>
      <c r="H56" s="88"/>
      <c r="I56" s="40"/>
    </row>
    <row r="57" spans="1:9" ht="21" customHeight="1">
      <c r="A57" s="77"/>
      <c r="B57" s="77"/>
      <c r="C57" s="50"/>
      <c r="D57" s="51"/>
      <c r="E57" s="57"/>
      <c r="F57" s="84"/>
      <c r="G57" s="55"/>
      <c r="H57" s="87"/>
      <c r="I57" s="39"/>
    </row>
    <row r="58" spans="1:9" ht="21" customHeight="1">
      <c r="A58" s="76" t="s">
        <v>1871</v>
      </c>
      <c r="B58" s="76"/>
      <c r="C58" s="48" t="s">
        <v>205</v>
      </c>
      <c r="D58" s="52">
        <v>1</v>
      </c>
      <c r="E58" s="58"/>
      <c r="F58" s="85"/>
      <c r="G58" s="52"/>
      <c r="H58" s="88"/>
      <c r="I58" s="40"/>
    </row>
    <row r="59" spans="1:9" ht="21" customHeight="1">
      <c r="A59" s="75"/>
      <c r="B59" s="77"/>
      <c r="C59" s="50"/>
      <c r="D59" s="51"/>
      <c r="E59" s="57"/>
      <c r="F59" s="84"/>
      <c r="G59" s="55"/>
      <c r="H59" s="87"/>
      <c r="I59" s="39"/>
    </row>
    <row r="60" spans="1:9" ht="21" customHeight="1">
      <c r="A60" s="76" t="s">
        <v>1874</v>
      </c>
      <c r="B60" s="76"/>
      <c r="C60" s="48" t="s">
        <v>205</v>
      </c>
      <c r="D60" s="52">
        <v>1</v>
      </c>
      <c r="E60" s="58"/>
      <c r="F60" s="85"/>
      <c r="G60" s="52"/>
      <c r="H60" s="88"/>
      <c r="I60" s="40"/>
    </row>
    <row r="61" spans="1:9" ht="21" customHeight="1">
      <c r="A61" s="75"/>
      <c r="B61" s="77"/>
      <c r="C61" s="50"/>
      <c r="D61" s="55"/>
      <c r="E61" s="57"/>
      <c r="F61" s="84"/>
      <c r="G61" s="55"/>
      <c r="H61" s="87"/>
      <c r="I61" s="39"/>
    </row>
    <row r="62" spans="1:9" ht="21" customHeight="1">
      <c r="A62" s="80" t="s">
        <v>1884</v>
      </c>
      <c r="B62" s="76"/>
      <c r="C62" s="48"/>
      <c r="D62" s="52"/>
      <c r="E62" s="58"/>
      <c r="F62" s="63"/>
      <c r="G62" s="52"/>
      <c r="H62" s="88"/>
      <c r="I62" s="40"/>
    </row>
    <row r="63" spans="1:9" ht="21" customHeight="1">
      <c r="A63" s="75"/>
      <c r="B63" s="77"/>
      <c r="C63" s="50"/>
      <c r="D63" s="51"/>
      <c r="E63" s="57"/>
      <c r="F63" s="84"/>
      <c r="G63" s="55"/>
      <c r="H63" s="87"/>
      <c r="I63" s="39"/>
    </row>
    <row r="64" spans="1:9" ht="21" customHeight="1">
      <c r="A64" s="76"/>
      <c r="B64" s="76"/>
      <c r="C64" s="48"/>
      <c r="D64" s="52"/>
      <c r="E64" s="58"/>
      <c r="F64" s="85"/>
      <c r="G64" s="52"/>
      <c r="H64" s="88"/>
      <c r="I64" s="40"/>
    </row>
    <row r="65" spans="1:9" ht="21" customHeight="1">
      <c r="A65" s="77"/>
      <c r="B65" s="77" t="s">
        <v>1634</v>
      </c>
      <c r="C65" s="50"/>
      <c r="D65" s="51"/>
      <c r="E65" s="57"/>
      <c r="F65" s="84"/>
      <c r="G65" s="55"/>
      <c r="H65" s="87"/>
      <c r="I65" s="39"/>
    </row>
    <row r="66" spans="1:9" ht="21" customHeight="1">
      <c r="A66" s="76" t="s">
        <v>461</v>
      </c>
      <c r="B66" s="76" t="s">
        <v>618</v>
      </c>
      <c r="C66" s="48"/>
      <c r="D66" s="52"/>
      <c r="E66" s="58"/>
      <c r="F66" s="85"/>
      <c r="G66" s="52"/>
      <c r="H66" s="88"/>
      <c r="I66" s="40"/>
    </row>
    <row r="67" spans="1:9" ht="21" customHeight="1">
      <c r="A67" s="75"/>
      <c r="B67" s="77"/>
      <c r="C67" s="50"/>
      <c r="D67" s="51"/>
      <c r="E67" s="57"/>
      <c r="F67" s="84"/>
      <c r="G67" s="55"/>
      <c r="H67" s="87"/>
      <c r="I67" s="39"/>
    </row>
    <row r="68" spans="1:9" ht="21" customHeight="1">
      <c r="A68" s="76" t="s">
        <v>1157</v>
      </c>
      <c r="B68" s="76"/>
      <c r="C68" s="48"/>
      <c r="D68" s="52"/>
      <c r="E68" s="58"/>
      <c r="F68" s="85"/>
      <c r="G68" s="52"/>
      <c r="H68" s="88"/>
      <c r="I68" s="40"/>
    </row>
    <row r="69" spans="1:9" ht="21" customHeight="1">
      <c r="A69" s="75"/>
      <c r="B69" s="77"/>
      <c r="C69" s="50"/>
      <c r="D69" s="51"/>
      <c r="E69" s="57"/>
      <c r="F69" s="84"/>
      <c r="G69" s="55"/>
      <c r="H69" s="87"/>
      <c r="I69" s="39"/>
    </row>
    <row r="70" spans="1:9" ht="21" customHeight="1">
      <c r="A70" s="76" t="s">
        <v>1861</v>
      </c>
      <c r="B70" s="76" t="s">
        <v>629</v>
      </c>
      <c r="C70" s="48" t="s">
        <v>1862</v>
      </c>
      <c r="D70" s="52">
        <v>34</v>
      </c>
      <c r="E70" s="58"/>
      <c r="F70" s="85"/>
      <c r="G70" s="52"/>
      <c r="H70" s="88"/>
      <c r="I70" s="40"/>
    </row>
    <row r="71" spans="1:9" ht="21" customHeight="1">
      <c r="A71" s="75"/>
      <c r="B71" s="77"/>
      <c r="C71" s="50"/>
      <c r="D71" s="51"/>
      <c r="E71" s="57"/>
      <c r="F71" s="84"/>
      <c r="G71" s="55"/>
      <c r="H71" s="87"/>
      <c r="I71" s="39"/>
    </row>
    <row r="72" spans="1:9" ht="21" customHeight="1">
      <c r="A72" s="76" t="s">
        <v>1336</v>
      </c>
      <c r="B72" s="76"/>
      <c r="C72" s="48" t="s">
        <v>205</v>
      </c>
      <c r="D72" s="52">
        <v>21.5</v>
      </c>
      <c r="E72" s="58"/>
      <c r="F72" s="85"/>
      <c r="G72" s="52"/>
      <c r="H72" s="88"/>
      <c r="I72" s="40"/>
    </row>
    <row r="73" spans="1:9" ht="21" customHeight="1">
      <c r="A73" s="75"/>
      <c r="B73" s="77"/>
      <c r="C73" s="50"/>
      <c r="D73" s="51"/>
      <c r="E73" s="57"/>
      <c r="F73" s="84"/>
      <c r="G73" s="55"/>
      <c r="H73" s="87"/>
      <c r="I73" s="39"/>
    </row>
    <row r="74" spans="1:9" ht="21" customHeight="1">
      <c r="A74" s="76" t="s">
        <v>1306</v>
      </c>
      <c r="B74" s="76" t="s">
        <v>1863</v>
      </c>
      <c r="C74" s="48" t="s">
        <v>1862</v>
      </c>
      <c r="D74" s="52">
        <v>23.3</v>
      </c>
      <c r="E74" s="58"/>
      <c r="F74" s="85"/>
      <c r="G74" s="52"/>
      <c r="H74" s="88"/>
      <c r="I74" s="40"/>
    </row>
    <row r="75" spans="1:9" ht="21" customHeight="1">
      <c r="A75" s="77"/>
      <c r="B75" s="77"/>
      <c r="C75" s="50"/>
      <c r="D75" s="51"/>
      <c r="E75" s="57"/>
      <c r="F75" s="84"/>
      <c r="G75" s="55"/>
      <c r="H75" s="87"/>
      <c r="I75" s="39"/>
    </row>
    <row r="76" spans="1:9" ht="21" customHeight="1">
      <c r="A76" s="76" t="s">
        <v>2562</v>
      </c>
      <c r="B76" s="76" t="s">
        <v>2118</v>
      </c>
      <c r="C76" s="48" t="s">
        <v>1862</v>
      </c>
      <c r="D76" s="52">
        <v>10.7</v>
      </c>
      <c r="E76" s="58"/>
      <c r="F76" s="85"/>
      <c r="G76" s="52"/>
      <c r="H76" s="88"/>
      <c r="I76" s="40"/>
    </row>
    <row r="77" spans="1:9" ht="21" customHeight="1">
      <c r="A77" s="77"/>
      <c r="B77" s="156"/>
      <c r="C77" s="47"/>
      <c r="D77" s="51"/>
      <c r="E77" s="57"/>
      <c r="F77" s="84"/>
      <c r="G77" s="51"/>
      <c r="H77" s="87"/>
      <c r="I77" s="46"/>
    </row>
    <row r="78" spans="1:9" ht="21" customHeight="1">
      <c r="A78" s="76" t="s">
        <v>1865</v>
      </c>
      <c r="B78" s="76"/>
      <c r="C78" s="48"/>
      <c r="D78" s="52"/>
      <c r="E78" s="58"/>
      <c r="F78" s="85"/>
      <c r="G78" s="52"/>
      <c r="H78" s="88"/>
      <c r="I78" s="40"/>
    </row>
    <row r="79" spans="1:9" ht="21" customHeight="1">
      <c r="A79" s="78"/>
      <c r="B79" s="77"/>
      <c r="C79" s="49"/>
      <c r="D79" s="51"/>
      <c r="E79" s="57"/>
      <c r="F79" s="84"/>
      <c r="G79" s="55"/>
      <c r="H79" s="87"/>
      <c r="I79" s="39"/>
    </row>
    <row r="80" spans="1:9" ht="21" customHeight="1">
      <c r="A80" s="79" t="s">
        <v>1867</v>
      </c>
      <c r="B80" s="76" t="s">
        <v>1869</v>
      </c>
      <c r="C80" s="48" t="s">
        <v>1862</v>
      </c>
      <c r="D80" s="52">
        <v>2.2000000000000002</v>
      </c>
      <c r="E80" s="58"/>
      <c r="F80" s="85"/>
      <c r="G80" s="52"/>
      <c r="H80" s="88"/>
      <c r="I80" s="40"/>
    </row>
    <row r="81" spans="1:9" ht="21" customHeight="1">
      <c r="A81" s="77"/>
      <c r="B81" s="77"/>
      <c r="C81" s="50"/>
      <c r="D81" s="51"/>
      <c r="E81" s="57"/>
      <c r="F81" s="84"/>
      <c r="G81" s="55"/>
      <c r="H81" s="87"/>
      <c r="I81" s="39"/>
    </row>
    <row r="82" spans="1:9" ht="21" customHeight="1">
      <c r="A82" s="76" t="s">
        <v>1374</v>
      </c>
      <c r="B82" s="76"/>
      <c r="C82" s="48"/>
      <c r="D82" s="52"/>
      <c r="E82" s="58"/>
      <c r="F82" s="85"/>
      <c r="G82" s="52"/>
      <c r="H82" s="88"/>
      <c r="I82" s="40"/>
    </row>
    <row r="83" spans="1:9" ht="21" customHeight="1">
      <c r="A83" s="75"/>
      <c r="B83" s="77"/>
      <c r="C83" s="50"/>
      <c r="D83" s="51"/>
      <c r="E83" s="57"/>
      <c r="F83" s="84"/>
      <c r="G83" s="55"/>
      <c r="H83" s="87"/>
      <c r="I83" s="39"/>
    </row>
    <row r="84" spans="1:9" ht="21" customHeight="1">
      <c r="A84" s="76" t="s">
        <v>320</v>
      </c>
      <c r="B84" s="76" t="s">
        <v>1870</v>
      </c>
      <c r="C84" s="48" t="s">
        <v>1862</v>
      </c>
      <c r="D84" s="52">
        <v>1.1000000000000001</v>
      </c>
      <c r="E84" s="58"/>
      <c r="F84" s="85"/>
      <c r="G84" s="52"/>
      <c r="H84" s="88"/>
      <c r="I84" s="40"/>
    </row>
    <row r="85" spans="1:9" ht="21" customHeight="1">
      <c r="A85" s="77"/>
      <c r="B85" s="77"/>
      <c r="C85" s="50"/>
      <c r="D85" s="51"/>
      <c r="E85" s="57"/>
      <c r="F85" s="84"/>
      <c r="G85" s="55"/>
      <c r="H85" s="87"/>
      <c r="I85" s="39"/>
    </row>
    <row r="86" spans="1:9" ht="21" customHeight="1">
      <c r="A86" s="76" t="s">
        <v>1864</v>
      </c>
      <c r="B86" s="76" t="s">
        <v>752</v>
      </c>
      <c r="C86" s="48" t="s">
        <v>1862</v>
      </c>
      <c r="D86" s="52">
        <v>7.7</v>
      </c>
      <c r="E86" s="58"/>
      <c r="F86" s="85"/>
      <c r="G86" s="52"/>
      <c r="H86" s="88"/>
      <c r="I86" s="40"/>
    </row>
    <row r="87" spans="1:9" ht="21" customHeight="1">
      <c r="A87" s="75"/>
      <c r="B87" s="77"/>
      <c r="C87" s="50"/>
      <c r="D87" s="51"/>
      <c r="E87" s="57"/>
      <c r="F87" s="84"/>
      <c r="G87" s="55"/>
      <c r="H87" s="87"/>
      <c r="I87" s="39"/>
    </row>
    <row r="88" spans="1:9" ht="21" customHeight="1">
      <c r="A88" s="76" t="s">
        <v>1214</v>
      </c>
      <c r="B88" s="76" t="s">
        <v>320</v>
      </c>
      <c r="C88" s="48" t="s">
        <v>1862</v>
      </c>
      <c r="D88" s="52">
        <v>1.1000000000000001</v>
      </c>
      <c r="E88" s="58"/>
      <c r="F88" s="85"/>
      <c r="G88" s="52"/>
      <c r="H88" s="88"/>
      <c r="I88" s="40"/>
    </row>
    <row r="89" spans="1:9" ht="21" customHeight="1">
      <c r="A89" s="77"/>
      <c r="B89" s="77"/>
      <c r="C89" s="50"/>
      <c r="D89" s="51"/>
      <c r="E89" s="57"/>
      <c r="F89" s="84"/>
      <c r="G89" s="55"/>
      <c r="H89" s="87"/>
      <c r="I89" s="39"/>
    </row>
    <row r="90" spans="1:9" ht="21" customHeight="1">
      <c r="A90" s="76" t="s">
        <v>1214</v>
      </c>
      <c r="B90" s="76" t="s">
        <v>1864</v>
      </c>
      <c r="C90" s="48" t="s">
        <v>1862</v>
      </c>
      <c r="D90" s="52">
        <v>7.7</v>
      </c>
      <c r="E90" s="58"/>
      <c r="F90" s="85"/>
      <c r="G90" s="52"/>
      <c r="H90" s="88"/>
      <c r="I90" s="40"/>
    </row>
    <row r="91" spans="1:9" ht="21" customHeight="1">
      <c r="A91" s="77"/>
      <c r="B91" s="77"/>
      <c r="C91" s="50"/>
      <c r="D91" s="51"/>
      <c r="E91" s="57"/>
      <c r="F91" s="84"/>
      <c r="G91" s="55"/>
      <c r="H91" s="87"/>
      <c r="I91" s="39"/>
    </row>
    <row r="92" spans="1:9" ht="21" customHeight="1">
      <c r="A92" s="76" t="s">
        <v>1458</v>
      </c>
      <c r="B92" s="76"/>
      <c r="C92" s="48"/>
      <c r="D92" s="52"/>
      <c r="E92" s="58"/>
      <c r="F92" s="85"/>
      <c r="G92" s="52"/>
      <c r="H92" s="88"/>
      <c r="I92" s="40"/>
    </row>
    <row r="93" spans="1:9" ht="21" customHeight="1">
      <c r="A93" s="77"/>
      <c r="B93" s="77"/>
      <c r="C93" s="50"/>
      <c r="D93" s="51"/>
      <c r="E93" s="57"/>
      <c r="F93" s="84"/>
      <c r="G93" s="55"/>
      <c r="H93" s="87"/>
      <c r="I93" s="39"/>
    </row>
    <row r="94" spans="1:9" ht="21" customHeight="1">
      <c r="A94" s="76" t="s">
        <v>1871</v>
      </c>
      <c r="B94" s="76"/>
      <c r="C94" s="48" t="s">
        <v>205</v>
      </c>
      <c r="D94" s="52">
        <v>32.5</v>
      </c>
      <c r="E94" s="58"/>
      <c r="F94" s="85"/>
      <c r="G94" s="52"/>
      <c r="H94" s="88"/>
      <c r="I94" s="40"/>
    </row>
    <row r="95" spans="1:9" ht="21" customHeight="1">
      <c r="A95" s="75"/>
      <c r="B95" s="77"/>
      <c r="C95" s="50"/>
      <c r="D95" s="51"/>
      <c r="E95" s="57"/>
      <c r="F95" s="84"/>
      <c r="G95" s="55"/>
      <c r="H95" s="87"/>
      <c r="I95" s="39"/>
    </row>
    <row r="96" spans="1:9" ht="21" customHeight="1">
      <c r="A96" s="76" t="s">
        <v>1873</v>
      </c>
      <c r="B96" s="76"/>
      <c r="C96" s="48" t="s">
        <v>205</v>
      </c>
      <c r="D96" s="52">
        <v>14.6</v>
      </c>
      <c r="E96" s="58"/>
      <c r="F96" s="85"/>
      <c r="G96" s="52"/>
      <c r="H96" s="88"/>
      <c r="I96" s="40"/>
    </row>
    <row r="97" spans="1:9" ht="21" customHeight="1">
      <c r="A97" s="77"/>
      <c r="B97" s="77"/>
      <c r="C97" s="50"/>
      <c r="D97" s="51"/>
      <c r="E97" s="57"/>
      <c r="F97" s="84"/>
      <c r="G97" s="55"/>
      <c r="H97" s="87"/>
      <c r="I97" s="39"/>
    </row>
    <row r="98" spans="1:9" ht="21" customHeight="1">
      <c r="A98" s="76" t="s">
        <v>1874</v>
      </c>
      <c r="B98" s="76"/>
      <c r="C98" s="48" t="s">
        <v>205</v>
      </c>
      <c r="D98" s="52">
        <v>47.1</v>
      </c>
      <c r="E98" s="58"/>
      <c r="F98" s="85"/>
      <c r="G98" s="52"/>
      <c r="H98" s="88"/>
      <c r="I98" s="40"/>
    </row>
    <row r="99" spans="1:9" ht="21" customHeight="1">
      <c r="A99" s="75"/>
      <c r="B99" s="77"/>
      <c r="C99" s="50"/>
      <c r="D99" s="55"/>
      <c r="E99" s="57"/>
      <c r="F99" s="84"/>
      <c r="G99" s="55"/>
      <c r="H99" s="87"/>
      <c r="I99" s="39"/>
    </row>
    <row r="100" spans="1:9" ht="21" customHeight="1">
      <c r="A100" s="76" t="s">
        <v>200</v>
      </c>
      <c r="B100" s="76" t="s">
        <v>906</v>
      </c>
      <c r="C100" s="48" t="s">
        <v>205</v>
      </c>
      <c r="D100" s="52">
        <v>14.6</v>
      </c>
      <c r="E100" s="58"/>
      <c r="F100" s="85"/>
      <c r="G100" s="52"/>
      <c r="H100" s="88"/>
      <c r="I100" s="40"/>
    </row>
    <row r="101" spans="1:9" ht="21" customHeight="1">
      <c r="A101" s="75"/>
      <c r="B101" s="77"/>
      <c r="C101" s="50"/>
      <c r="D101" s="55"/>
      <c r="E101" s="57"/>
      <c r="F101" s="84"/>
      <c r="G101" s="55"/>
      <c r="H101" s="87"/>
      <c r="I101" s="39"/>
    </row>
    <row r="102" spans="1:9" ht="21" customHeight="1">
      <c r="A102" s="76" t="s">
        <v>486</v>
      </c>
      <c r="B102" s="76"/>
      <c r="C102" s="48"/>
      <c r="D102" s="52"/>
      <c r="E102" s="58"/>
      <c r="F102" s="85"/>
      <c r="G102" s="52"/>
      <c r="H102" s="88"/>
      <c r="I102" s="40"/>
    </row>
    <row r="103" spans="1:9" ht="21" customHeight="1">
      <c r="A103" s="73"/>
      <c r="B103" s="77"/>
      <c r="C103" s="50"/>
      <c r="D103" s="51"/>
      <c r="E103" s="57"/>
      <c r="F103" s="84"/>
      <c r="G103" s="55"/>
      <c r="H103" s="87"/>
      <c r="I103" s="39"/>
    </row>
    <row r="104" spans="1:9" ht="21" customHeight="1">
      <c r="A104" s="74" t="s">
        <v>992</v>
      </c>
      <c r="B104" s="76" t="s">
        <v>1877</v>
      </c>
      <c r="C104" s="48" t="s">
        <v>193</v>
      </c>
      <c r="D104" s="52">
        <v>280</v>
      </c>
      <c r="E104" s="58"/>
      <c r="F104" s="85"/>
      <c r="G104" s="52"/>
      <c r="H104" s="88"/>
      <c r="I104" s="40"/>
    </row>
    <row r="105" spans="1:9" ht="21" customHeight="1">
      <c r="A105" s="75"/>
      <c r="B105" s="77"/>
      <c r="C105" s="50"/>
      <c r="D105" s="51"/>
      <c r="E105" s="57"/>
      <c r="F105" s="84"/>
      <c r="G105" s="55"/>
      <c r="H105" s="87"/>
      <c r="I105" s="39"/>
    </row>
    <row r="106" spans="1:9" ht="21" customHeight="1">
      <c r="A106" s="76" t="s">
        <v>992</v>
      </c>
      <c r="B106" s="76" t="s">
        <v>455</v>
      </c>
      <c r="C106" s="48" t="s">
        <v>193</v>
      </c>
      <c r="D106" s="52">
        <v>71.599999999999994</v>
      </c>
      <c r="E106" s="58"/>
      <c r="F106" s="85"/>
      <c r="G106" s="52"/>
      <c r="H106" s="88"/>
      <c r="I106" s="40"/>
    </row>
    <row r="107" spans="1:9" ht="21" customHeight="1">
      <c r="A107" s="75"/>
      <c r="B107" s="77"/>
      <c r="C107" s="50"/>
      <c r="D107" s="51"/>
      <c r="E107" s="57"/>
      <c r="F107" s="84"/>
      <c r="G107" s="55"/>
      <c r="H107" s="87"/>
      <c r="I107" s="39"/>
    </row>
    <row r="108" spans="1:9" ht="21" customHeight="1">
      <c r="A108" s="76" t="s">
        <v>1878</v>
      </c>
      <c r="B108" s="76"/>
      <c r="C108" s="48" t="s">
        <v>193</v>
      </c>
      <c r="D108" s="52">
        <v>352</v>
      </c>
      <c r="E108" s="58"/>
      <c r="F108" s="85"/>
      <c r="G108" s="52"/>
      <c r="H108" s="88"/>
      <c r="I108" s="40"/>
    </row>
    <row r="109" spans="1:9" ht="21" customHeight="1">
      <c r="A109" s="75"/>
      <c r="B109" s="77"/>
      <c r="C109" s="50"/>
      <c r="D109" s="51"/>
      <c r="E109" s="57"/>
      <c r="F109" s="84"/>
      <c r="G109" s="55"/>
      <c r="H109" s="87"/>
      <c r="I109" s="39"/>
    </row>
    <row r="110" spans="1:9" ht="21" customHeight="1">
      <c r="A110" s="76" t="s">
        <v>1880</v>
      </c>
      <c r="B110" s="76"/>
      <c r="C110" s="48"/>
      <c r="D110" s="52"/>
      <c r="E110" s="58"/>
      <c r="F110" s="85"/>
      <c r="G110" s="52"/>
      <c r="H110" s="88"/>
      <c r="I110" s="40"/>
    </row>
    <row r="111" spans="1:9" ht="21" customHeight="1">
      <c r="A111" s="75"/>
      <c r="B111" s="77"/>
      <c r="C111" s="50"/>
      <c r="D111" s="51"/>
      <c r="E111" s="57"/>
      <c r="F111" s="84"/>
      <c r="G111" s="55"/>
      <c r="H111" s="87"/>
      <c r="I111" s="39"/>
    </row>
    <row r="112" spans="1:9" ht="21" customHeight="1">
      <c r="A112" s="76" t="s">
        <v>1883</v>
      </c>
      <c r="B112" s="76" t="s">
        <v>1885</v>
      </c>
      <c r="C112" s="48" t="s">
        <v>230</v>
      </c>
      <c r="D112" s="52">
        <v>21.5</v>
      </c>
      <c r="E112" s="58"/>
      <c r="F112" s="85"/>
      <c r="G112" s="52"/>
      <c r="H112" s="88"/>
      <c r="I112" s="40"/>
    </row>
    <row r="113" spans="1:9" ht="21" customHeight="1">
      <c r="A113" s="75"/>
      <c r="B113" s="77" t="s">
        <v>2557</v>
      </c>
      <c r="C113" s="50"/>
      <c r="D113" s="51"/>
      <c r="E113" s="57"/>
      <c r="F113" s="84"/>
      <c r="G113" s="55"/>
      <c r="H113" s="87"/>
      <c r="I113" s="39"/>
    </row>
    <row r="114" spans="1:9" ht="21" customHeight="1">
      <c r="A114" s="76" t="s">
        <v>1888</v>
      </c>
      <c r="B114" s="76" t="s">
        <v>1453</v>
      </c>
      <c r="C114" s="48" t="s">
        <v>230</v>
      </c>
      <c r="D114" s="52">
        <v>21.5</v>
      </c>
      <c r="E114" s="58"/>
      <c r="F114" s="85"/>
      <c r="G114" s="52"/>
      <c r="H114" s="88"/>
      <c r="I114" s="40"/>
    </row>
    <row r="115" spans="1:9" ht="21" customHeight="1">
      <c r="A115" s="75"/>
      <c r="B115" s="77"/>
      <c r="C115" s="50"/>
      <c r="D115" s="51"/>
      <c r="E115" s="57"/>
      <c r="F115" s="84"/>
      <c r="G115" s="55"/>
      <c r="H115" s="87"/>
      <c r="I115" s="39"/>
    </row>
    <row r="116" spans="1:9" ht="21" customHeight="1">
      <c r="A116" s="80" t="s">
        <v>2106</v>
      </c>
      <c r="B116" s="76"/>
      <c r="C116" s="48"/>
      <c r="D116" s="52"/>
      <c r="E116" s="58"/>
      <c r="F116" s="63"/>
      <c r="G116" s="52"/>
      <c r="H116" s="88"/>
      <c r="I116" s="40"/>
    </row>
    <row r="117" spans="1:9" ht="21" customHeight="1">
      <c r="A117" s="78"/>
      <c r="B117" s="77"/>
      <c r="C117" s="49"/>
      <c r="D117" s="51"/>
      <c r="E117" s="57"/>
      <c r="F117" s="84"/>
      <c r="G117" s="55"/>
      <c r="H117" s="87"/>
      <c r="I117" s="39"/>
    </row>
    <row r="118" spans="1:9" ht="21" customHeight="1">
      <c r="A118" s="79"/>
      <c r="B118" s="76"/>
      <c r="C118" s="48"/>
      <c r="D118" s="52"/>
      <c r="E118" s="58"/>
      <c r="F118" s="85"/>
      <c r="G118" s="52"/>
      <c r="H118" s="88"/>
      <c r="I118" s="40"/>
    </row>
    <row r="119" spans="1:9" ht="21" customHeight="1">
      <c r="A119" s="77"/>
      <c r="B119" s="77" t="s">
        <v>257</v>
      </c>
      <c r="C119" s="50"/>
      <c r="D119" s="51"/>
      <c r="E119" s="57"/>
      <c r="F119" s="84"/>
      <c r="G119" s="55"/>
      <c r="H119" s="87"/>
      <c r="I119" s="39"/>
    </row>
    <row r="120" spans="1:9" ht="21" customHeight="1">
      <c r="A120" s="76" t="s">
        <v>2103</v>
      </c>
      <c r="B120" s="76" t="s">
        <v>1798</v>
      </c>
      <c r="C120" s="48"/>
      <c r="D120" s="173"/>
      <c r="E120" s="58"/>
      <c r="F120" s="85"/>
      <c r="G120" s="52"/>
      <c r="H120" s="88"/>
      <c r="I120" s="40"/>
    </row>
    <row r="121" spans="1:9" ht="21" customHeight="1">
      <c r="A121" s="77"/>
      <c r="B121" s="77"/>
      <c r="C121" s="50"/>
      <c r="D121" s="51"/>
      <c r="E121" s="57"/>
      <c r="F121" s="84"/>
      <c r="G121" s="55"/>
      <c r="H121" s="87"/>
      <c r="I121" s="39"/>
    </row>
    <row r="122" spans="1:9" ht="21" customHeight="1">
      <c r="A122" s="76" t="s">
        <v>1157</v>
      </c>
      <c r="B122" s="76"/>
      <c r="C122" s="48"/>
      <c r="D122" s="52"/>
      <c r="E122" s="58"/>
      <c r="F122" s="85"/>
      <c r="G122" s="52"/>
      <c r="H122" s="88"/>
      <c r="I122" s="40"/>
    </row>
    <row r="123" spans="1:9" ht="21" customHeight="1">
      <c r="A123" s="75"/>
      <c r="B123" s="77"/>
      <c r="C123" s="50"/>
      <c r="D123" s="55"/>
      <c r="E123" s="57"/>
      <c r="F123" s="84"/>
      <c r="G123" s="55"/>
      <c r="H123" s="87"/>
      <c r="I123" s="39"/>
    </row>
    <row r="124" spans="1:9" ht="21" customHeight="1">
      <c r="A124" s="76" t="s">
        <v>1861</v>
      </c>
      <c r="B124" s="76" t="s">
        <v>1887</v>
      </c>
      <c r="C124" s="48" t="s">
        <v>1862</v>
      </c>
      <c r="D124" s="52">
        <v>26.5</v>
      </c>
      <c r="E124" s="58"/>
      <c r="F124" s="85"/>
      <c r="G124" s="52"/>
      <c r="H124" s="88"/>
      <c r="I124" s="40"/>
    </row>
    <row r="125" spans="1:9" ht="21" customHeight="1">
      <c r="A125" s="75"/>
      <c r="B125" s="77"/>
      <c r="C125" s="50"/>
      <c r="D125" s="55"/>
      <c r="E125" s="57"/>
      <c r="F125" s="84"/>
      <c r="G125" s="55"/>
      <c r="H125" s="87"/>
      <c r="I125" s="39"/>
    </row>
    <row r="126" spans="1:9" ht="21" customHeight="1">
      <c r="A126" s="76" t="s">
        <v>1336</v>
      </c>
      <c r="B126" s="76"/>
      <c r="C126" s="48" t="s">
        <v>205</v>
      </c>
      <c r="D126" s="52">
        <v>13.8</v>
      </c>
      <c r="E126" s="58"/>
      <c r="F126" s="85"/>
      <c r="G126" s="52"/>
      <c r="H126" s="88"/>
      <c r="I126" s="40"/>
    </row>
    <row r="127" spans="1:9" ht="21" customHeight="1">
      <c r="A127" s="73"/>
      <c r="B127" s="77"/>
      <c r="C127" s="50"/>
      <c r="D127" s="51"/>
      <c r="E127" s="57"/>
      <c r="F127" s="84"/>
      <c r="G127" s="55"/>
      <c r="H127" s="87"/>
      <c r="I127" s="39"/>
    </row>
    <row r="128" spans="1:9" ht="21" customHeight="1">
      <c r="A128" s="74" t="s">
        <v>1306</v>
      </c>
      <c r="B128" s="76" t="s">
        <v>1863</v>
      </c>
      <c r="C128" s="48" t="s">
        <v>1862</v>
      </c>
      <c r="D128" s="52">
        <v>19.100000000000001</v>
      </c>
      <c r="E128" s="58"/>
      <c r="F128" s="85"/>
      <c r="G128" s="52"/>
      <c r="H128" s="88"/>
      <c r="I128" s="40"/>
    </row>
    <row r="129" spans="1:9" ht="21" customHeight="1">
      <c r="A129" s="75"/>
      <c r="B129" s="77"/>
      <c r="C129" s="50"/>
      <c r="D129" s="51"/>
      <c r="E129" s="57"/>
      <c r="F129" s="84"/>
      <c r="G129" s="55"/>
      <c r="H129" s="87"/>
      <c r="I129" s="39"/>
    </row>
    <row r="130" spans="1:9" ht="21" customHeight="1">
      <c r="A130" s="76" t="s">
        <v>1444</v>
      </c>
      <c r="B130" s="76" t="s">
        <v>2108</v>
      </c>
      <c r="C130" s="48" t="s">
        <v>1862</v>
      </c>
      <c r="D130" s="52">
        <v>7.4</v>
      </c>
      <c r="E130" s="58"/>
      <c r="F130" s="85"/>
      <c r="G130" s="52"/>
      <c r="H130" s="88"/>
      <c r="I130" s="40"/>
    </row>
    <row r="131" spans="1:9" ht="21" customHeight="1">
      <c r="A131" s="75"/>
      <c r="B131" s="77"/>
      <c r="C131" s="50"/>
      <c r="D131" s="51"/>
      <c r="E131" s="57"/>
      <c r="F131" s="84"/>
      <c r="G131" s="55"/>
      <c r="H131" s="87"/>
      <c r="I131" s="39"/>
    </row>
    <row r="132" spans="1:9" ht="21" customHeight="1">
      <c r="A132" s="76" t="s">
        <v>1865</v>
      </c>
      <c r="B132" s="76"/>
      <c r="C132" s="48"/>
      <c r="D132" s="52"/>
      <c r="E132" s="58"/>
      <c r="F132" s="85"/>
      <c r="G132" s="52"/>
      <c r="H132" s="88"/>
      <c r="I132" s="40"/>
    </row>
    <row r="133" spans="1:9" ht="21" customHeight="1">
      <c r="A133" s="75"/>
      <c r="B133" s="77"/>
      <c r="C133" s="50"/>
      <c r="D133" s="51"/>
      <c r="E133" s="57"/>
      <c r="F133" s="84"/>
      <c r="G133" s="55"/>
      <c r="H133" s="87"/>
      <c r="I133" s="39"/>
    </row>
    <row r="134" spans="1:9" ht="21" customHeight="1">
      <c r="A134" s="76" t="s">
        <v>1867</v>
      </c>
      <c r="B134" s="76" t="s">
        <v>1869</v>
      </c>
      <c r="C134" s="48" t="s">
        <v>1862</v>
      </c>
      <c r="D134" s="52">
        <v>1.4</v>
      </c>
      <c r="E134" s="58"/>
      <c r="F134" s="85"/>
      <c r="G134" s="52"/>
      <c r="H134" s="88"/>
      <c r="I134" s="40"/>
    </row>
    <row r="135" spans="1:9" ht="21" customHeight="1">
      <c r="A135" s="75"/>
      <c r="B135" s="77"/>
      <c r="C135" s="50"/>
      <c r="D135" s="51"/>
      <c r="E135" s="57"/>
      <c r="F135" s="84"/>
      <c r="G135" s="55"/>
      <c r="H135" s="87"/>
      <c r="I135" s="39"/>
    </row>
    <row r="136" spans="1:9" ht="21" customHeight="1">
      <c r="A136" s="76" t="s">
        <v>1374</v>
      </c>
      <c r="B136" s="76"/>
      <c r="C136" s="48"/>
      <c r="D136" s="52"/>
      <c r="E136" s="58"/>
      <c r="F136" s="85"/>
      <c r="G136" s="52"/>
      <c r="H136" s="88"/>
      <c r="I136" s="40"/>
    </row>
    <row r="137" spans="1:9" ht="21" customHeight="1">
      <c r="A137" s="75"/>
      <c r="B137" s="77"/>
      <c r="C137" s="50"/>
      <c r="D137" s="51"/>
      <c r="E137" s="57"/>
      <c r="F137" s="84"/>
      <c r="G137" s="55"/>
      <c r="H137" s="87"/>
      <c r="I137" s="39"/>
    </row>
    <row r="138" spans="1:9" ht="21" customHeight="1">
      <c r="A138" s="76" t="s">
        <v>320</v>
      </c>
      <c r="B138" s="76" t="s">
        <v>1870</v>
      </c>
      <c r="C138" s="48" t="s">
        <v>1862</v>
      </c>
      <c r="D138" s="52">
        <v>0.7</v>
      </c>
      <c r="E138" s="58"/>
      <c r="F138" s="85"/>
      <c r="G138" s="52"/>
      <c r="H138" s="88"/>
      <c r="I138" s="40"/>
    </row>
    <row r="139" spans="1:9" ht="21" customHeight="1">
      <c r="A139" s="77"/>
      <c r="B139" s="77"/>
      <c r="C139" s="50"/>
      <c r="D139" s="51"/>
      <c r="E139" s="57"/>
      <c r="F139" s="84"/>
      <c r="G139" s="55"/>
      <c r="H139" s="87"/>
      <c r="I139" s="39"/>
    </row>
    <row r="140" spans="1:9" ht="21" customHeight="1">
      <c r="A140" s="76" t="s">
        <v>1864</v>
      </c>
      <c r="B140" s="76" t="s">
        <v>752</v>
      </c>
      <c r="C140" s="48" t="s">
        <v>1862</v>
      </c>
      <c r="D140" s="52">
        <v>5.5</v>
      </c>
      <c r="E140" s="58"/>
      <c r="F140" s="85"/>
      <c r="G140" s="52"/>
      <c r="H140" s="88"/>
      <c r="I140" s="40"/>
    </row>
    <row r="141" spans="1:9" ht="21" customHeight="1">
      <c r="A141" s="77"/>
      <c r="B141" s="156"/>
      <c r="C141" s="47"/>
      <c r="D141" s="51"/>
      <c r="E141" s="57"/>
      <c r="F141" s="84"/>
      <c r="G141" s="51"/>
      <c r="H141" s="87"/>
      <c r="I141" s="46"/>
    </row>
    <row r="142" spans="1:9" ht="21" customHeight="1">
      <c r="A142" s="76" t="s">
        <v>1989</v>
      </c>
      <c r="B142" s="76" t="s">
        <v>320</v>
      </c>
      <c r="C142" s="48" t="s">
        <v>1862</v>
      </c>
      <c r="D142" s="52">
        <v>0.7</v>
      </c>
      <c r="E142" s="58"/>
      <c r="F142" s="85"/>
      <c r="G142" s="52"/>
      <c r="H142" s="88"/>
      <c r="I142" s="40"/>
    </row>
    <row r="143" spans="1:9" ht="21" customHeight="1">
      <c r="A143" s="77"/>
      <c r="B143" s="77"/>
      <c r="C143" s="50"/>
      <c r="D143" s="51"/>
      <c r="E143" s="57"/>
      <c r="F143" s="84"/>
      <c r="G143" s="55"/>
      <c r="H143" s="87"/>
      <c r="I143" s="39"/>
    </row>
    <row r="144" spans="1:9" ht="21" customHeight="1">
      <c r="A144" s="76" t="s">
        <v>2111</v>
      </c>
      <c r="B144" s="76" t="s">
        <v>1864</v>
      </c>
      <c r="C144" s="48" t="s">
        <v>1862</v>
      </c>
      <c r="D144" s="52">
        <v>5.5</v>
      </c>
      <c r="E144" s="58"/>
      <c r="F144" s="85"/>
      <c r="G144" s="52"/>
      <c r="H144" s="88"/>
      <c r="I144" s="40"/>
    </row>
    <row r="145" spans="1:9" ht="21" customHeight="1">
      <c r="A145" s="77"/>
      <c r="B145" s="77"/>
      <c r="C145" s="50"/>
      <c r="D145" s="51"/>
      <c r="E145" s="57"/>
      <c r="F145" s="84"/>
      <c r="G145" s="55"/>
      <c r="H145" s="87"/>
      <c r="I145" s="39"/>
    </row>
    <row r="146" spans="1:9" ht="21" customHeight="1">
      <c r="A146" s="76" t="s">
        <v>2112</v>
      </c>
      <c r="B146" s="76" t="s">
        <v>1864</v>
      </c>
      <c r="C146" s="48" t="s">
        <v>119</v>
      </c>
      <c r="D146" s="52">
        <v>1</v>
      </c>
      <c r="E146" s="58"/>
      <c r="F146" s="85"/>
      <c r="G146" s="52"/>
      <c r="H146" s="88"/>
      <c r="I146" s="40"/>
    </row>
    <row r="147" spans="1:9" ht="21" customHeight="1">
      <c r="A147" s="77"/>
      <c r="B147" s="77"/>
      <c r="C147" s="50"/>
      <c r="D147" s="51"/>
      <c r="E147" s="57"/>
      <c r="F147" s="84"/>
      <c r="G147" s="55"/>
      <c r="H147" s="87"/>
      <c r="I147" s="39"/>
    </row>
    <row r="148" spans="1:9" ht="21" customHeight="1">
      <c r="A148" s="76" t="s">
        <v>1239</v>
      </c>
      <c r="B148" s="76" t="s">
        <v>1864</v>
      </c>
      <c r="C148" s="48" t="s">
        <v>1862</v>
      </c>
      <c r="D148" s="52">
        <v>5.5</v>
      </c>
      <c r="E148" s="58"/>
      <c r="F148" s="85"/>
      <c r="G148" s="52"/>
      <c r="H148" s="88"/>
      <c r="I148" s="40"/>
    </row>
    <row r="149" spans="1:9" ht="21" customHeight="1">
      <c r="A149" s="77"/>
      <c r="B149" s="77"/>
      <c r="C149" s="50"/>
      <c r="D149" s="51"/>
      <c r="E149" s="57"/>
      <c r="F149" s="84"/>
      <c r="G149" s="55"/>
      <c r="H149" s="87"/>
      <c r="I149" s="39"/>
    </row>
    <row r="150" spans="1:9" ht="21" customHeight="1">
      <c r="A150" s="76" t="s">
        <v>1458</v>
      </c>
      <c r="B150" s="76"/>
      <c r="C150" s="48"/>
      <c r="D150" s="52"/>
      <c r="E150" s="58"/>
      <c r="F150" s="85"/>
      <c r="G150" s="52"/>
      <c r="H150" s="88"/>
      <c r="I150" s="40"/>
    </row>
    <row r="151" spans="1:9" ht="21" customHeight="1">
      <c r="A151" s="75"/>
      <c r="B151" s="77"/>
      <c r="C151" s="50"/>
      <c r="D151" s="51"/>
      <c r="E151" s="57"/>
      <c r="F151" s="84"/>
      <c r="G151" s="55"/>
      <c r="H151" s="87"/>
      <c r="I151" s="39"/>
    </row>
    <row r="152" spans="1:9" ht="21" customHeight="1">
      <c r="A152" s="76" t="s">
        <v>1871</v>
      </c>
      <c r="B152" s="76"/>
      <c r="C152" s="48" t="s">
        <v>205</v>
      </c>
      <c r="D152" s="52">
        <v>24.4</v>
      </c>
      <c r="E152" s="58"/>
      <c r="F152" s="85"/>
      <c r="G152" s="52"/>
      <c r="H152" s="88"/>
      <c r="I152" s="40"/>
    </row>
    <row r="153" spans="1:9" ht="21" customHeight="1">
      <c r="A153" s="77"/>
      <c r="B153" s="77"/>
      <c r="C153" s="50"/>
      <c r="D153" s="51"/>
      <c r="E153" s="57"/>
      <c r="F153" s="84"/>
      <c r="G153" s="55"/>
      <c r="H153" s="87"/>
      <c r="I153" s="39"/>
    </row>
    <row r="154" spans="1:9" ht="21" customHeight="1">
      <c r="A154" s="76" t="s">
        <v>1873</v>
      </c>
      <c r="B154" s="76"/>
      <c r="C154" s="48" t="s">
        <v>205</v>
      </c>
      <c r="D154" s="52">
        <v>12.6</v>
      </c>
      <c r="E154" s="58"/>
      <c r="F154" s="85"/>
      <c r="G154" s="52"/>
      <c r="H154" s="88"/>
      <c r="I154" s="40"/>
    </row>
    <row r="155" spans="1:9" ht="21" customHeight="1">
      <c r="A155" s="75"/>
      <c r="B155" s="77"/>
      <c r="C155" s="50"/>
      <c r="D155" s="51"/>
      <c r="E155" s="57"/>
      <c r="F155" s="84"/>
      <c r="G155" s="55"/>
      <c r="H155" s="87"/>
      <c r="I155" s="39"/>
    </row>
    <row r="156" spans="1:9" ht="21" customHeight="1">
      <c r="A156" s="76" t="s">
        <v>1874</v>
      </c>
      <c r="B156" s="76"/>
      <c r="C156" s="48" t="s">
        <v>205</v>
      </c>
      <c r="D156" s="52">
        <v>37</v>
      </c>
      <c r="E156" s="58"/>
      <c r="F156" s="85"/>
      <c r="G156" s="52"/>
      <c r="H156" s="88"/>
      <c r="I156" s="40"/>
    </row>
    <row r="157" spans="1:9" ht="21" customHeight="1">
      <c r="A157" s="77"/>
      <c r="B157" s="77"/>
      <c r="C157" s="50"/>
      <c r="D157" s="51"/>
      <c r="E157" s="57"/>
      <c r="F157" s="84"/>
      <c r="G157" s="55"/>
      <c r="H157" s="87"/>
      <c r="I157" s="39"/>
    </row>
    <row r="158" spans="1:9" ht="21" customHeight="1">
      <c r="A158" s="76" t="s">
        <v>200</v>
      </c>
      <c r="B158" s="76" t="s">
        <v>906</v>
      </c>
      <c r="C158" s="48" t="s">
        <v>205</v>
      </c>
      <c r="D158" s="52">
        <v>12.6</v>
      </c>
      <c r="E158" s="58"/>
      <c r="F158" s="85"/>
      <c r="G158" s="52"/>
      <c r="H158" s="88"/>
      <c r="I158" s="40"/>
    </row>
    <row r="159" spans="1:9" ht="21" customHeight="1">
      <c r="A159" s="77"/>
      <c r="B159" s="77"/>
      <c r="C159" s="50"/>
      <c r="D159" s="51"/>
      <c r="E159" s="57"/>
      <c r="F159" s="84"/>
      <c r="G159" s="55"/>
      <c r="H159" s="87"/>
      <c r="I159" s="39"/>
    </row>
    <row r="160" spans="1:9" ht="21" customHeight="1">
      <c r="A160" s="76" t="s">
        <v>486</v>
      </c>
      <c r="B160" s="76"/>
      <c r="C160" s="48"/>
      <c r="D160" s="52"/>
      <c r="E160" s="58"/>
      <c r="F160" s="85"/>
      <c r="G160" s="52"/>
      <c r="H160" s="88"/>
      <c r="I160" s="40"/>
    </row>
    <row r="161" spans="1:9" ht="21" customHeight="1">
      <c r="A161" s="77"/>
      <c r="B161" s="77"/>
      <c r="C161" s="50"/>
      <c r="D161" s="51"/>
      <c r="E161" s="57"/>
      <c r="F161" s="84"/>
      <c r="G161" s="55"/>
      <c r="H161" s="87"/>
      <c r="I161" s="39"/>
    </row>
    <row r="162" spans="1:9" ht="21" customHeight="1">
      <c r="A162" s="76" t="s">
        <v>992</v>
      </c>
      <c r="B162" s="76" t="s">
        <v>1877</v>
      </c>
      <c r="C162" s="48" t="s">
        <v>193</v>
      </c>
      <c r="D162" s="52">
        <v>198</v>
      </c>
      <c r="E162" s="58"/>
      <c r="F162" s="85"/>
      <c r="G162" s="52"/>
      <c r="H162" s="88"/>
      <c r="I162" s="40"/>
    </row>
    <row r="163" spans="1:9" ht="21" customHeight="1">
      <c r="A163" s="75"/>
      <c r="B163" s="77"/>
      <c r="C163" s="50"/>
      <c r="D163" s="51"/>
      <c r="E163" s="57"/>
      <c r="F163" s="84"/>
      <c r="G163" s="55"/>
      <c r="H163" s="87"/>
      <c r="I163" s="39"/>
    </row>
    <row r="164" spans="1:9" ht="21" customHeight="1">
      <c r="A164" s="76" t="s">
        <v>992</v>
      </c>
      <c r="B164" s="76" t="s">
        <v>455</v>
      </c>
      <c r="C164" s="48" t="s">
        <v>193</v>
      </c>
      <c r="D164" s="52">
        <v>57.4</v>
      </c>
      <c r="E164" s="58"/>
      <c r="F164" s="85"/>
      <c r="G164" s="52"/>
      <c r="H164" s="88"/>
      <c r="I164" s="40"/>
    </row>
    <row r="165" spans="1:9" ht="21" customHeight="1">
      <c r="A165" s="77"/>
      <c r="B165" s="77"/>
      <c r="C165" s="50"/>
      <c r="D165" s="51"/>
      <c r="E165" s="57"/>
      <c r="F165" s="84"/>
      <c r="G165" s="55"/>
      <c r="H165" s="87"/>
      <c r="I165" s="39"/>
    </row>
    <row r="166" spans="1:9" ht="21" customHeight="1">
      <c r="A166" s="76" t="s">
        <v>2038</v>
      </c>
      <c r="B166" s="76"/>
      <c r="C166" s="48" t="s">
        <v>193</v>
      </c>
      <c r="D166" s="52">
        <v>256</v>
      </c>
      <c r="E166" s="58"/>
      <c r="F166" s="85"/>
      <c r="G166" s="52"/>
      <c r="H166" s="88"/>
      <c r="I166" s="40"/>
    </row>
    <row r="167" spans="1:9" ht="21" customHeight="1">
      <c r="A167" s="77"/>
      <c r="B167" s="77"/>
      <c r="C167" s="50"/>
      <c r="D167" s="51"/>
      <c r="E167" s="57"/>
      <c r="F167" s="84"/>
      <c r="G167" s="55"/>
      <c r="H167" s="87"/>
      <c r="I167" s="39"/>
    </row>
    <row r="168" spans="1:9" ht="21" customHeight="1">
      <c r="A168" s="76" t="s">
        <v>1878</v>
      </c>
      <c r="B168" s="76"/>
      <c r="C168" s="48" t="s">
        <v>193</v>
      </c>
      <c r="D168" s="52">
        <v>256</v>
      </c>
      <c r="E168" s="58"/>
      <c r="F168" s="85"/>
      <c r="G168" s="52"/>
      <c r="H168" s="88"/>
      <c r="I168" s="40"/>
    </row>
    <row r="169" spans="1:9" ht="21" customHeight="1">
      <c r="A169" s="75"/>
      <c r="B169" s="77"/>
      <c r="C169" s="50"/>
      <c r="D169" s="55"/>
      <c r="E169" s="57"/>
      <c r="F169" s="84"/>
      <c r="G169" s="55"/>
      <c r="H169" s="87"/>
      <c r="I169" s="39"/>
    </row>
    <row r="170" spans="1:9" ht="21" customHeight="1">
      <c r="A170" s="76" t="s">
        <v>1880</v>
      </c>
      <c r="B170" s="76"/>
      <c r="C170" s="48"/>
      <c r="D170" s="52"/>
      <c r="E170" s="58"/>
      <c r="F170" s="85"/>
      <c r="G170" s="52"/>
      <c r="H170" s="88"/>
      <c r="I170" s="40"/>
    </row>
    <row r="171" spans="1:9" ht="21" customHeight="1">
      <c r="A171" s="75"/>
      <c r="B171" s="77"/>
      <c r="C171" s="50"/>
      <c r="D171" s="55"/>
      <c r="E171" s="57"/>
      <c r="F171" s="84"/>
      <c r="G171" s="55"/>
      <c r="H171" s="87"/>
      <c r="I171" s="39"/>
    </row>
    <row r="172" spans="1:9" ht="21" customHeight="1">
      <c r="A172" s="76" t="s">
        <v>1883</v>
      </c>
      <c r="B172" s="76" t="s">
        <v>1885</v>
      </c>
      <c r="C172" s="48" t="s">
        <v>230</v>
      </c>
      <c r="D172" s="52">
        <v>13.8</v>
      </c>
      <c r="E172" s="58"/>
      <c r="F172" s="85"/>
      <c r="G172" s="52"/>
      <c r="H172" s="88"/>
      <c r="I172" s="40"/>
    </row>
    <row r="173" spans="1:9" ht="21" customHeight="1">
      <c r="A173" s="73"/>
      <c r="B173" s="77" t="s">
        <v>711</v>
      </c>
      <c r="C173" s="50"/>
      <c r="D173" s="51"/>
      <c r="E173" s="57"/>
      <c r="F173" s="84"/>
      <c r="G173" s="55"/>
      <c r="H173" s="87"/>
      <c r="I173" s="39"/>
    </row>
    <row r="174" spans="1:9" ht="21" customHeight="1">
      <c r="A174" s="74" t="s">
        <v>1888</v>
      </c>
      <c r="B174" s="76" t="s">
        <v>1891</v>
      </c>
      <c r="C174" s="48" t="s">
        <v>230</v>
      </c>
      <c r="D174" s="52">
        <v>10</v>
      </c>
      <c r="E174" s="58"/>
      <c r="F174" s="85"/>
      <c r="G174" s="52"/>
      <c r="H174" s="88"/>
      <c r="I174" s="40"/>
    </row>
    <row r="175" spans="1:9" ht="21" customHeight="1">
      <c r="A175" s="75"/>
      <c r="B175" s="77"/>
      <c r="C175" s="50"/>
      <c r="D175" s="51"/>
      <c r="E175" s="57"/>
      <c r="F175" s="84"/>
      <c r="G175" s="55"/>
      <c r="H175" s="87"/>
      <c r="I175" s="39"/>
    </row>
    <row r="176" spans="1:9" ht="21" customHeight="1">
      <c r="A176" s="80" t="s">
        <v>1884</v>
      </c>
      <c r="B176" s="76"/>
      <c r="C176" s="48"/>
      <c r="D176" s="52"/>
      <c r="E176" s="58"/>
      <c r="F176" s="63"/>
      <c r="G176" s="52"/>
      <c r="H176" s="88"/>
      <c r="I176" s="40"/>
    </row>
    <row r="177" spans="1:9" ht="21" customHeight="1">
      <c r="A177" s="75"/>
      <c r="B177" s="77"/>
      <c r="C177" s="50"/>
      <c r="D177" s="55"/>
      <c r="E177" s="57"/>
      <c r="F177" s="84"/>
      <c r="G177" s="55"/>
      <c r="H177" s="87"/>
      <c r="I177" s="39"/>
    </row>
    <row r="178" spans="1:9" ht="21" customHeight="1">
      <c r="A178" s="76"/>
      <c r="B178" s="76"/>
      <c r="C178" s="48"/>
      <c r="D178" s="52"/>
      <c r="E178" s="58"/>
      <c r="F178" s="85"/>
      <c r="G178" s="52"/>
      <c r="H178" s="88"/>
      <c r="I178" s="40"/>
    </row>
    <row r="179" spans="1:9" ht="21" customHeight="1">
      <c r="A179" s="75"/>
      <c r="B179" s="77" t="s">
        <v>257</v>
      </c>
      <c r="C179" s="50"/>
      <c r="D179" s="51"/>
      <c r="E179" s="57"/>
      <c r="F179" s="84"/>
      <c r="G179" s="55"/>
      <c r="H179" s="87"/>
      <c r="I179" s="39"/>
    </row>
    <row r="180" spans="1:9" ht="21" customHeight="1">
      <c r="A180" s="76" t="s">
        <v>2412</v>
      </c>
      <c r="B180" s="76" t="s">
        <v>139</v>
      </c>
      <c r="C180" s="48"/>
      <c r="D180" s="173"/>
      <c r="E180" s="58"/>
      <c r="F180" s="85"/>
      <c r="G180" s="52"/>
      <c r="H180" s="88"/>
      <c r="I180" s="40"/>
    </row>
    <row r="181" spans="1:9" ht="21" customHeight="1">
      <c r="A181" s="75"/>
      <c r="B181" s="77"/>
      <c r="C181" s="50"/>
      <c r="D181" s="51"/>
      <c r="E181" s="57"/>
      <c r="F181" s="84"/>
      <c r="G181" s="55"/>
      <c r="H181" s="87"/>
      <c r="I181" s="39"/>
    </row>
    <row r="182" spans="1:9" ht="21" customHeight="1">
      <c r="A182" s="76" t="s">
        <v>1157</v>
      </c>
      <c r="B182" s="76"/>
      <c r="C182" s="48"/>
      <c r="D182" s="52"/>
      <c r="E182" s="58"/>
      <c r="F182" s="85"/>
      <c r="G182" s="52"/>
      <c r="H182" s="88"/>
      <c r="I182" s="40"/>
    </row>
    <row r="183" spans="1:9" ht="21" customHeight="1">
      <c r="A183" s="75"/>
      <c r="B183" s="77"/>
      <c r="C183" s="50"/>
      <c r="D183" s="51"/>
      <c r="E183" s="57"/>
      <c r="F183" s="84"/>
      <c r="G183" s="55"/>
      <c r="H183" s="87"/>
      <c r="I183" s="39"/>
    </row>
    <row r="184" spans="1:9" ht="21" customHeight="1">
      <c r="A184" s="76" t="s">
        <v>1861</v>
      </c>
      <c r="B184" s="76" t="s">
        <v>1893</v>
      </c>
      <c r="C184" s="48" t="s">
        <v>1862</v>
      </c>
      <c r="D184" s="52">
        <v>30.2</v>
      </c>
      <c r="E184" s="58"/>
      <c r="F184" s="85"/>
      <c r="G184" s="52"/>
      <c r="H184" s="88"/>
      <c r="I184" s="40"/>
    </row>
    <row r="185" spans="1:9" ht="21" customHeight="1">
      <c r="A185" s="77"/>
      <c r="B185" s="77"/>
      <c r="C185" s="50"/>
      <c r="D185" s="51"/>
      <c r="E185" s="57"/>
      <c r="F185" s="84"/>
      <c r="G185" s="55"/>
      <c r="H185" s="87"/>
      <c r="I185" s="39"/>
    </row>
    <row r="186" spans="1:9" ht="21" customHeight="1">
      <c r="A186" s="76" t="s">
        <v>1336</v>
      </c>
      <c r="B186" s="76"/>
      <c r="C186" s="48" t="s">
        <v>205</v>
      </c>
      <c r="D186" s="52">
        <v>17.399999999999999</v>
      </c>
      <c r="E186" s="58"/>
      <c r="F186" s="85"/>
      <c r="G186" s="52"/>
      <c r="H186" s="88"/>
      <c r="I186" s="40"/>
    </row>
    <row r="187" spans="1:9" ht="21" customHeight="1">
      <c r="A187" s="77"/>
      <c r="B187" s="156"/>
      <c r="C187" s="47"/>
      <c r="D187" s="51"/>
      <c r="E187" s="57"/>
      <c r="F187" s="84"/>
      <c r="G187" s="51"/>
      <c r="H187" s="87"/>
      <c r="I187" s="46"/>
    </row>
    <row r="188" spans="1:9" ht="21" customHeight="1">
      <c r="A188" s="76" t="s">
        <v>1306</v>
      </c>
      <c r="B188" s="76" t="s">
        <v>1863</v>
      </c>
      <c r="C188" s="48" t="s">
        <v>1862</v>
      </c>
      <c r="D188" s="52">
        <v>21.4</v>
      </c>
      <c r="E188" s="58"/>
      <c r="F188" s="85"/>
      <c r="G188" s="52"/>
      <c r="H188" s="88"/>
      <c r="I188" s="40"/>
    </row>
    <row r="189" spans="1:9" ht="21" customHeight="1">
      <c r="A189" s="75"/>
      <c r="B189" s="77"/>
      <c r="C189" s="49"/>
      <c r="D189" s="51"/>
      <c r="E189" s="57"/>
      <c r="F189" s="84"/>
      <c r="G189" s="55"/>
      <c r="H189" s="87"/>
      <c r="I189" s="39"/>
    </row>
    <row r="190" spans="1:9" ht="21" customHeight="1">
      <c r="A190" s="76" t="s">
        <v>1444</v>
      </c>
      <c r="B190" s="76" t="s">
        <v>2108</v>
      </c>
      <c r="C190" s="48" t="s">
        <v>1862</v>
      </c>
      <c r="D190" s="52">
        <v>8.8000000000000007</v>
      </c>
      <c r="E190" s="58"/>
      <c r="F190" s="85"/>
      <c r="G190" s="52"/>
      <c r="H190" s="88"/>
      <c r="I190" s="40"/>
    </row>
    <row r="191" spans="1:9" ht="21" customHeight="1">
      <c r="A191" s="77"/>
      <c r="B191" s="77"/>
      <c r="C191" s="50"/>
      <c r="D191" s="51"/>
      <c r="E191" s="57"/>
      <c r="F191" s="84"/>
      <c r="G191" s="55"/>
      <c r="H191" s="87"/>
      <c r="I191" s="39"/>
    </row>
    <row r="192" spans="1:9" ht="21" customHeight="1">
      <c r="A192" s="76" t="s">
        <v>1865</v>
      </c>
      <c r="B192" s="76"/>
      <c r="C192" s="48"/>
      <c r="D192" s="52"/>
      <c r="E192" s="58"/>
      <c r="F192" s="85"/>
      <c r="G192" s="52"/>
      <c r="H192" s="88"/>
      <c r="I192" s="40"/>
    </row>
    <row r="193" spans="1:9" ht="21" customHeight="1">
      <c r="A193" s="75"/>
      <c r="B193" s="77"/>
      <c r="C193" s="50"/>
      <c r="D193" s="51"/>
      <c r="E193" s="57"/>
      <c r="F193" s="84"/>
      <c r="G193" s="55"/>
      <c r="H193" s="87"/>
      <c r="I193" s="39"/>
    </row>
    <row r="194" spans="1:9" ht="21" customHeight="1">
      <c r="A194" s="76" t="s">
        <v>1867</v>
      </c>
      <c r="B194" s="76" t="s">
        <v>1869</v>
      </c>
      <c r="C194" s="48" t="s">
        <v>1862</v>
      </c>
      <c r="D194" s="52">
        <v>1.7</v>
      </c>
      <c r="E194" s="58"/>
      <c r="F194" s="85"/>
      <c r="G194" s="52"/>
      <c r="H194" s="88"/>
      <c r="I194" s="40"/>
    </row>
    <row r="195" spans="1:9" ht="21" customHeight="1">
      <c r="A195" s="77"/>
      <c r="B195" s="77"/>
      <c r="C195" s="50"/>
      <c r="D195" s="51"/>
      <c r="E195" s="57"/>
      <c r="F195" s="84"/>
      <c r="G195" s="55"/>
      <c r="H195" s="87"/>
      <c r="I195" s="39"/>
    </row>
    <row r="196" spans="1:9" ht="21" customHeight="1">
      <c r="A196" s="76" t="s">
        <v>1374</v>
      </c>
      <c r="B196" s="76"/>
      <c r="C196" s="48"/>
      <c r="D196" s="52"/>
      <c r="E196" s="58"/>
      <c r="F196" s="85"/>
      <c r="G196" s="52"/>
      <c r="H196" s="88"/>
      <c r="I196" s="40"/>
    </row>
    <row r="197" spans="1:9" ht="21" customHeight="1">
      <c r="A197" s="75"/>
      <c r="B197" s="77"/>
      <c r="C197" s="50"/>
      <c r="D197" s="51"/>
      <c r="E197" s="57"/>
      <c r="F197" s="84"/>
      <c r="G197" s="55"/>
      <c r="H197" s="87"/>
      <c r="I197" s="39"/>
    </row>
    <row r="198" spans="1:9" ht="21" customHeight="1">
      <c r="A198" s="76" t="s">
        <v>320</v>
      </c>
      <c r="B198" s="76" t="s">
        <v>1870</v>
      </c>
      <c r="C198" s="48" t="s">
        <v>1862</v>
      </c>
      <c r="D198" s="52">
        <v>0.9</v>
      </c>
      <c r="E198" s="58"/>
      <c r="F198" s="85"/>
      <c r="G198" s="52"/>
      <c r="H198" s="88"/>
      <c r="I198" s="40"/>
    </row>
    <row r="199" spans="1:9" ht="21" customHeight="1">
      <c r="A199" s="77"/>
      <c r="B199" s="77"/>
      <c r="C199" s="50"/>
      <c r="D199" s="51"/>
      <c r="E199" s="57"/>
      <c r="F199" s="84"/>
      <c r="G199" s="55"/>
      <c r="H199" s="87"/>
      <c r="I199" s="39"/>
    </row>
    <row r="200" spans="1:9" ht="21" customHeight="1">
      <c r="A200" s="76" t="s">
        <v>1864</v>
      </c>
      <c r="B200" s="76" t="s">
        <v>752</v>
      </c>
      <c r="C200" s="48" t="s">
        <v>1862</v>
      </c>
      <c r="D200" s="52">
        <v>6.6</v>
      </c>
      <c r="E200" s="58"/>
      <c r="F200" s="85"/>
      <c r="G200" s="52"/>
      <c r="H200" s="88"/>
      <c r="I200" s="40"/>
    </row>
    <row r="201" spans="1:9" ht="21" customHeight="1">
      <c r="A201" s="77"/>
      <c r="B201" s="77"/>
      <c r="C201" s="50"/>
      <c r="D201" s="51"/>
      <c r="E201" s="57"/>
      <c r="F201" s="84"/>
      <c r="G201" s="55"/>
      <c r="H201" s="87"/>
      <c r="I201" s="39"/>
    </row>
    <row r="202" spans="1:9" ht="21" customHeight="1">
      <c r="A202" s="76" t="s">
        <v>1989</v>
      </c>
      <c r="B202" s="76" t="s">
        <v>320</v>
      </c>
      <c r="C202" s="48" t="s">
        <v>1862</v>
      </c>
      <c r="D202" s="52">
        <v>0.9</v>
      </c>
      <c r="E202" s="58"/>
      <c r="F202" s="85"/>
      <c r="G202" s="52"/>
      <c r="H202" s="88"/>
      <c r="I202" s="40"/>
    </row>
    <row r="203" spans="1:9" ht="21" customHeight="1">
      <c r="A203" s="77"/>
      <c r="B203" s="77"/>
      <c r="C203" s="50"/>
      <c r="D203" s="51"/>
      <c r="E203" s="57"/>
      <c r="F203" s="84"/>
      <c r="G203" s="55"/>
      <c r="H203" s="87"/>
      <c r="I203" s="39"/>
    </row>
    <row r="204" spans="1:9" ht="21" customHeight="1">
      <c r="A204" s="76" t="s">
        <v>2111</v>
      </c>
      <c r="B204" s="76" t="s">
        <v>1864</v>
      </c>
      <c r="C204" s="48" t="s">
        <v>1862</v>
      </c>
      <c r="D204" s="52">
        <v>6.6</v>
      </c>
      <c r="E204" s="58"/>
      <c r="F204" s="85"/>
      <c r="G204" s="52"/>
      <c r="H204" s="88"/>
      <c r="I204" s="40"/>
    </row>
    <row r="205" spans="1:9" ht="21" customHeight="1">
      <c r="A205" s="77"/>
      <c r="B205" s="77"/>
      <c r="C205" s="50"/>
      <c r="D205" s="51"/>
      <c r="E205" s="57"/>
      <c r="F205" s="84"/>
      <c r="G205" s="55"/>
      <c r="H205" s="87"/>
      <c r="I205" s="39"/>
    </row>
    <row r="206" spans="1:9" ht="21" customHeight="1">
      <c r="A206" s="76" t="s">
        <v>2112</v>
      </c>
      <c r="B206" s="76" t="s">
        <v>1864</v>
      </c>
      <c r="C206" s="48" t="s">
        <v>119</v>
      </c>
      <c r="D206" s="52">
        <v>1</v>
      </c>
      <c r="E206" s="58"/>
      <c r="F206" s="85"/>
      <c r="G206" s="52"/>
      <c r="H206" s="88"/>
      <c r="I206" s="40"/>
    </row>
    <row r="207" spans="1:9" ht="21" customHeight="1">
      <c r="A207" s="77"/>
      <c r="B207" s="77"/>
      <c r="C207" s="50"/>
      <c r="D207" s="51"/>
      <c r="E207" s="57"/>
      <c r="F207" s="84"/>
      <c r="G207" s="55"/>
      <c r="H207" s="87"/>
      <c r="I207" s="39"/>
    </row>
    <row r="208" spans="1:9" ht="21" customHeight="1">
      <c r="A208" s="76" t="s">
        <v>1239</v>
      </c>
      <c r="B208" s="76" t="s">
        <v>1864</v>
      </c>
      <c r="C208" s="48" t="s">
        <v>1862</v>
      </c>
      <c r="D208" s="52">
        <v>6.6</v>
      </c>
      <c r="E208" s="58"/>
      <c r="F208" s="85"/>
      <c r="G208" s="52"/>
      <c r="H208" s="88"/>
      <c r="I208" s="40"/>
    </row>
    <row r="209" spans="1:9" ht="21" customHeight="1">
      <c r="A209" s="75"/>
      <c r="B209" s="77"/>
      <c r="C209" s="50"/>
      <c r="D209" s="51"/>
      <c r="E209" s="57"/>
      <c r="F209" s="84"/>
      <c r="G209" s="55"/>
      <c r="H209" s="87"/>
      <c r="I209" s="39"/>
    </row>
    <row r="210" spans="1:9" ht="21" customHeight="1">
      <c r="A210" s="76" t="s">
        <v>1458</v>
      </c>
      <c r="B210" s="76"/>
      <c r="C210" s="48"/>
      <c r="D210" s="52"/>
      <c r="E210" s="58"/>
      <c r="F210" s="85"/>
      <c r="G210" s="52"/>
      <c r="H210" s="88"/>
      <c r="I210" s="40"/>
    </row>
    <row r="211" spans="1:9" ht="21" customHeight="1">
      <c r="A211" s="77"/>
      <c r="B211" s="77"/>
      <c r="C211" s="50"/>
      <c r="D211" s="51"/>
      <c r="E211" s="57"/>
      <c r="F211" s="84"/>
      <c r="G211" s="55"/>
      <c r="H211" s="87"/>
      <c r="I211" s="39"/>
    </row>
    <row r="212" spans="1:9" ht="21" customHeight="1">
      <c r="A212" s="76" t="s">
        <v>1871</v>
      </c>
      <c r="B212" s="76"/>
      <c r="C212" s="48" t="s">
        <v>205</v>
      </c>
      <c r="D212" s="52">
        <v>28.4</v>
      </c>
      <c r="E212" s="58"/>
      <c r="F212" s="85"/>
      <c r="G212" s="52"/>
      <c r="H212" s="88"/>
      <c r="I212" s="40"/>
    </row>
    <row r="213" spans="1:9" ht="21" customHeight="1">
      <c r="A213" s="75"/>
      <c r="B213" s="77"/>
      <c r="C213" s="50"/>
      <c r="D213" s="55"/>
      <c r="E213" s="57"/>
      <c r="F213" s="84"/>
      <c r="G213" s="55"/>
      <c r="H213" s="87"/>
      <c r="I213" s="39"/>
    </row>
    <row r="214" spans="1:9" ht="21" customHeight="1">
      <c r="A214" s="76" t="s">
        <v>1873</v>
      </c>
      <c r="B214" s="76"/>
      <c r="C214" s="48" t="s">
        <v>205</v>
      </c>
      <c r="D214" s="52">
        <v>13.8</v>
      </c>
      <c r="E214" s="58"/>
      <c r="F214" s="85"/>
      <c r="G214" s="52"/>
      <c r="H214" s="88"/>
      <c r="I214" s="40"/>
    </row>
    <row r="215" spans="1:9" ht="21" customHeight="1">
      <c r="A215" s="75"/>
      <c r="B215" s="77"/>
      <c r="C215" s="50"/>
      <c r="D215" s="55"/>
      <c r="E215" s="57"/>
      <c r="F215" s="84"/>
      <c r="G215" s="55"/>
      <c r="H215" s="87"/>
      <c r="I215" s="39"/>
    </row>
    <row r="216" spans="1:9" ht="21" customHeight="1">
      <c r="A216" s="76" t="s">
        <v>1874</v>
      </c>
      <c r="B216" s="76"/>
      <c r="C216" s="48" t="s">
        <v>205</v>
      </c>
      <c r="D216" s="52">
        <v>42.2</v>
      </c>
      <c r="E216" s="58"/>
      <c r="F216" s="85"/>
      <c r="G216" s="52"/>
      <c r="H216" s="88"/>
      <c r="I216" s="40"/>
    </row>
    <row r="217" spans="1:9" ht="21" customHeight="1">
      <c r="A217" s="73"/>
      <c r="B217" s="77"/>
      <c r="C217" s="50"/>
      <c r="D217" s="51"/>
      <c r="E217" s="57"/>
      <c r="F217" s="84"/>
      <c r="G217" s="55"/>
      <c r="H217" s="87"/>
      <c r="I217" s="39"/>
    </row>
    <row r="218" spans="1:9" ht="21" customHeight="1">
      <c r="A218" s="74" t="s">
        <v>200</v>
      </c>
      <c r="B218" s="76" t="s">
        <v>906</v>
      </c>
      <c r="C218" s="48" t="s">
        <v>205</v>
      </c>
      <c r="D218" s="52">
        <v>13.8</v>
      </c>
      <c r="E218" s="58"/>
      <c r="F218" s="85"/>
      <c r="G218" s="52"/>
      <c r="H218" s="88"/>
      <c r="I218" s="40"/>
    </row>
    <row r="219" spans="1:9" ht="21" customHeight="1">
      <c r="A219" s="75"/>
      <c r="B219" s="77"/>
      <c r="C219" s="50"/>
      <c r="D219" s="51"/>
      <c r="E219" s="57"/>
      <c r="F219" s="84"/>
      <c r="G219" s="55"/>
      <c r="H219" s="87"/>
      <c r="I219" s="39"/>
    </row>
    <row r="220" spans="1:9" ht="21" customHeight="1">
      <c r="A220" s="76" t="s">
        <v>486</v>
      </c>
      <c r="B220" s="76"/>
      <c r="C220" s="48"/>
      <c r="D220" s="52"/>
      <c r="E220" s="58"/>
      <c r="F220" s="85"/>
      <c r="G220" s="52"/>
      <c r="H220" s="88"/>
      <c r="I220" s="40"/>
    </row>
    <row r="221" spans="1:9" ht="21" customHeight="1">
      <c r="A221" s="75"/>
      <c r="B221" s="77"/>
      <c r="C221" s="50"/>
      <c r="D221" s="51"/>
      <c r="E221" s="57"/>
      <c r="F221" s="84"/>
      <c r="G221" s="55"/>
      <c r="H221" s="87"/>
      <c r="I221" s="39"/>
    </row>
    <row r="222" spans="1:9" ht="21" customHeight="1">
      <c r="A222" s="76" t="s">
        <v>992</v>
      </c>
      <c r="B222" s="76" t="s">
        <v>1877</v>
      </c>
      <c r="C222" s="48" t="s">
        <v>193</v>
      </c>
      <c r="D222" s="52">
        <v>231</v>
      </c>
      <c r="E222" s="58"/>
      <c r="F222" s="85"/>
      <c r="G222" s="52"/>
      <c r="H222" s="88"/>
      <c r="I222" s="40"/>
    </row>
    <row r="223" spans="1:9" ht="21" customHeight="1">
      <c r="A223" s="75"/>
      <c r="B223" s="77"/>
      <c r="C223" s="50"/>
      <c r="D223" s="51"/>
      <c r="E223" s="57"/>
      <c r="F223" s="84"/>
      <c r="G223" s="55"/>
      <c r="H223" s="87"/>
      <c r="I223" s="39"/>
    </row>
    <row r="224" spans="1:9" ht="21" customHeight="1">
      <c r="A224" s="76" t="s">
        <v>992</v>
      </c>
      <c r="B224" s="76" t="s">
        <v>455</v>
      </c>
      <c r="C224" s="48" t="s">
        <v>193</v>
      </c>
      <c r="D224" s="52">
        <v>68.599999999999994</v>
      </c>
      <c r="E224" s="58"/>
      <c r="F224" s="85"/>
      <c r="G224" s="52"/>
      <c r="H224" s="88"/>
      <c r="I224" s="40"/>
    </row>
    <row r="225" spans="1:9" ht="21" customHeight="1">
      <c r="A225" s="77"/>
      <c r="B225" s="77"/>
      <c r="C225" s="50"/>
      <c r="D225" s="51"/>
      <c r="E225" s="57"/>
      <c r="F225" s="84"/>
      <c r="G225" s="55"/>
      <c r="H225" s="87"/>
      <c r="I225" s="39"/>
    </row>
    <row r="226" spans="1:9" ht="21" customHeight="1">
      <c r="A226" s="76" t="s">
        <v>2038</v>
      </c>
      <c r="B226" s="76"/>
      <c r="C226" s="48" t="s">
        <v>193</v>
      </c>
      <c r="D226" s="52">
        <v>300</v>
      </c>
      <c r="E226" s="58"/>
      <c r="F226" s="85"/>
      <c r="G226" s="52"/>
      <c r="H226" s="88"/>
      <c r="I226" s="40"/>
    </row>
    <row r="227" spans="1:9" ht="21" customHeight="1">
      <c r="A227" s="75"/>
      <c r="B227" s="77"/>
      <c r="C227" s="50"/>
      <c r="D227" s="51"/>
      <c r="E227" s="57"/>
      <c r="F227" s="84"/>
      <c r="G227" s="55"/>
      <c r="H227" s="87"/>
      <c r="I227" s="39"/>
    </row>
    <row r="228" spans="1:9" ht="21" customHeight="1">
      <c r="A228" s="76" t="s">
        <v>1878</v>
      </c>
      <c r="B228" s="76"/>
      <c r="C228" s="48" t="s">
        <v>193</v>
      </c>
      <c r="D228" s="52">
        <v>300</v>
      </c>
      <c r="E228" s="58"/>
      <c r="F228" s="85"/>
      <c r="G228" s="52"/>
      <c r="H228" s="88"/>
      <c r="I228" s="40"/>
    </row>
    <row r="229" spans="1:9" ht="21" customHeight="1">
      <c r="A229" s="75"/>
      <c r="B229" s="77"/>
      <c r="C229" s="50"/>
      <c r="D229" s="51"/>
      <c r="E229" s="57"/>
      <c r="F229" s="84"/>
      <c r="G229" s="55"/>
      <c r="H229" s="87"/>
      <c r="I229" s="39"/>
    </row>
    <row r="230" spans="1:9" ht="21" customHeight="1">
      <c r="A230" s="76" t="s">
        <v>1880</v>
      </c>
      <c r="B230" s="76"/>
      <c r="C230" s="48"/>
      <c r="D230" s="52"/>
      <c r="E230" s="58"/>
      <c r="F230" s="85"/>
      <c r="G230" s="52"/>
      <c r="H230" s="88"/>
      <c r="I230" s="40"/>
    </row>
    <row r="231" spans="1:9" ht="21" customHeight="1">
      <c r="A231" s="77"/>
      <c r="B231" s="77"/>
      <c r="C231" s="50"/>
      <c r="D231" s="51"/>
      <c r="E231" s="57"/>
      <c r="F231" s="84"/>
      <c r="G231" s="55"/>
      <c r="H231" s="87"/>
      <c r="I231" s="39"/>
    </row>
    <row r="232" spans="1:9" ht="21" customHeight="1">
      <c r="A232" s="76" t="s">
        <v>1883</v>
      </c>
      <c r="B232" s="76" t="s">
        <v>1885</v>
      </c>
      <c r="C232" s="48" t="s">
        <v>230</v>
      </c>
      <c r="D232" s="52">
        <v>17.399999999999999</v>
      </c>
      <c r="E232" s="58"/>
      <c r="F232" s="85"/>
      <c r="G232" s="52"/>
      <c r="H232" s="88"/>
      <c r="I232" s="40"/>
    </row>
    <row r="233" spans="1:9" ht="21" customHeight="1">
      <c r="A233" s="77"/>
      <c r="B233" s="156"/>
      <c r="C233" s="47"/>
      <c r="D233" s="51"/>
      <c r="E233" s="57"/>
      <c r="F233" s="84"/>
      <c r="G233" s="51"/>
      <c r="H233" s="87"/>
      <c r="I233" s="46"/>
    </row>
    <row r="234" spans="1:9" ht="21" customHeight="1">
      <c r="A234" s="80" t="s">
        <v>1884</v>
      </c>
      <c r="B234" s="76"/>
      <c r="C234" s="48"/>
      <c r="D234" s="52"/>
      <c r="E234" s="58"/>
      <c r="F234" s="63"/>
      <c r="G234" s="52"/>
      <c r="H234" s="88"/>
      <c r="I234" s="40"/>
    </row>
    <row r="235" spans="1:9" ht="21" customHeight="1">
      <c r="A235" s="75"/>
      <c r="B235" s="77"/>
      <c r="C235" s="50"/>
      <c r="D235" s="51"/>
      <c r="E235" s="57"/>
      <c r="F235" s="84"/>
      <c r="G235" s="55"/>
      <c r="H235" s="87"/>
      <c r="I235" s="39"/>
    </row>
    <row r="236" spans="1:9" ht="21" customHeight="1">
      <c r="A236" s="76"/>
      <c r="B236" s="76"/>
      <c r="C236" s="48"/>
      <c r="D236" s="52"/>
      <c r="E236" s="58"/>
      <c r="F236" s="85"/>
      <c r="G236" s="52"/>
      <c r="H236" s="88"/>
      <c r="I236" s="40"/>
    </row>
    <row r="237" spans="1:9" ht="21" customHeight="1">
      <c r="A237" s="78"/>
      <c r="B237" s="77" t="s">
        <v>257</v>
      </c>
      <c r="C237" s="49"/>
      <c r="D237" s="51"/>
      <c r="E237" s="57"/>
      <c r="F237" s="84"/>
      <c r="G237" s="55"/>
      <c r="H237" s="87"/>
      <c r="I237" s="39"/>
    </row>
    <row r="238" spans="1:9" ht="21" customHeight="1">
      <c r="A238" s="79" t="s">
        <v>2409</v>
      </c>
      <c r="B238" s="76" t="s">
        <v>1894</v>
      </c>
      <c r="C238" s="48"/>
      <c r="D238" s="173"/>
      <c r="E238" s="58"/>
      <c r="F238" s="85"/>
      <c r="G238" s="52"/>
      <c r="H238" s="88"/>
      <c r="I238" s="40"/>
    </row>
    <row r="239" spans="1:9" ht="21" customHeight="1">
      <c r="A239" s="75"/>
      <c r="B239" s="77"/>
      <c r="C239" s="50"/>
      <c r="D239" s="51"/>
      <c r="E239" s="57"/>
      <c r="F239" s="84"/>
      <c r="G239" s="55"/>
      <c r="H239" s="87"/>
      <c r="I239" s="39"/>
    </row>
    <row r="240" spans="1:9" ht="21" customHeight="1">
      <c r="A240" s="76" t="s">
        <v>1157</v>
      </c>
      <c r="B240" s="76"/>
      <c r="C240" s="48"/>
      <c r="D240" s="52"/>
      <c r="E240" s="58"/>
      <c r="F240" s="85"/>
      <c r="G240" s="52"/>
      <c r="H240" s="88"/>
      <c r="I240" s="40"/>
    </row>
    <row r="241" spans="1:9" ht="21" customHeight="1">
      <c r="A241" s="77"/>
      <c r="B241" s="77"/>
      <c r="C241" s="50"/>
      <c r="D241" s="51"/>
      <c r="E241" s="57"/>
      <c r="F241" s="84"/>
      <c r="G241" s="55"/>
      <c r="H241" s="87"/>
      <c r="I241" s="39"/>
    </row>
    <row r="242" spans="1:9" ht="21" customHeight="1">
      <c r="A242" s="76" t="s">
        <v>1861</v>
      </c>
      <c r="B242" s="76" t="s">
        <v>1895</v>
      </c>
      <c r="C242" s="48" t="s">
        <v>1862</v>
      </c>
      <c r="D242" s="52">
        <v>14.3</v>
      </c>
      <c r="E242" s="58"/>
      <c r="F242" s="85"/>
      <c r="G242" s="52"/>
      <c r="H242" s="88"/>
      <c r="I242" s="40"/>
    </row>
    <row r="243" spans="1:9" ht="21" customHeight="1">
      <c r="A243" s="75"/>
      <c r="B243" s="77"/>
      <c r="C243" s="50"/>
      <c r="D243" s="51"/>
      <c r="E243" s="57"/>
      <c r="F243" s="84"/>
      <c r="G243" s="55"/>
      <c r="H243" s="87"/>
      <c r="I243" s="39"/>
    </row>
    <row r="244" spans="1:9" ht="21" customHeight="1">
      <c r="A244" s="76" t="s">
        <v>1336</v>
      </c>
      <c r="B244" s="76"/>
      <c r="C244" s="48" t="s">
        <v>205</v>
      </c>
      <c r="D244" s="52">
        <v>7.9</v>
      </c>
      <c r="E244" s="58"/>
      <c r="F244" s="85"/>
      <c r="G244" s="52"/>
      <c r="H244" s="88"/>
      <c r="I244" s="40"/>
    </row>
    <row r="245" spans="1:9" ht="21" customHeight="1">
      <c r="A245" s="77"/>
      <c r="B245" s="77"/>
      <c r="C245" s="50"/>
      <c r="D245" s="51"/>
      <c r="E245" s="57"/>
      <c r="F245" s="84"/>
      <c r="G245" s="55"/>
      <c r="H245" s="87"/>
      <c r="I245" s="39"/>
    </row>
    <row r="246" spans="1:9" ht="21" customHeight="1">
      <c r="A246" s="76" t="s">
        <v>1306</v>
      </c>
      <c r="B246" s="76" t="s">
        <v>1863</v>
      </c>
      <c r="C246" s="48" t="s">
        <v>1862</v>
      </c>
      <c r="D246" s="52">
        <v>10.7</v>
      </c>
      <c r="E246" s="58"/>
      <c r="F246" s="85"/>
      <c r="G246" s="52"/>
      <c r="H246" s="88"/>
      <c r="I246" s="40"/>
    </row>
    <row r="247" spans="1:9" ht="21" customHeight="1">
      <c r="A247" s="75"/>
      <c r="B247" s="77"/>
      <c r="C247" s="50"/>
      <c r="D247" s="51"/>
      <c r="E247" s="57"/>
      <c r="F247" s="84"/>
      <c r="G247" s="55"/>
      <c r="H247" s="87"/>
      <c r="I247" s="39"/>
    </row>
    <row r="248" spans="1:9" ht="21" customHeight="1">
      <c r="A248" s="76" t="s">
        <v>1444</v>
      </c>
      <c r="B248" s="76" t="s">
        <v>2108</v>
      </c>
      <c r="C248" s="48" t="s">
        <v>1862</v>
      </c>
      <c r="D248" s="52">
        <v>3.6</v>
      </c>
      <c r="E248" s="58"/>
      <c r="F248" s="85"/>
      <c r="G248" s="52"/>
      <c r="H248" s="88"/>
      <c r="I248" s="40"/>
    </row>
    <row r="249" spans="1:9" ht="21" customHeight="1">
      <c r="A249" s="77"/>
      <c r="B249" s="77"/>
      <c r="C249" s="50"/>
      <c r="D249" s="51"/>
      <c r="E249" s="57"/>
      <c r="F249" s="84"/>
      <c r="G249" s="55"/>
      <c r="H249" s="87"/>
      <c r="I249" s="39"/>
    </row>
    <row r="250" spans="1:9" ht="21" customHeight="1">
      <c r="A250" s="76" t="s">
        <v>1865</v>
      </c>
      <c r="B250" s="76"/>
      <c r="C250" s="48"/>
      <c r="D250" s="52"/>
      <c r="E250" s="58"/>
      <c r="F250" s="85"/>
      <c r="G250" s="52"/>
      <c r="H250" s="88"/>
      <c r="I250" s="40"/>
    </row>
    <row r="251" spans="1:9" ht="21" customHeight="1">
      <c r="A251" s="75"/>
      <c r="B251" s="77"/>
      <c r="C251" s="50"/>
      <c r="D251" s="51"/>
      <c r="E251" s="57"/>
      <c r="F251" s="84"/>
      <c r="G251" s="55"/>
      <c r="H251" s="87"/>
      <c r="I251" s="39"/>
    </row>
    <row r="252" spans="1:9" ht="21" customHeight="1">
      <c r="A252" s="76" t="s">
        <v>1867</v>
      </c>
      <c r="B252" s="76" t="s">
        <v>1869</v>
      </c>
      <c r="C252" s="48" t="s">
        <v>1862</v>
      </c>
      <c r="D252" s="52">
        <v>0.8</v>
      </c>
      <c r="E252" s="58"/>
      <c r="F252" s="85"/>
      <c r="G252" s="52"/>
      <c r="H252" s="88"/>
      <c r="I252" s="40"/>
    </row>
    <row r="253" spans="1:9" ht="21" customHeight="1">
      <c r="A253" s="77"/>
      <c r="B253" s="77"/>
      <c r="C253" s="50"/>
      <c r="D253" s="51"/>
      <c r="E253" s="57"/>
      <c r="F253" s="84"/>
      <c r="G253" s="55"/>
      <c r="H253" s="87"/>
      <c r="I253" s="39"/>
    </row>
    <row r="254" spans="1:9" ht="21" customHeight="1">
      <c r="A254" s="76" t="s">
        <v>1374</v>
      </c>
      <c r="B254" s="76"/>
      <c r="C254" s="48"/>
      <c r="D254" s="52"/>
      <c r="E254" s="58"/>
      <c r="F254" s="85"/>
      <c r="G254" s="52"/>
      <c r="H254" s="88"/>
      <c r="I254" s="40"/>
    </row>
    <row r="255" spans="1:9" ht="21" customHeight="1">
      <c r="A255" s="75"/>
      <c r="B255" s="77"/>
      <c r="C255" s="50"/>
      <c r="D255" s="55"/>
      <c r="E255" s="57"/>
      <c r="F255" s="84"/>
      <c r="G255" s="55"/>
      <c r="H255" s="87"/>
      <c r="I255" s="39"/>
    </row>
    <row r="256" spans="1:9" ht="21" customHeight="1">
      <c r="A256" s="76" t="s">
        <v>320</v>
      </c>
      <c r="B256" s="76" t="s">
        <v>1870</v>
      </c>
      <c r="C256" s="48" t="s">
        <v>1862</v>
      </c>
      <c r="D256" s="52">
        <v>0.4</v>
      </c>
      <c r="E256" s="58"/>
      <c r="F256" s="85"/>
      <c r="G256" s="52"/>
      <c r="H256" s="88"/>
      <c r="I256" s="40"/>
    </row>
    <row r="257" spans="1:9" ht="21" customHeight="1">
      <c r="A257" s="75"/>
      <c r="B257" s="77"/>
      <c r="C257" s="50"/>
      <c r="D257" s="55"/>
      <c r="E257" s="57"/>
      <c r="F257" s="84"/>
      <c r="G257" s="55"/>
      <c r="H257" s="87"/>
      <c r="I257" s="39"/>
    </row>
    <row r="258" spans="1:9" ht="21" customHeight="1">
      <c r="A258" s="76" t="s">
        <v>1864</v>
      </c>
      <c r="B258" s="76" t="s">
        <v>752</v>
      </c>
      <c r="C258" s="48" t="s">
        <v>1862</v>
      </c>
      <c r="D258" s="52">
        <v>2.9</v>
      </c>
      <c r="E258" s="58"/>
      <c r="F258" s="85"/>
      <c r="G258" s="52"/>
      <c r="H258" s="88"/>
      <c r="I258" s="40"/>
    </row>
    <row r="259" spans="1:9" ht="21" customHeight="1">
      <c r="A259" s="73"/>
      <c r="B259" s="77"/>
      <c r="C259" s="50"/>
      <c r="D259" s="51"/>
      <c r="E259" s="57"/>
      <c r="F259" s="84"/>
      <c r="G259" s="55"/>
      <c r="H259" s="87"/>
      <c r="I259" s="39"/>
    </row>
    <row r="260" spans="1:9" ht="21" customHeight="1">
      <c r="A260" s="74" t="s">
        <v>1989</v>
      </c>
      <c r="B260" s="76" t="s">
        <v>320</v>
      </c>
      <c r="C260" s="48" t="s">
        <v>1862</v>
      </c>
      <c r="D260" s="52">
        <v>0.4</v>
      </c>
      <c r="E260" s="58"/>
      <c r="F260" s="85"/>
      <c r="G260" s="52"/>
      <c r="H260" s="88"/>
      <c r="I260" s="40"/>
    </row>
    <row r="261" spans="1:9" ht="21" customHeight="1">
      <c r="A261" s="77"/>
      <c r="B261" s="77"/>
      <c r="C261" s="50"/>
      <c r="D261" s="51"/>
      <c r="E261" s="57"/>
      <c r="F261" s="84"/>
      <c r="G261" s="55"/>
      <c r="H261" s="87"/>
      <c r="I261" s="39"/>
    </row>
    <row r="262" spans="1:9" ht="21" customHeight="1">
      <c r="A262" s="76" t="s">
        <v>2111</v>
      </c>
      <c r="B262" s="76" t="s">
        <v>1864</v>
      </c>
      <c r="C262" s="48" t="s">
        <v>1862</v>
      </c>
      <c r="D262" s="52">
        <v>2.9</v>
      </c>
      <c r="E262" s="58"/>
      <c r="F262" s="85"/>
      <c r="G262" s="52"/>
      <c r="H262" s="88"/>
      <c r="I262" s="40"/>
    </row>
    <row r="263" spans="1:9" ht="21" customHeight="1">
      <c r="A263" s="77"/>
      <c r="B263" s="77"/>
      <c r="C263" s="50"/>
      <c r="D263" s="51"/>
      <c r="E263" s="57"/>
      <c r="F263" s="84"/>
      <c r="G263" s="55"/>
      <c r="H263" s="87"/>
      <c r="I263" s="39"/>
    </row>
    <row r="264" spans="1:9" ht="21" customHeight="1">
      <c r="A264" s="76" t="s">
        <v>2112</v>
      </c>
      <c r="B264" s="76" t="s">
        <v>1864</v>
      </c>
      <c r="C264" s="48" t="s">
        <v>119</v>
      </c>
      <c r="D264" s="52">
        <v>1</v>
      </c>
      <c r="E264" s="58"/>
      <c r="F264" s="85"/>
      <c r="G264" s="52"/>
      <c r="H264" s="88"/>
      <c r="I264" s="40"/>
    </row>
    <row r="265" spans="1:9" ht="21" customHeight="1">
      <c r="A265" s="77"/>
      <c r="B265" s="77"/>
      <c r="C265" s="50"/>
      <c r="D265" s="51"/>
      <c r="E265" s="57"/>
      <c r="F265" s="84"/>
      <c r="G265" s="55"/>
      <c r="H265" s="87"/>
      <c r="I265" s="39"/>
    </row>
    <row r="266" spans="1:9" ht="21" customHeight="1">
      <c r="A266" s="76" t="s">
        <v>1239</v>
      </c>
      <c r="B266" s="76" t="s">
        <v>1864</v>
      </c>
      <c r="C266" s="48" t="s">
        <v>1862</v>
      </c>
      <c r="D266" s="52">
        <v>2.9</v>
      </c>
      <c r="E266" s="58"/>
      <c r="F266" s="85"/>
      <c r="G266" s="52"/>
      <c r="H266" s="88"/>
      <c r="I266" s="40"/>
    </row>
    <row r="267" spans="1:9" ht="21" customHeight="1">
      <c r="A267" s="75"/>
      <c r="B267" s="77"/>
      <c r="C267" s="50"/>
      <c r="D267" s="51"/>
      <c r="E267" s="57"/>
      <c r="F267" s="84"/>
      <c r="G267" s="55"/>
      <c r="H267" s="87"/>
      <c r="I267" s="39"/>
    </row>
    <row r="268" spans="1:9" ht="21" customHeight="1">
      <c r="A268" s="76" t="s">
        <v>1458</v>
      </c>
      <c r="B268" s="76"/>
      <c r="C268" s="48"/>
      <c r="D268" s="52"/>
      <c r="E268" s="58"/>
      <c r="F268" s="85"/>
      <c r="G268" s="52"/>
      <c r="H268" s="88"/>
      <c r="I268" s="40"/>
    </row>
    <row r="269" spans="1:9" ht="21" customHeight="1">
      <c r="A269" s="75"/>
      <c r="B269" s="77"/>
      <c r="C269" s="50"/>
      <c r="D269" s="51"/>
      <c r="E269" s="57"/>
      <c r="F269" s="84"/>
      <c r="G269" s="55"/>
      <c r="H269" s="87"/>
      <c r="I269" s="39"/>
    </row>
    <row r="270" spans="1:9" ht="21" customHeight="1">
      <c r="A270" s="76" t="s">
        <v>1871</v>
      </c>
      <c r="B270" s="76"/>
      <c r="C270" s="48" t="s">
        <v>205</v>
      </c>
      <c r="D270" s="52">
        <v>12.5</v>
      </c>
      <c r="E270" s="58"/>
      <c r="F270" s="85"/>
      <c r="G270" s="52"/>
      <c r="H270" s="88"/>
      <c r="I270" s="40"/>
    </row>
    <row r="271" spans="1:9" ht="21" customHeight="1">
      <c r="A271" s="75"/>
      <c r="B271" s="77"/>
      <c r="C271" s="50"/>
      <c r="D271" s="51"/>
      <c r="E271" s="57"/>
      <c r="F271" s="84"/>
      <c r="G271" s="55"/>
      <c r="H271" s="87"/>
      <c r="I271" s="39"/>
    </row>
    <row r="272" spans="1:9" ht="21" customHeight="1">
      <c r="A272" s="76" t="s">
        <v>1873</v>
      </c>
      <c r="B272" s="76"/>
      <c r="C272" s="48" t="s">
        <v>205</v>
      </c>
      <c r="D272" s="52">
        <v>6.9</v>
      </c>
      <c r="E272" s="58"/>
      <c r="F272" s="85"/>
      <c r="G272" s="52"/>
      <c r="H272" s="88"/>
      <c r="I272" s="40"/>
    </row>
    <row r="273" spans="1:9" ht="21" customHeight="1">
      <c r="A273" s="75"/>
      <c r="B273" s="77"/>
      <c r="C273" s="50"/>
      <c r="D273" s="51"/>
      <c r="E273" s="57"/>
      <c r="F273" s="84"/>
      <c r="G273" s="55"/>
      <c r="H273" s="87"/>
      <c r="I273" s="39"/>
    </row>
    <row r="274" spans="1:9" ht="21" customHeight="1">
      <c r="A274" s="76" t="s">
        <v>1874</v>
      </c>
      <c r="B274" s="76"/>
      <c r="C274" s="48" t="s">
        <v>205</v>
      </c>
      <c r="D274" s="52">
        <v>19.399999999999999</v>
      </c>
      <c r="E274" s="58"/>
      <c r="F274" s="85"/>
      <c r="G274" s="52"/>
      <c r="H274" s="88"/>
      <c r="I274" s="40"/>
    </row>
    <row r="275" spans="1:9" ht="21" customHeight="1">
      <c r="A275" s="77"/>
      <c r="B275" s="77"/>
      <c r="C275" s="50"/>
      <c r="D275" s="51"/>
      <c r="E275" s="57"/>
      <c r="F275" s="84"/>
      <c r="G275" s="55"/>
      <c r="H275" s="87"/>
      <c r="I275" s="39"/>
    </row>
    <row r="276" spans="1:9" ht="21" customHeight="1">
      <c r="A276" s="76" t="s">
        <v>200</v>
      </c>
      <c r="B276" s="76" t="s">
        <v>906</v>
      </c>
      <c r="C276" s="48" t="s">
        <v>205</v>
      </c>
      <c r="D276" s="52">
        <v>6.9</v>
      </c>
      <c r="E276" s="58"/>
      <c r="F276" s="85"/>
      <c r="G276" s="52"/>
      <c r="H276" s="88"/>
      <c r="I276" s="40"/>
    </row>
    <row r="277" spans="1:9" ht="21" customHeight="1">
      <c r="A277" s="77"/>
      <c r="B277" s="156"/>
      <c r="C277" s="47"/>
      <c r="D277" s="51"/>
      <c r="E277" s="57"/>
      <c r="F277" s="84"/>
      <c r="G277" s="51"/>
      <c r="H277" s="87"/>
      <c r="I277" s="46"/>
    </row>
    <row r="278" spans="1:9" ht="21" customHeight="1">
      <c r="A278" s="76" t="s">
        <v>486</v>
      </c>
      <c r="B278" s="76"/>
      <c r="C278" s="48"/>
      <c r="D278" s="52"/>
      <c r="E278" s="58"/>
      <c r="F278" s="85"/>
      <c r="G278" s="52"/>
      <c r="H278" s="88"/>
      <c r="I278" s="40"/>
    </row>
    <row r="279" spans="1:9" ht="21" customHeight="1">
      <c r="A279" s="78"/>
      <c r="B279" s="77"/>
      <c r="C279" s="49"/>
      <c r="D279" s="51"/>
      <c r="E279" s="57"/>
      <c r="F279" s="84"/>
      <c r="G279" s="55"/>
      <c r="H279" s="87"/>
      <c r="I279" s="39"/>
    </row>
    <row r="280" spans="1:9" ht="21" customHeight="1">
      <c r="A280" s="79" t="s">
        <v>992</v>
      </c>
      <c r="B280" s="76" t="s">
        <v>1877</v>
      </c>
      <c r="C280" s="48" t="s">
        <v>193</v>
      </c>
      <c r="D280" s="52">
        <v>107</v>
      </c>
      <c r="E280" s="58"/>
      <c r="F280" s="85"/>
      <c r="G280" s="52"/>
      <c r="H280" s="88"/>
      <c r="I280" s="40"/>
    </row>
    <row r="281" spans="1:9" ht="21" customHeight="1">
      <c r="A281" s="77"/>
      <c r="B281" s="77"/>
      <c r="C281" s="50"/>
      <c r="D281" s="51"/>
      <c r="E281" s="57"/>
      <c r="F281" s="84"/>
      <c r="G281" s="55"/>
      <c r="H281" s="87"/>
      <c r="I281" s="39"/>
    </row>
    <row r="282" spans="1:9" ht="21" customHeight="1">
      <c r="A282" s="76" t="s">
        <v>992</v>
      </c>
      <c r="B282" s="76" t="s">
        <v>455</v>
      </c>
      <c r="C282" s="48" t="s">
        <v>193</v>
      </c>
      <c r="D282" s="52">
        <v>32.299999999999997</v>
      </c>
      <c r="E282" s="58"/>
      <c r="F282" s="85"/>
      <c r="G282" s="52"/>
      <c r="H282" s="88"/>
      <c r="I282" s="40"/>
    </row>
    <row r="283" spans="1:9" ht="21" customHeight="1">
      <c r="A283" s="77"/>
      <c r="B283" s="77"/>
      <c r="C283" s="50"/>
      <c r="D283" s="51"/>
      <c r="E283" s="57"/>
      <c r="F283" s="84"/>
      <c r="G283" s="55"/>
      <c r="H283" s="87"/>
      <c r="I283" s="39"/>
    </row>
    <row r="284" spans="1:9" ht="21" customHeight="1">
      <c r="A284" s="76" t="s">
        <v>2038</v>
      </c>
      <c r="B284" s="76"/>
      <c r="C284" s="48" t="s">
        <v>193</v>
      </c>
      <c r="D284" s="52">
        <v>139</v>
      </c>
      <c r="E284" s="58"/>
      <c r="F284" s="85"/>
      <c r="G284" s="52"/>
      <c r="H284" s="88"/>
      <c r="I284" s="40"/>
    </row>
    <row r="285" spans="1:9" ht="21" customHeight="1">
      <c r="A285" s="75"/>
      <c r="B285" s="77"/>
      <c r="C285" s="50"/>
      <c r="D285" s="51"/>
      <c r="E285" s="57"/>
      <c r="F285" s="84"/>
      <c r="G285" s="55"/>
      <c r="H285" s="87"/>
      <c r="I285" s="39"/>
    </row>
    <row r="286" spans="1:9" ht="21" customHeight="1">
      <c r="A286" s="76" t="s">
        <v>1878</v>
      </c>
      <c r="B286" s="76"/>
      <c r="C286" s="48" t="s">
        <v>193</v>
      </c>
      <c r="D286" s="52">
        <v>139</v>
      </c>
      <c r="E286" s="58"/>
      <c r="F286" s="85"/>
      <c r="G286" s="52"/>
      <c r="H286" s="88"/>
      <c r="I286" s="40"/>
    </row>
    <row r="287" spans="1:9" ht="21" customHeight="1">
      <c r="A287" s="77"/>
      <c r="B287" s="77"/>
      <c r="C287" s="50"/>
      <c r="D287" s="51"/>
      <c r="E287" s="57"/>
      <c r="F287" s="84"/>
      <c r="G287" s="55"/>
      <c r="H287" s="87"/>
      <c r="I287" s="39"/>
    </row>
    <row r="288" spans="1:9" ht="21" customHeight="1">
      <c r="A288" s="76" t="s">
        <v>1880</v>
      </c>
      <c r="B288" s="76"/>
      <c r="C288" s="48"/>
      <c r="D288" s="52"/>
      <c r="E288" s="58"/>
      <c r="F288" s="85"/>
      <c r="G288" s="52"/>
      <c r="H288" s="88"/>
      <c r="I288" s="40"/>
    </row>
    <row r="289" spans="1:9" ht="21" customHeight="1">
      <c r="A289" s="75"/>
      <c r="B289" s="77"/>
      <c r="C289" s="50"/>
      <c r="D289" s="51"/>
      <c r="E289" s="57"/>
      <c r="F289" s="84"/>
      <c r="G289" s="55"/>
      <c r="H289" s="87"/>
      <c r="I289" s="39"/>
    </row>
    <row r="290" spans="1:9" ht="21" customHeight="1">
      <c r="A290" s="76" t="s">
        <v>1883</v>
      </c>
      <c r="B290" s="76" t="s">
        <v>1885</v>
      </c>
      <c r="C290" s="48" t="s">
        <v>230</v>
      </c>
      <c r="D290" s="52">
        <v>9.9</v>
      </c>
      <c r="E290" s="58"/>
      <c r="F290" s="85"/>
      <c r="G290" s="52"/>
      <c r="H290" s="88"/>
      <c r="I290" s="40"/>
    </row>
    <row r="291" spans="1:9" ht="21" customHeight="1">
      <c r="A291" s="77"/>
      <c r="B291" s="77"/>
      <c r="C291" s="50"/>
      <c r="D291" s="51"/>
      <c r="E291" s="57"/>
      <c r="F291" s="84"/>
      <c r="G291" s="55"/>
      <c r="H291" s="87"/>
      <c r="I291" s="39"/>
    </row>
    <row r="292" spans="1:9" ht="21" customHeight="1">
      <c r="A292" s="80" t="s">
        <v>1884</v>
      </c>
      <c r="B292" s="76"/>
      <c r="C292" s="48"/>
      <c r="D292" s="52"/>
      <c r="E292" s="58"/>
      <c r="F292" s="63"/>
      <c r="G292" s="52"/>
      <c r="H292" s="88"/>
      <c r="I292" s="40"/>
    </row>
    <row r="293" spans="1:9" ht="21" customHeight="1">
      <c r="A293" s="77"/>
      <c r="B293" s="77"/>
      <c r="C293" s="50"/>
      <c r="D293" s="51"/>
      <c r="E293" s="57"/>
      <c r="F293" s="84"/>
      <c r="G293" s="55"/>
      <c r="H293" s="87"/>
      <c r="I293" s="39"/>
    </row>
    <row r="294" spans="1:9" ht="21" customHeight="1">
      <c r="A294" s="76"/>
      <c r="B294" s="76"/>
      <c r="C294" s="48"/>
      <c r="D294" s="52"/>
      <c r="E294" s="58"/>
      <c r="F294" s="85"/>
      <c r="G294" s="52"/>
      <c r="H294" s="88"/>
      <c r="I294" s="40"/>
    </row>
    <row r="295" spans="1:9" ht="21" customHeight="1">
      <c r="A295" s="77"/>
      <c r="B295" s="77" t="s">
        <v>257</v>
      </c>
      <c r="C295" s="50"/>
      <c r="D295" s="51"/>
      <c r="E295" s="57"/>
      <c r="F295" s="84"/>
      <c r="G295" s="55"/>
      <c r="H295" s="87"/>
      <c r="I295" s="39"/>
    </row>
    <row r="296" spans="1:9" ht="21" customHeight="1">
      <c r="A296" s="76" t="s">
        <v>981</v>
      </c>
      <c r="B296" s="76" t="s">
        <v>1896</v>
      </c>
      <c r="C296" s="48"/>
      <c r="D296" s="173"/>
      <c r="E296" s="58"/>
      <c r="F296" s="85"/>
      <c r="G296" s="52"/>
      <c r="H296" s="88"/>
      <c r="I296" s="40"/>
    </row>
    <row r="297" spans="1:9" ht="21" customHeight="1">
      <c r="A297" s="75"/>
      <c r="B297" s="77"/>
      <c r="C297" s="50"/>
      <c r="D297" s="51"/>
      <c r="E297" s="57"/>
      <c r="F297" s="84"/>
      <c r="G297" s="55"/>
      <c r="H297" s="87"/>
      <c r="I297" s="39"/>
    </row>
    <row r="298" spans="1:9" ht="21" customHeight="1">
      <c r="A298" s="76" t="s">
        <v>1157</v>
      </c>
      <c r="B298" s="76"/>
      <c r="C298" s="48"/>
      <c r="D298" s="52"/>
      <c r="E298" s="58"/>
      <c r="F298" s="85"/>
      <c r="G298" s="52"/>
      <c r="H298" s="88"/>
      <c r="I298" s="40"/>
    </row>
    <row r="299" spans="1:9" ht="21" customHeight="1">
      <c r="A299" s="77"/>
      <c r="B299" s="77"/>
      <c r="C299" s="50"/>
      <c r="D299" s="51"/>
      <c r="E299" s="57"/>
      <c r="F299" s="84"/>
      <c r="G299" s="55"/>
      <c r="H299" s="87"/>
      <c r="I299" s="39"/>
    </row>
    <row r="300" spans="1:9" ht="21" customHeight="1">
      <c r="A300" s="76" t="s">
        <v>1861</v>
      </c>
      <c r="B300" s="76" t="s">
        <v>1899</v>
      </c>
      <c r="C300" s="48" t="s">
        <v>1862</v>
      </c>
      <c r="D300" s="52">
        <v>8.4</v>
      </c>
      <c r="E300" s="58"/>
      <c r="F300" s="85"/>
      <c r="G300" s="52"/>
      <c r="H300" s="88"/>
      <c r="I300" s="40"/>
    </row>
    <row r="301" spans="1:9" ht="21" customHeight="1">
      <c r="A301" s="75"/>
      <c r="B301" s="77"/>
      <c r="C301" s="50"/>
      <c r="D301" s="55"/>
      <c r="E301" s="57"/>
      <c r="F301" s="84"/>
      <c r="G301" s="55"/>
      <c r="H301" s="87"/>
      <c r="I301" s="39"/>
    </row>
    <row r="302" spans="1:9" ht="21" customHeight="1">
      <c r="A302" s="76" t="s">
        <v>1336</v>
      </c>
      <c r="B302" s="76"/>
      <c r="C302" s="48" t="s">
        <v>205</v>
      </c>
      <c r="D302" s="52">
        <v>4.9000000000000004</v>
      </c>
      <c r="E302" s="58"/>
      <c r="F302" s="85"/>
      <c r="G302" s="52"/>
      <c r="H302" s="88"/>
      <c r="I302" s="40"/>
    </row>
    <row r="303" spans="1:9" ht="21" customHeight="1">
      <c r="A303" s="75"/>
      <c r="B303" s="77"/>
      <c r="C303" s="50"/>
      <c r="D303" s="55"/>
      <c r="E303" s="57"/>
      <c r="F303" s="84"/>
      <c r="G303" s="55"/>
      <c r="H303" s="87"/>
      <c r="I303" s="39"/>
    </row>
    <row r="304" spans="1:9" ht="21" customHeight="1">
      <c r="A304" s="76" t="s">
        <v>1306</v>
      </c>
      <c r="B304" s="76" t="s">
        <v>1863</v>
      </c>
      <c r="C304" s="48" t="s">
        <v>1862</v>
      </c>
      <c r="D304" s="52">
        <v>6.3</v>
      </c>
      <c r="E304" s="58"/>
      <c r="F304" s="85"/>
      <c r="G304" s="52"/>
      <c r="H304" s="88"/>
      <c r="I304" s="40"/>
    </row>
    <row r="305" spans="1:9" ht="21" customHeight="1">
      <c r="A305" s="75"/>
      <c r="B305" s="77"/>
      <c r="C305" s="50"/>
      <c r="D305" s="51"/>
      <c r="E305" s="57"/>
      <c r="F305" s="84"/>
      <c r="G305" s="55"/>
      <c r="H305" s="87"/>
      <c r="I305" s="39"/>
    </row>
    <row r="306" spans="1:9" ht="21" customHeight="1">
      <c r="A306" s="76" t="s">
        <v>1444</v>
      </c>
      <c r="B306" s="76" t="s">
        <v>2108</v>
      </c>
      <c r="C306" s="48" t="s">
        <v>1862</v>
      </c>
      <c r="D306" s="52">
        <v>2.1</v>
      </c>
      <c r="E306" s="58"/>
      <c r="F306" s="85"/>
      <c r="G306" s="52"/>
      <c r="H306" s="88"/>
      <c r="I306" s="40"/>
    </row>
    <row r="307" spans="1:9" ht="21" customHeight="1">
      <c r="A307" s="75"/>
      <c r="B307" s="77"/>
      <c r="C307" s="50"/>
      <c r="D307" s="51"/>
      <c r="E307" s="57"/>
      <c r="F307" s="84"/>
      <c r="G307" s="55"/>
      <c r="H307" s="87"/>
      <c r="I307" s="39"/>
    </row>
    <row r="308" spans="1:9" ht="21" customHeight="1">
      <c r="A308" s="76" t="s">
        <v>1865</v>
      </c>
      <c r="B308" s="76"/>
      <c r="C308" s="48"/>
      <c r="D308" s="52"/>
      <c r="E308" s="58"/>
      <c r="F308" s="85"/>
      <c r="G308" s="52"/>
      <c r="H308" s="88"/>
      <c r="I308" s="40"/>
    </row>
    <row r="309" spans="1:9" ht="21" customHeight="1">
      <c r="A309" s="75"/>
      <c r="B309" s="77"/>
      <c r="C309" s="50"/>
      <c r="D309" s="51"/>
      <c r="E309" s="57"/>
      <c r="F309" s="84"/>
      <c r="G309" s="55"/>
      <c r="H309" s="87"/>
      <c r="I309" s="39"/>
    </row>
    <row r="310" spans="1:9" ht="21" customHeight="1">
      <c r="A310" s="76" t="s">
        <v>1867</v>
      </c>
      <c r="B310" s="76" t="s">
        <v>1869</v>
      </c>
      <c r="C310" s="48" t="s">
        <v>1862</v>
      </c>
      <c r="D310" s="52">
        <v>0.5</v>
      </c>
      <c r="E310" s="58"/>
      <c r="F310" s="85"/>
      <c r="G310" s="52"/>
      <c r="H310" s="88"/>
      <c r="I310" s="40"/>
    </row>
    <row r="311" spans="1:9" ht="21" customHeight="1">
      <c r="A311" s="75"/>
      <c r="B311" s="77"/>
      <c r="C311" s="50"/>
      <c r="D311" s="51"/>
      <c r="E311" s="57"/>
      <c r="F311" s="84"/>
      <c r="G311" s="55"/>
      <c r="H311" s="87"/>
      <c r="I311" s="39"/>
    </row>
    <row r="312" spans="1:9" ht="21" customHeight="1">
      <c r="A312" s="76" t="s">
        <v>1374</v>
      </c>
      <c r="B312" s="76"/>
      <c r="C312" s="48"/>
      <c r="D312" s="52"/>
      <c r="E312" s="58"/>
      <c r="F312" s="85"/>
      <c r="G312" s="52"/>
      <c r="H312" s="88"/>
      <c r="I312" s="40"/>
    </row>
    <row r="313" spans="1:9" ht="21" customHeight="1">
      <c r="A313" s="75"/>
      <c r="B313" s="77"/>
      <c r="C313" s="50"/>
      <c r="D313" s="51"/>
      <c r="E313" s="57"/>
      <c r="F313" s="84"/>
      <c r="G313" s="55"/>
      <c r="H313" s="87"/>
      <c r="I313" s="39"/>
    </row>
    <row r="314" spans="1:9" ht="21" customHeight="1">
      <c r="A314" s="76" t="s">
        <v>320</v>
      </c>
      <c r="B314" s="76" t="s">
        <v>1870</v>
      </c>
      <c r="C314" s="48" t="s">
        <v>1862</v>
      </c>
      <c r="D314" s="52">
        <v>0.3</v>
      </c>
      <c r="E314" s="58"/>
      <c r="F314" s="85"/>
      <c r="G314" s="52"/>
      <c r="H314" s="88"/>
      <c r="I314" s="40"/>
    </row>
    <row r="315" spans="1:9" ht="21" customHeight="1">
      <c r="A315" s="75"/>
      <c r="B315" s="77"/>
      <c r="C315" s="50"/>
      <c r="D315" s="51"/>
      <c r="E315" s="57"/>
      <c r="F315" s="84"/>
      <c r="G315" s="55"/>
      <c r="H315" s="87"/>
      <c r="I315" s="39"/>
    </row>
    <row r="316" spans="1:9" ht="21" customHeight="1">
      <c r="A316" s="76" t="s">
        <v>1864</v>
      </c>
      <c r="B316" s="76" t="s">
        <v>752</v>
      </c>
      <c r="C316" s="48" t="s">
        <v>1862</v>
      </c>
      <c r="D316" s="52">
        <v>1.5</v>
      </c>
      <c r="E316" s="58"/>
      <c r="F316" s="85"/>
      <c r="G316" s="52"/>
      <c r="H316" s="88"/>
      <c r="I316" s="40"/>
    </row>
    <row r="317" spans="1:9" ht="21" customHeight="1">
      <c r="A317" s="77"/>
      <c r="B317" s="77"/>
      <c r="C317" s="50"/>
      <c r="D317" s="51"/>
      <c r="E317" s="57"/>
      <c r="F317" s="84"/>
      <c r="G317" s="55"/>
      <c r="H317" s="87"/>
      <c r="I317" s="39"/>
    </row>
    <row r="318" spans="1:9" ht="21" customHeight="1">
      <c r="A318" s="76" t="s">
        <v>1989</v>
      </c>
      <c r="B318" s="76" t="s">
        <v>320</v>
      </c>
      <c r="C318" s="48" t="s">
        <v>1862</v>
      </c>
      <c r="D318" s="52">
        <v>0.3</v>
      </c>
      <c r="E318" s="58"/>
      <c r="F318" s="85"/>
      <c r="G318" s="52"/>
      <c r="H318" s="88"/>
      <c r="I318" s="40"/>
    </row>
    <row r="319" spans="1:9" ht="21" customHeight="1">
      <c r="A319" s="77"/>
      <c r="B319" s="77"/>
      <c r="C319" s="50"/>
      <c r="D319" s="51"/>
      <c r="E319" s="57"/>
      <c r="F319" s="84"/>
      <c r="G319" s="55"/>
      <c r="H319" s="87"/>
      <c r="I319" s="39"/>
    </row>
    <row r="320" spans="1:9" ht="21" customHeight="1">
      <c r="A320" s="76" t="s">
        <v>2111</v>
      </c>
      <c r="B320" s="76" t="s">
        <v>1864</v>
      </c>
      <c r="C320" s="48" t="s">
        <v>1862</v>
      </c>
      <c r="D320" s="52">
        <v>1.5</v>
      </c>
      <c r="E320" s="58"/>
      <c r="F320" s="85"/>
      <c r="G320" s="52"/>
      <c r="H320" s="88"/>
      <c r="I320" s="40"/>
    </row>
    <row r="321" spans="1:9" ht="21" customHeight="1">
      <c r="A321" s="77"/>
      <c r="B321" s="77"/>
      <c r="C321" s="50"/>
      <c r="D321" s="51"/>
      <c r="E321" s="57"/>
      <c r="F321" s="84"/>
      <c r="G321" s="55"/>
      <c r="H321" s="87"/>
      <c r="I321" s="39"/>
    </row>
    <row r="322" spans="1:9" ht="21" customHeight="1">
      <c r="A322" s="76" t="s">
        <v>2112</v>
      </c>
      <c r="B322" s="76" t="s">
        <v>1864</v>
      </c>
      <c r="C322" s="48" t="s">
        <v>119</v>
      </c>
      <c r="D322" s="52">
        <v>1</v>
      </c>
      <c r="E322" s="58"/>
      <c r="F322" s="85"/>
      <c r="G322" s="52"/>
      <c r="H322" s="88"/>
      <c r="I322" s="40"/>
    </row>
    <row r="323" spans="1:9" ht="21" customHeight="1">
      <c r="A323" s="77"/>
      <c r="B323" s="77"/>
      <c r="C323" s="50"/>
      <c r="D323" s="51"/>
      <c r="E323" s="57"/>
      <c r="F323" s="84"/>
      <c r="G323" s="55"/>
      <c r="H323" s="87"/>
      <c r="I323" s="39"/>
    </row>
    <row r="324" spans="1:9" ht="21" customHeight="1">
      <c r="A324" s="76" t="s">
        <v>1239</v>
      </c>
      <c r="B324" s="76" t="s">
        <v>1864</v>
      </c>
      <c r="C324" s="48" t="s">
        <v>1862</v>
      </c>
      <c r="D324" s="52">
        <v>1.5</v>
      </c>
      <c r="E324" s="58"/>
      <c r="F324" s="85"/>
      <c r="G324" s="52"/>
      <c r="H324" s="88"/>
      <c r="I324" s="40"/>
    </row>
    <row r="325" spans="1:9" ht="21" customHeight="1">
      <c r="A325" s="78"/>
      <c r="B325" s="77"/>
      <c r="C325" s="49"/>
      <c r="D325" s="51"/>
      <c r="E325" s="57"/>
      <c r="F325" s="84"/>
      <c r="G325" s="55"/>
      <c r="H325" s="87"/>
      <c r="I325" s="39"/>
    </row>
    <row r="326" spans="1:9" ht="21" customHeight="1">
      <c r="A326" s="79" t="s">
        <v>1458</v>
      </c>
      <c r="B326" s="76"/>
      <c r="C326" s="48"/>
      <c r="D326" s="52"/>
      <c r="E326" s="58"/>
      <c r="F326" s="85"/>
      <c r="G326" s="52"/>
      <c r="H326" s="88"/>
      <c r="I326" s="40"/>
    </row>
    <row r="327" spans="1:9" ht="21" customHeight="1">
      <c r="A327" s="77"/>
      <c r="B327" s="77"/>
      <c r="C327" s="50"/>
      <c r="D327" s="51"/>
      <c r="E327" s="57"/>
      <c r="F327" s="84"/>
      <c r="G327" s="55"/>
      <c r="H327" s="87"/>
      <c r="I327" s="39"/>
    </row>
    <row r="328" spans="1:9" ht="21" customHeight="1">
      <c r="A328" s="76" t="s">
        <v>1871</v>
      </c>
      <c r="B328" s="76"/>
      <c r="C328" s="48" t="s">
        <v>205</v>
      </c>
      <c r="D328" s="52">
        <v>7.4</v>
      </c>
      <c r="E328" s="58"/>
      <c r="F328" s="85"/>
      <c r="G328" s="52"/>
      <c r="H328" s="88"/>
      <c r="I328" s="40"/>
    </row>
    <row r="329" spans="1:9" ht="21" customHeight="1">
      <c r="A329" s="75"/>
      <c r="B329" s="77"/>
      <c r="C329" s="50"/>
      <c r="D329" s="51"/>
      <c r="E329" s="57"/>
      <c r="F329" s="84"/>
      <c r="G329" s="55"/>
      <c r="H329" s="87"/>
      <c r="I329" s="39"/>
    </row>
    <row r="330" spans="1:9" ht="21" customHeight="1">
      <c r="A330" s="76" t="s">
        <v>1873</v>
      </c>
      <c r="B330" s="76"/>
      <c r="C330" s="48" t="s">
        <v>205</v>
      </c>
      <c r="D330" s="52">
        <v>2.8</v>
      </c>
      <c r="E330" s="58"/>
      <c r="F330" s="85"/>
      <c r="G330" s="52"/>
      <c r="H330" s="88"/>
      <c r="I330" s="40"/>
    </row>
    <row r="331" spans="1:9" ht="21" customHeight="1">
      <c r="A331" s="77"/>
      <c r="B331" s="77"/>
      <c r="C331" s="50"/>
      <c r="D331" s="51"/>
      <c r="E331" s="57"/>
      <c r="F331" s="84"/>
      <c r="G331" s="55"/>
      <c r="H331" s="87"/>
      <c r="I331" s="39"/>
    </row>
    <row r="332" spans="1:9" ht="21" customHeight="1">
      <c r="A332" s="76" t="s">
        <v>1874</v>
      </c>
      <c r="B332" s="76"/>
      <c r="C332" s="48" t="s">
        <v>205</v>
      </c>
      <c r="D332" s="52">
        <v>10.199999999999999</v>
      </c>
      <c r="E332" s="58"/>
      <c r="F332" s="85"/>
      <c r="G332" s="52"/>
      <c r="H332" s="88"/>
      <c r="I332" s="40"/>
    </row>
    <row r="333" spans="1:9" ht="21" customHeight="1">
      <c r="A333" s="75"/>
      <c r="B333" s="77"/>
      <c r="C333" s="50"/>
      <c r="D333" s="51"/>
      <c r="E333" s="57"/>
      <c r="F333" s="84"/>
      <c r="G333" s="55"/>
      <c r="H333" s="87"/>
      <c r="I333" s="39"/>
    </row>
    <row r="334" spans="1:9" ht="21" customHeight="1">
      <c r="A334" s="76" t="s">
        <v>200</v>
      </c>
      <c r="B334" s="76" t="s">
        <v>906</v>
      </c>
      <c r="C334" s="48" t="s">
        <v>205</v>
      </c>
      <c r="D334" s="52">
        <v>2.8</v>
      </c>
      <c r="E334" s="58"/>
      <c r="F334" s="85"/>
      <c r="G334" s="52"/>
      <c r="H334" s="88"/>
      <c r="I334" s="40"/>
    </row>
    <row r="335" spans="1:9" ht="21" customHeight="1">
      <c r="A335" s="77"/>
      <c r="B335" s="77"/>
      <c r="C335" s="50"/>
      <c r="D335" s="51"/>
      <c r="E335" s="57"/>
      <c r="F335" s="84"/>
      <c r="G335" s="55"/>
      <c r="H335" s="87"/>
      <c r="I335" s="39"/>
    </row>
    <row r="336" spans="1:9" ht="21" customHeight="1">
      <c r="A336" s="76" t="s">
        <v>486</v>
      </c>
      <c r="B336" s="76"/>
      <c r="C336" s="48"/>
      <c r="D336" s="52"/>
      <c r="E336" s="58"/>
      <c r="F336" s="85"/>
      <c r="G336" s="52"/>
      <c r="H336" s="88"/>
      <c r="I336" s="40"/>
    </row>
    <row r="337" spans="1:9" ht="21" customHeight="1">
      <c r="A337" s="77"/>
      <c r="B337" s="77"/>
      <c r="C337" s="50"/>
      <c r="D337" s="51"/>
      <c r="E337" s="57"/>
      <c r="F337" s="84"/>
      <c r="G337" s="55"/>
      <c r="H337" s="87"/>
      <c r="I337" s="39"/>
    </row>
    <row r="338" spans="1:9" ht="21" customHeight="1">
      <c r="A338" s="76" t="s">
        <v>992</v>
      </c>
      <c r="B338" s="76" t="s">
        <v>1877</v>
      </c>
      <c r="C338" s="48" t="s">
        <v>193</v>
      </c>
      <c r="D338" s="52">
        <v>60.4</v>
      </c>
      <c r="E338" s="58"/>
      <c r="F338" s="85"/>
      <c r="G338" s="52"/>
      <c r="H338" s="88"/>
      <c r="I338" s="40"/>
    </row>
    <row r="339" spans="1:9" ht="21" customHeight="1">
      <c r="A339" s="77"/>
      <c r="B339" s="77"/>
      <c r="C339" s="50"/>
      <c r="D339" s="51"/>
      <c r="E339" s="57"/>
      <c r="F339" s="84"/>
      <c r="G339" s="55"/>
      <c r="H339" s="87"/>
      <c r="I339" s="39"/>
    </row>
    <row r="340" spans="1:9" ht="21" customHeight="1">
      <c r="A340" s="76" t="s">
        <v>992</v>
      </c>
      <c r="B340" s="76" t="s">
        <v>455</v>
      </c>
      <c r="C340" s="48" t="s">
        <v>193</v>
      </c>
      <c r="D340" s="52">
        <v>23.4</v>
      </c>
      <c r="E340" s="58"/>
      <c r="F340" s="85"/>
      <c r="G340" s="52"/>
      <c r="H340" s="88"/>
      <c r="I340" s="40"/>
    </row>
    <row r="341" spans="1:9" ht="21" customHeight="1">
      <c r="A341" s="77"/>
      <c r="B341" s="77"/>
      <c r="C341" s="50"/>
      <c r="D341" s="51"/>
      <c r="E341" s="57"/>
      <c r="F341" s="84"/>
      <c r="G341" s="55"/>
      <c r="H341" s="87"/>
      <c r="I341" s="39"/>
    </row>
    <row r="342" spans="1:9" ht="21" customHeight="1">
      <c r="A342" s="76" t="s">
        <v>2038</v>
      </c>
      <c r="B342" s="76"/>
      <c r="C342" s="48" t="s">
        <v>193</v>
      </c>
      <c r="D342" s="52">
        <v>83.8</v>
      </c>
      <c r="E342" s="58"/>
      <c r="F342" s="85"/>
      <c r="G342" s="52"/>
      <c r="H342" s="88"/>
      <c r="I342" s="40"/>
    </row>
    <row r="343" spans="1:9" ht="21" customHeight="1">
      <c r="A343" s="75"/>
      <c r="B343" s="77"/>
      <c r="C343" s="50"/>
      <c r="D343" s="51"/>
      <c r="E343" s="57"/>
      <c r="F343" s="84"/>
      <c r="G343" s="55"/>
      <c r="H343" s="87"/>
      <c r="I343" s="39"/>
    </row>
    <row r="344" spans="1:9" ht="21" customHeight="1">
      <c r="A344" s="76" t="s">
        <v>1878</v>
      </c>
      <c r="B344" s="76"/>
      <c r="C344" s="48" t="s">
        <v>193</v>
      </c>
      <c r="D344" s="52">
        <v>83.8</v>
      </c>
      <c r="E344" s="58"/>
      <c r="F344" s="85"/>
      <c r="G344" s="52"/>
      <c r="H344" s="88"/>
      <c r="I344" s="40"/>
    </row>
    <row r="345" spans="1:9" ht="21" customHeight="1">
      <c r="A345" s="77"/>
      <c r="B345" s="77"/>
      <c r="C345" s="50"/>
      <c r="D345" s="51"/>
      <c r="E345" s="57"/>
      <c r="F345" s="84"/>
      <c r="G345" s="55"/>
      <c r="H345" s="87"/>
      <c r="I345" s="39"/>
    </row>
    <row r="346" spans="1:9" ht="21" customHeight="1">
      <c r="A346" s="76" t="s">
        <v>1880</v>
      </c>
      <c r="B346" s="76"/>
      <c r="C346" s="48"/>
      <c r="D346" s="52"/>
      <c r="E346" s="58"/>
      <c r="F346" s="85"/>
      <c r="G346" s="52"/>
      <c r="H346" s="88"/>
      <c r="I346" s="40"/>
    </row>
    <row r="347" spans="1:9" ht="21" customHeight="1">
      <c r="A347" s="75"/>
      <c r="B347" s="77"/>
      <c r="C347" s="50"/>
      <c r="D347" s="55"/>
      <c r="E347" s="57"/>
      <c r="F347" s="84"/>
      <c r="G347" s="55"/>
      <c r="H347" s="87"/>
      <c r="I347" s="39"/>
    </row>
    <row r="348" spans="1:9" ht="21" customHeight="1">
      <c r="A348" s="76" t="s">
        <v>1883</v>
      </c>
      <c r="B348" s="76" t="s">
        <v>1885</v>
      </c>
      <c r="C348" s="48" t="s">
        <v>230</v>
      </c>
      <c r="D348" s="52">
        <v>7</v>
      </c>
      <c r="E348" s="58"/>
      <c r="F348" s="85"/>
      <c r="G348" s="52"/>
      <c r="H348" s="88"/>
      <c r="I348" s="40"/>
    </row>
    <row r="349" spans="1:9" ht="21" customHeight="1">
      <c r="A349" s="75"/>
      <c r="B349" s="77"/>
      <c r="C349" s="50"/>
      <c r="D349" s="55"/>
      <c r="E349" s="57"/>
      <c r="F349" s="84"/>
      <c r="G349" s="55"/>
      <c r="H349" s="87"/>
      <c r="I349" s="39"/>
    </row>
    <row r="350" spans="1:9" ht="21" customHeight="1">
      <c r="A350" s="80" t="s">
        <v>1884</v>
      </c>
      <c r="B350" s="76"/>
      <c r="C350" s="48"/>
      <c r="D350" s="52"/>
      <c r="E350" s="58"/>
      <c r="F350" s="63"/>
      <c r="G350" s="52"/>
      <c r="H350" s="88"/>
      <c r="I350" s="40"/>
    </row>
    <row r="351" spans="1:9" ht="21" customHeight="1">
      <c r="A351" s="73"/>
      <c r="B351" s="77"/>
      <c r="C351" s="50"/>
      <c r="D351" s="51"/>
      <c r="E351" s="57"/>
      <c r="F351" s="84"/>
      <c r="G351" s="55"/>
      <c r="H351" s="87"/>
      <c r="I351" s="39"/>
    </row>
    <row r="352" spans="1:9" ht="21" customHeight="1">
      <c r="A352" s="74"/>
      <c r="B352" s="76"/>
      <c r="C352" s="48"/>
      <c r="D352" s="52"/>
      <c r="E352" s="58"/>
      <c r="F352" s="85"/>
      <c r="G352" s="52"/>
      <c r="H352" s="88"/>
      <c r="I352" s="40"/>
    </row>
    <row r="353" spans="1:9" ht="21" customHeight="1">
      <c r="A353" s="75"/>
      <c r="B353" s="77"/>
      <c r="C353" s="50"/>
      <c r="D353" s="51"/>
      <c r="E353" s="57"/>
      <c r="F353" s="84"/>
      <c r="G353" s="55"/>
      <c r="H353" s="87"/>
      <c r="I353" s="39"/>
    </row>
    <row r="354" spans="1:9" ht="21" customHeight="1">
      <c r="A354" s="76"/>
      <c r="B354" s="76"/>
      <c r="C354" s="48"/>
      <c r="D354" s="52"/>
      <c r="E354" s="58"/>
      <c r="F354" s="85"/>
      <c r="G354" s="52"/>
      <c r="H354" s="88"/>
      <c r="I354" s="40"/>
    </row>
    <row r="355" spans="1:9" ht="21" customHeight="1">
      <c r="A355" s="75"/>
      <c r="B355" s="77"/>
      <c r="C355" s="50"/>
      <c r="D355" s="51"/>
      <c r="E355" s="57"/>
      <c r="F355" s="84"/>
      <c r="G355" s="55"/>
      <c r="H355" s="87"/>
      <c r="I355" s="39"/>
    </row>
    <row r="356" spans="1:9" ht="21" customHeight="1">
      <c r="A356" s="76"/>
      <c r="B356" s="76"/>
      <c r="C356" s="48"/>
      <c r="D356" s="52"/>
      <c r="E356" s="58"/>
      <c r="F356" s="85"/>
      <c r="G356" s="52"/>
      <c r="H356" s="88"/>
      <c r="I356" s="40"/>
    </row>
    <row r="357" spans="1:9" ht="21" customHeight="1">
      <c r="A357" s="75"/>
      <c r="B357" s="77"/>
      <c r="C357" s="50"/>
      <c r="D357" s="51"/>
      <c r="E357" s="57"/>
      <c r="F357" s="84"/>
      <c r="G357" s="55"/>
      <c r="H357" s="87"/>
      <c r="I357" s="39"/>
    </row>
    <row r="358" spans="1:9" ht="21" customHeight="1">
      <c r="A358" s="76"/>
      <c r="B358" s="76"/>
      <c r="C358" s="48"/>
      <c r="D358" s="52"/>
      <c r="E358" s="58"/>
      <c r="F358" s="85"/>
      <c r="G358" s="52"/>
      <c r="H358" s="88"/>
      <c r="I358" s="40"/>
    </row>
    <row r="359" spans="1:9" ht="21" customHeight="1">
      <c r="A359" s="75"/>
      <c r="B359" s="77"/>
      <c r="C359" s="50"/>
      <c r="D359" s="51"/>
      <c r="E359" s="57"/>
      <c r="F359" s="84"/>
      <c r="G359" s="55"/>
      <c r="H359" s="87"/>
      <c r="I359" s="39"/>
    </row>
    <row r="360" spans="1:9" ht="21" customHeight="1">
      <c r="A360" s="80" t="s">
        <v>620</v>
      </c>
      <c r="B360" s="76"/>
      <c r="C360" s="48"/>
      <c r="D360" s="52"/>
      <c r="E360" s="58"/>
      <c r="F360" s="85"/>
      <c r="G360" s="52"/>
      <c r="H360" s="88"/>
      <c r="I360" s="40"/>
    </row>
    <row r="361" spans="1:9" ht="21" customHeight="1">
      <c r="A361" s="75"/>
      <c r="B361" s="77"/>
      <c r="C361" s="50"/>
      <c r="D361" s="51"/>
      <c r="E361" s="57"/>
      <c r="F361" s="84"/>
      <c r="G361" s="55"/>
      <c r="H361" s="87"/>
      <c r="I361" s="39"/>
    </row>
    <row r="362" spans="1:9" ht="21" customHeight="1">
      <c r="A362" s="76"/>
      <c r="B362" s="76"/>
      <c r="C362" s="48"/>
      <c r="D362" s="52"/>
      <c r="E362" s="58"/>
      <c r="F362" s="85"/>
      <c r="G362" s="52"/>
      <c r="H362" s="88"/>
      <c r="I36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8" manualBreakCount="8">
    <brk id="42" max="8" man="1"/>
    <brk id="82" max="8" man="1"/>
    <brk id="122" max="8" man="1"/>
    <brk id="162" max="8" man="1"/>
    <brk id="202" max="8" man="1"/>
    <brk id="242" max="8" man="1"/>
    <brk id="282" max="8" man="1"/>
    <brk id="322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7" tint="0.59999389629810485"/>
  </sheetPr>
  <dimension ref="A1:I44"/>
  <sheetViews>
    <sheetView view="pageBreakPreview" zoomScale="55" zoomScaleSheetLayoutView="55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'Ⅲ.外構 中項目'!A4</f>
        <v>Ⅲ.外構工事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tr">
        <f>'Ⅲ.外構 中項目'!A10</f>
        <v>　3.設備基礎工事</v>
      </c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9" ht="21" customHeight="1">
      <c r="A8" s="76" t="s">
        <v>2217</v>
      </c>
      <c r="B8" s="76"/>
      <c r="C8" s="48"/>
      <c r="D8" s="52"/>
      <c r="E8" s="58"/>
      <c r="F8" s="85"/>
      <c r="G8" s="52"/>
      <c r="H8" s="88"/>
      <c r="I8" s="40"/>
    </row>
    <row r="9" spans="1:9" ht="21" customHeight="1">
      <c r="A9" s="213"/>
      <c r="B9" s="77"/>
      <c r="C9" s="50"/>
      <c r="D9" s="51"/>
      <c r="E9" s="57"/>
      <c r="F9" s="84"/>
      <c r="G9" s="55"/>
      <c r="H9" s="87"/>
      <c r="I9" s="39"/>
    </row>
    <row r="10" spans="1:9" ht="21" customHeight="1">
      <c r="A10" s="214" t="s">
        <v>2592</v>
      </c>
      <c r="B10" s="76"/>
      <c r="C10" s="48" t="s">
        <v>1709</v>
      </c>
      <c r="D10" s="52">
        <v>1</v>
      </c>
      <c r="E10" s="58"/>
      <c r="F10" s="85"/>
      <c r="G10" s="52"/>
      <c r="H10" s="88"/>
      <c r="I10" s="40"/>
    </row>
    <row r="11" spans="1:9" ht="21" customHeight="1">
      <c r="A11" s="215"/>
      <c r="B11" s="77" t="s">
        <v>2213</v>
      </c>
      <c r="C11" s="50"/>
      <c r="D11" s="51"/>
      <c r="E11" s="57"/>
      <c r="F11" s="84"/>
      <c r="G11" s="55"/>
      <c r="H11" s="87"/>
      <c r="I11" s="39"/>
    </row>
    <row r="12" spans="1:9" ht="21" customHeight="1">
      <c r="A12" s="214" t="s">
        <v>2088</v>
      </c>
      <c r="B12" s="76" t="s">
        <v>2216</v>
      </c>
      <c r="C12" s="48" t="s">
        <v>1709</v>
      </c>
      <c r="D12" s="52">
        <v>1</v>
      </c>
      <c r="E12" s="58"/>
      <c r="F12" s="85"/>
      <c r="G12" s="52"/>
      <c r="H12" s="88"/>
      <c r="I12" s="40"/>
    </row>
    <row r="13" spans="1:9" ht="21" customHeight="1">
      <c r="A13" s="215"/>
      <c r="B13" s="156"/>
      <c r="C13" s="47"/>
      <c r="D13" s="51"/>
      <c r="E13" s="57"/>
      <c r="F13" s="84"/>
      <c r="G13" s="51"/>
      <c r="H13" s="87"/>
      <c r="I13" s="46"/>
    </row>
    <row r="14" spans="1:9" ht="21" customHeight="1">
      <c r="A14" s="214" t="s">
        <v>1903</v>
      </c>
      <c r="B14" s="76"/>
      <c r="C14" s="48" t="s">
        <v>1709</v>
      </c>
      <c r="D14" s="52">
        <v>1</v>
      </c>
      <c r="E14" s="58"/>
      <c r="F14" s="85"/>
      <c r="G14" s="52"/>
      <c r="H14" s="88"/>
      <c r="I14" s="40"/>
    </row>
    <row r="15" spans="1:9" ht="21" customHeight="1">
      <c r="A15" s="216"/>
      <c r="B15" s="77"/>
      <c r="C15" s="49"/>
      <c r="D15" s="51"/>
      <c r="E15" s="57"/>
      <c r="F15" s="84"/>
      <c r="G15" s="55"/>
      <c r="H15" s="87"/>
      <c r="I15" s="39"/>
    </row>
    <row r="16" spans="1:9" ht="21" customHeight="1">
      <c r="A16" s="217" t="s">
        <v>369</v>
      </c>
      <c r="B16" s="76"/>
      <c r="C16" s="48" t="s">
        <v>1709</v>
      </c>
      <c r="D16" s="52">
        <v>1</v>
      </c>
      <c r="E16" s="58"/>
      <c r="F16" s="85"/>
      <c r="G16" s="52"/>
      <c r="H16" s="88"/>
      <c r="I16" s="40"/>
    </row>
    <row r="17" spans="1:9" ht="21" customHeight="1">
      <c r="A17" s="215"/>
      <c r="B17" s="77"/>
      <c r="C17" s="50"/>
      <c r="D17" s="51"/>
      <c r="E17" s="57"/>
      <c r="F17" s="219"/>
      <c r="G17" s="55"/>
      <c r="H17" s="87"/>
      <c r="I17" s="39"/>
    </row>
    <row r="18" spans="1:9" ht="21" customHeight="1">
      <c r="A18" s="214" t="s">
        <v>2593</v>
      </c>
      <c r="B18" s="76"/>
      <c r="C18" s="48" t="s">
        <v>1709</v>
      </c>
      <c r="D18" s="52">
        <v>1</v>
      </c>
      <c r="E18" s="58"/>
      <c r="F18" s="220"/>
      <c r="G18" s="52"/>
      <c r="H18" s="88"/>
      <c r="I18" s="40"/>
    </row>
    <row r="19" spans="1:9" ht="21" customHeight="1">
      <c r="A19" s="213"/>
      <c r="B19" s="77"/>
      <c r="C19" s="50"/>
      <c r="D19" s="51"/>
      <c r="E19" s="57"/>
      <c r="F19" s="219"/>
      <c r="G19" s="55"/>
      <c r="H19" s="87"/>
      <c r="I19" s="39"/>
    </row>
    <row r="20" spans="1:9" ht="21" customHeight="1">
      <c r="A20" s="76"/>
      <c r="B20" s="76"/>
      <c r="C20" s="48"/>
      <c r="D20" s="52"/>
      <c r="E20" s="124"/>
      <c r="F20" s="220"/>
      <c r="G20" s="52"/>
      <c r="H20" s="88"/>
      <c r="I20" s="40"/>
    </row>
    <row r="21" spans="1:9" ht="21" customHeight="1">
      <c r="A21" s="75"/>
      <c r="B21" s="77"/>
      <c r="C21" s="50"/>
      <c r="D21" s="51"/>
      <c r="E21" s="57"/>
      <c r="F21" s="219"/>
      <c r="G21" s="55"/>
      <c r="H21" s="87"/>
      <c r="I21" s="39"/>
    </row>
    <row r="22" spans="1:9" ht="21" customHeight="1">
      <c r="A22" s="76"/>
      <c r="B22" s="76"/>
      <c r="C22" s="48"/>
      <c r="D22" s="52"/>
      <c r="E22" s="58"/>
      <c r="F22" s="220"/>
      <c r="G22" s="52"/>
      <c r="H22" s="88"/>
      <c r="I22" s="40"/>
    </row>
    <row r="23" spans="1:9" ht="21" customHeight="1">
      <c r="A23" s="77"/>
      <c r="B23" s="77"/>
      <c r="C23" s="50"/>
      <c r="D23" s="51"/>
      <c r="E23" s="57"/>
      <c r="F23" s="219"/>
      <c r="G23" s="55"/>
      <c r="H23" s="87"/>
      <c r="I23" s="39"/>
    </row>
    <row r="24" spans="1:9" ht="21" customHeight="1">
      <c r="A24" s="76"/>
      <c r="B24" s="76"/>
      <c r="C24" s="48"/>
      <c r="D24" s="52"/>
      <c r="E24" s="58"/>
      <c r="F24" s="220"/>
      <c r="G24" s="52"/>
      <c r="H24" s="88"/>
      <c r="I24" s="40"/>
    </row>
    <row r="25" spans="1:9" ht="21" customHeight="1">
      <c r="A25" s="75"/>
      <c r="B25" s="77"/>
      <c r="C25" s="50"/>
      <c r="D25" s="51"/>
      <c r="E25" s="57"/>
      <c r="F25" s="219"/>
      <c r="G25" s="55"/>
      <c r="H25" s="87"/>
      <c r="I25" s="39"/>
    </row>
    <row r="26" spans="1:9" ht="21" customHeight="1">
      <c r="A26" s="76"/>
      <c r="B26" s="76"/>
      <c r="C26" s="48"/>
      <c r="D26" s="52"/>
      <c r="E26" s="58"/>
      <c r="F26" s="220"/>
      <c r="G26" s="52"/>
      <c r="H26" s="88"/>
      <c r="I26" s="40"/>
    </row>
    <row r="27" spans="1:9" ht="21" customHeight="1">
      <c r="A27" s="77"/>
      <c r="B27" s="77"/>
      <c r="C27" s="50"/>
      <c r="D27" s="51"/>
      <c r="E27" s="57"/>
      <c r="F27" s="219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220"/>
      <c r="G28" s="52"/>
      <c r="H28" s="88"/>
      <c r="I28" s="40"/>
    </row>
    <row r="29" spans="1:9" ht="21" customHeight="1">
      <c r="A29" s="75"/>
      <c r="B29" s="77"/>
      <c r="C29" s="50"/>
      <c r="D29" s="55"/>
      <c r="E29" s="57"/>
      <c r="F29" s="219"/>
      <c r="G29" s="55"/>
      <c r="H29" s="87"/>
      <c r="I29" s="39"/>
    </row>
    <row r="30" spans="1:9" ht="21" customHeight="1">
      <c r="A30" s="76" t="s">
        <v>196</v>
      </c>
      <c r="B30" s="76"/>
      <c r="C30" s="48"/>
      <c r="D30" s="52"/>
      <c r="E30" s="58"/>
      <c r="F30" s="220"/>
      <c r="G30" s="52"/>
      <c r="H30" s="88"/>
      <c r="I30" s="40"/>
    </row>
    <row r="31" spans="1:9" ht="21" customHeight="1">
      <c r="A31" s="75"/>
      <c r="B31" s="77"/>
      <c r="C31" s="50"/>
      <c r="D31" s="51"/>
      <c r="E31" s="57"/>
      <c r="F31" s="219"/>
      <c r="G31" s="55"/>
      <c r="H31" s="87"/>
      <c r="I31" s="39"/>
    </row>
    <row r="32" spans="1:9" ht="21" customHeight="1">
      <c r="A32" s="76"/>
      <c r="B32" s="76"/>
      <c r="C32" s="48"/>
      <c r="D32" s="52"/>
      <c r="E32" s="58"/>
      <c r="F32" s="220"/>
      <c r="G32" s="52"/>
      <c r="H32" s="88"/>
      <c r="I32" s="40"/>
    </row>
    <row r="33" spans="1:9" ht="21" customHeight="1">
      <c r="A33" s="77"/>
      <c r="B33" s="77"/>
      <c r="C33" s="50"/>
      <c r="D33" s="51"/>
      <c r="E33" s="57"/>
      <c r="F33" s="219"/>
      <c r="G33" s="55"/>
      <c r="H33" s="87"/>
      <c r="I33" s="39"/>
    </row>
    <row r="34" spans="1:9" ht="21" customHeight="1">
      <c r="A34" s="76"/>
      <c r="B34" s="76"/>
      <c r="C34" s="48"/>
      <c r="D34" s="52"/>
      <c r="E34" s="58"/>
      <c r="F34" s="220"/>
      <c r="G34" s="52"/>
      <c r="H34" s="88"/>
      <c r="I34" s="40"/>
    </row>
    <row r="35" spans="1:9" ht="21" customHeight="1">
      <c r="A35" s="96"/>
      <c r="B35" s="106"/>
      <c r="C35" s="115"/>
      <c r="D35" s="119"/>
      <c r="E35" s="125"/>
      <c r="F35" s="211"/>
      <c r="G35" s="119"/>
      <c r="H35" s="87"/>
      <c r="I35" s="39"/>
    </row>
    <row r="36" spans="1:9" ht="21" customHeight="1">
      <c r="A36" s="218" t="s">
        <v>2498</v>
      </c>
      <c r="B36" s="204"/>
      <c r="C36" s="205" t="s">
        <v>1709</v>
      </c>
      <c r="D36" s="206">
        <v>1</v>
      </c>
      <c r="E36" s="207"/>
      <c r="F36" s="212"/>
      <c r="G36" s="118"/>
      <c r="H36" s="88"/>
      <c r="I36" s="40"/>
    </row>
    <row r="37" spans="1:9" ht="21" customHeight="1">
      <c r="A37" s="77"/>
      <c r="B37" s="77"/>
      <c r="C37" s="50"/>
      <c r="D37" s="51"/>
      <c r="E37" s="57"/>
      <c r="F37" s="219"/>
      <c r="G37" s="55"/>
      <c r="H37" s="87"/>
      <c r="I37" s="39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7"/>
      <c r="B39" s="77"/>
      <c r="C39" s="50"/>
      <c r="D39" s="51"/>
      <c r="E39" s="57"/>
      <c r="F39" s="84"/>
      <c r="G39" s="55"/>
      <c r="H39" s="87"/>
      <c r="I39" s="39"/>
    </row>
    <row r="40" spans="1:9" ht="21" customHeight="1">
      <c r="A40" s="76"/>
      <c r="B40" s="76"/>
      <c r="C40" s="48"/>
      <c r="D40" s="52"/>
      <c r="E40" s="58"/>
      <c r="F40" s="85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  <row r="44" spans="1:9" ht="20.45" customHeight="1">
      <c r="D44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5" tint="0.39997558519241921"/>
  </sheetPr>
  <dimension ref="A1:I42"/>
  <sheetViews>
    <sheetView view="pageBreakPreview" zoomScale="60" zoomScaleNormal="50" workbookViewId="0">
      <pane xSplit="3" ySplit="2" topLeftCell="D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'Ⅲ.外構 中項目'!A4</f>
        <v>Ⅲ.外構工事</v>
      </c>
      <c r="B3" s="100"/>
      <c r="C3" s="111"/>
      <c r="D3" s="55"/>
      <c r="E3" s="57"/>
      <c r="F3" s="62"/>
      <c r="G3" s="55"/>
      <c r="H3" s="69"/>
      <c r="I3" s="100"/>
    </row>
    <row r="4" spans="1:9" ht="21" customHeight="1">
      <c r="A4" s="221" t="s">
        <v>2379</v>
      </c>
      <c r="B4" s="103" t="s">
        <v>1562</v>
      </c>
      <c r="C4" s="42"/>
      <c r="D4" s="118"/>
      <c r="E4" s="124"/>
      <c r="F4" s="126"/>
      <c r="G4" s="118"/>
      <c r="H4" s="124"/>
      <c r="I4" s="107"/>
    </row>
    <row r="5" spans="1:9" ht="21" customHeight="1">
      <c r="A5" s="96"/>
      <c r="B5" s="106"/>
      <c r="C5" s="113"/>
      <c r="D5" s="119"/>
      <c r="E5" s="125"/>
      <c r="F5" s="127"/>
      <c r="G5" s="119"/>
      <c r="H5" s="129"/>
      <c r="I5" s="106"/>
    </row>
    <row r="6" spans="1:9" ht="21" customHeight="1">
      <c r="A6" s="97" t="s">
        <v>322</v>
      </c>
      <c r="B6" s="107" t="s">
        <v>45</v>
      </c>
      <c r="C6" s="95" t="s">
        <v>1862</v>
      </c>
      <c r="D6" s="118">
        <v>15.4</v>
      </c>
      <c r="E6" s="124"/>
      <c r="F6" s="126"/>
      <c r="G6" s="118"/>
      <c r="H6" s="124"/>
      <c r="I6" s="107"/>
    </row>
    <row r="7" spans="1:9" ht="21" customHeight="1">
      <c r="A7" s="96"/>
      <c r="B7" s="106"/>
      <c r="C7" s="115"/>
      <c r="D7" s="119"/>
      <c r="E7" s="125"/>
      <c r="F7" s="127"/>
      <c r="G7" s="119"/>
      <c r="H7" s="129"/>
      <c r="I7" s="106"/>
    </row>
    <row r="8" spans="1:9" ht="21" customHeight="1">
      <c r="A8" s="97" t="s">
        <v>631</v>
      </c>
      <c r="B8" s="107"/>
      <c r="C8" s="95" t="s">
        <v>2283</v>
      </c>
      <c r="D8" s="118">
        <v>79.5</v>
      </c>
      <c r="E8" s="124"/>
      <c r="F8" s="126"/>
      <c r="G8" s="118"/>
      <c r="H8" s="124"/>
      <c r="I8" s="107"/>
    </row>
    <row r="9" spans="1:9" ht="21" customHeight="1">
      <c r="A9" s="96"/>
      <c r="B9" s="106"/>
      <c r="C9" s="115"/>
      <c r="D9" s="119"/>
      <c r="E9" s="125"/>
      <c r="F9" s="127"/>
      <c r="G9" s="119"/>
      <c r="H9" s="129"/>
      <c r="I9" s="106"/>
    </row>
    <row r="10" spans="1:9" ht="21" customHeight="1">
      <c r="A10" s="97" t="s">
        <v>975</v>
      </c>
      <c r="B10" s="107"/>
      <c r="C10" s="95" t="s">
        <v>2282</v>
      </c>
      <c r="D10" s="118">
        <v>4</v>
      </c>
      <c r="E10" s="124"/>
      <c r="F10" s="126"/>
      <c r="G10" s="118"/>
      <c r="H10" s="124"/>
      <c r="I10" s="107"/>
    </row>
    <row r="11" spans="1:9" ht="21" customHeight="1">
      <c r="A11" s="96"/>
      <c r="B11" s="106"/>
      <c r="C11" s="115"/>
      <c r="D11" s="119"/>
      <c r="E11" s="125"/>
      <c r="F11" s="127"/>
      <c r="G11" s="119"/>
      <c r="H11" s="129"/>
      <c r="I11" s="106"/>
    </row>
    <row r="12" spans="1:9" ht="21" customHeight="1">
      <c r="A12" s="97" t="s">
        <v>2281</v>
      </c>
      <c r="B12" s="109" t="s">
        <v>2542</v>
      </c>
      <c r="C12" s="95" t="s">
        <v>1862</v>
      </c>
      <c r="D12" s="118">
        <v>2.8</v>
      </c>
      <c r="E12" s="124"/>
      <c r="F12" s="126"/>
      <c r="G12" s="118"/>
      <c r="H12" s="124"/>
      <c r="I12" s="107"/>
    </row>
    <row r="13" spans="1:9" ht="21" customHeight="1">
      <c r="A13" s="96"/>
      <c r="B13" s="108" t="s">
        <v>274</v>
      </c>
      <c r="C13" s="115"/>
      <c r="D13" s="119"/>
      <c r="E13" s="125"/>
      <c r="F13" s="127"/>
      <c r="G13" s="119"/>
      <c r="H13" s="129"/>
      <c r="I13" s="110" t="s">
        <v>2031</v>
      </c>
    </row>
    <row r="14" spans="1:9" ht="21" customHeight="1">
      <c r="A14" s="97" t="s">
        <v>2279</v>
      </c>
      <c r="B14" s="107" t="s">
        <v>2278</v>
      </c>
      <c r="C14" s="95" t="s">
        <v>1862</v>
      </c>
      <c r="D14" s="118">
        <v>15.4</v>
      </c>
      <c r="E14" s="124"/>
      <c r="F14" s="126"/>
      <c r="G14" s="118"/>
      <c r="H14" s="124"/>
      <c r="I14" s="132" t="s">
        <v>2545</v>
      </c>
    </row>
    <row r="15" spans="1:9" ht="21" customHeight="1">
      <c r="A15" s="96"/>
      <c r="B15" s="110" t="s">
        <v>2544</v>
      </c>
      <c r="C15" s="115"/>
      <c r="D15" s="119"/>
      <c r="E15" s="125"/>
      <c r="F15" s="127"/>
      <c r="G15" s="119"/>
      <c r="H15" s="129"/>
      <c r="I15" s="110" t="s">
        <v>2031</v>
      </c>
    </row>
    <row r="16" spans="1:9" ht="21" customHeight="1">
      <c r="A16" s="93" t="s">
        <v>2145</v>
      </c>
      <c r="B16" s="107" t="s">
        <v>2278</v>
      </c>
      <c r="C16" s="95" t="s">
        <v>1862</v>
      </c>
      <c r="D16" s="118">
        <v>340</v>
      </c>
      <c r="E16" s="124"/>
      <c r="F16" s="126"/>
      <c r="G16" s="118"/>
      <c r="H16" s="124"/>
      <c r="I16" s="132" t="s">
        <v>524</v>
      </c>
    </row>
    <row r="17" spans="1:9" ht="21" customHeight="1">
      <c r="A17" s="98"/>
      <c r="B17" s="108"/>
      <c r="C17" s="116"/>
      <c r="D17" s="123"/>
      <c r="E17" s="125"/>
      <c r="F17" s="127"/>
      <c r="G17" s="119"/>
      <c r="H17" s="129"/>
      <c r="I17" s="106"/>
    </row>
    <row r="18" spans="1:9" ht="21" customHeight="1">
      <c r="A18" s="99" t="s">
        <v>2537</v>
      </c>
      <c r="B18" s="109" t="s">
        <v>1658</v>
      </c>
      <c r="C18" s="117" t="s">
        <v>1862</v>
      </c>
      <c r="D18" s="122">
        <v>15.4</v>
      </c>
      <c r="E18" s="124"/>
      <c r="F18" s="126"/>
      <c r="G18" s="118"/>
      <c r="H18" s="124"/>
      <c r="I18" s="107"/>
    </row>
    <row r="19" spans="1:9" ht="21" customHeight="1">
      <c r="A19" s="98"/>
      <c r="B19" s="108"/>
      <c r="C19" s="116"/>
      <c r="D19" s="123"/>
      <c r="E19" s="125"/>
      <c r="F19" s="127"/>
      <c r="G19" s="119"/>
      <c r="H19" s="129"/>
      <c r="I19" s="106"/>
    </row>
    <row r="20" spans="1:9" ht="21" customHeight="1">
      <c r="A20" s="222" t="s">
        <v>2145</v>
      </c>
      <c r="B20" s="109" t="s">
        <v>410</v>
      </c>
      <c r="C20" s="117" t="s">
        <v>1862</v>
      </c>
      <c r="D20" s="122">
        <v>340</v>
      </c>
      <c r="E20" s="124"/>
      <c r="F20" s="126"/>
      <c r="G20" s="118"/>
      <c r="H20" s="124"/>
      <c r="I20" s="107"/>
    </row>
    <row r="21" spans="1:9" ht="21" customHeight="1">
      <c r="A21" s="96"/>
      <c r="B21" s="106"/>
      <c r="C21" s="115"/>
      <c r="D21" s="224"/>
      <c r="E21" s="125"/>
      <c r="F21" s="127"/>
      <c r="G21" s="119"/>
      <c r="H21" s="129"/>
      <c r="I21" s="106"/>
    </row>
    <row r="22" spans="1:9" ht="21" customHeight="1">
      <c r="A22" s="97" t="s">
        <v>1867</v>
      </c>
      <c r="B22" s="107" t="s">
        <v>2277</v>
      </c>
      <c r="C22" s="95" t="s">
        <v>1862</v>
      </c>
      <c r="D22" s="118">
        <v>4.8</v>
      </c>
      <c r="E22" s="124"/>
      <c r="F22" s="126"/>
      <c r="G22" s="118"/>
      <c r="H22" s="124"/>
      <c r="I22" s="107"/>
    </row>
    <row r="23" spans="1:9" ht="21" customHeight="1">
      <c r="A23" s="96"/>
      <c r="B23" s="106"/>
      <c r="C23" s="115"/>
      <c r="D23" s="119"/>
      <c r="E23" s="125"/>
      <c r="F23" s="127"/>
      <c r="G23" s="119"/>
      <c r="H23" s="129"/>
      <c r="I23" s="106"/>
    </row>
    <row r="24" spans="1:9" ht="21" customHeight="1">
      <c r="A24" s="97" t="s">
        <v>2234</v>
      </c>
      <c r="B24" s="107"/>
      <c r="C24" s="95" t="s">
        <v>7</v>
      </c>
      <c r="D24" s="118">
        <v>1</v>
      </c>
      <c r="E24" s="124"/>
      <c r="F24" s="126"/>
      <c r="G24" s="118"/>
      <c r="H24" s="124"/>
      <c r="I24" s="107"/>
    </row>
    <row r="25" spans="1:9" ht="21" customHeight="1">
      <c r="A25" s="96"/>
      <c r="B25" s="106"/>
      <c r="C25" s="115"/>
      <c r="D25" s="119"/>
      <c r="E25" s="125"/>
      <c r="F25" s="127"/>
      <c r="G25" s="119"/>
      <c r="H25" s="129"/>
      <c r="I25" s="106"/>
    </row>
    <row r="26" spans="1:9" ht="21" customHeight="1">
      <c r="A26" s="97"/>
      <c r="B26" s="107"/>
      <c r="C26" s="95"/>
      <c r="D26" s="118"/>
      <c r="E26" s="124"/>
      <c r="F26" s="126"/>
      <c r="G26" s="118"/>
      <c r="H26" s="124"/>
      <c r="I26" s="107"/>
    </row>
    <row r="27" spans="1:9" ht="21" customHeight="1">
      <c r="A27" s="96"/>
      <c r="B27" s="106"/>
      <c r="C27" s="115"/>
      <c r="D27" s="119"/>
      <c r="E27" s="125"/>
      <c r="F27" s="127"/>
      <c r="G27" s="119"/>
      <c r="H27" s="129"/>
      <c r="I27" s="106"/>
    </row>
    <row r="28" spans="1:9" ht="21" customHeight="1">
      <c r="A28" s="97"/>
      <c r="B28" s="107"/>
      <c r="C28" s="95"/>
      <c r="D28" s="118"/>
      <c r="E28" s="124"/>
      <c r="F28" s="126"/>
      <c r="G28" s="118"/>
      <c r="H28" s="124"/>
      <c r="I28" s="107"/>
    </row>
    <row r="29" spans="1:9" ht="21" customHeight="1">
      <c r="A29" s="223"/>
      <c r="B29" s="106"/>
      <c r="C29" s="115"/>
      <c r="D29" s="119"/>
      <c r="E29" s="125"/>
      <c r="F29" s="127"/>
      <c r="G29" s="119"/>
      <c r="H29" s="129"/>
      <c r="I29" s="106"/>
    </row>
    <row r="30" spans="1:9" ht="21" customHeight="1">
      <c r="A30" s="97"/>
      <c r="B30" s="107"/>
      <c r="C30" s="95"/>
      <c r="D30" s="118"/>
      <c r="E30" s="124"/>
      <c r="F30" s="126"/>
      <c r="G30" s="118"/>
      <c r="H30" s="124"/>
      <c r="I30" s="107"/>
    </row>
    <row r="31" spans="1:9" ht="21" customHeight="1">
      <c r="A31" s="96"/>
      <c r="B31" s="106"/>
      <c r="C31" s="115"/>
      <c r="D31" s="119"/>
      <c r="E31" s="125"/>
      <c r="F31" s="127"/>
      <c r="G31" s="119"/>
      <c r="H31" s="129"/>
      <c r="I31" s="106"/>
    </row>
    <row r="32" spans="1:9" ht="21" customHeight="1">
      <c r="A32" s="97"/>
      <c r="B32" s="107"/>
      <c r="C32" s="95"/>
      <c r="D32" s="118"/>
      <c r="E32" s="124"/>
      <c r="F32" s="126"/>
      <c r="G32" s="118"/>
      <c r="H32" s="124"/>
      <c r="I32" s="107"/>
    </row>
    <row r="33" spans="1:9" ht="21" customHeight="1">
      <c r="A33" s="96"/>
      <c r="B33" s="106"/>
      <c r="C33" s="115"/>
      <c r="D33" s="119"/>
      <c r="E33" s="125"/>
      <c r="F33" s="127"/>
      <c r="G33" s="119"/>
      <c r="H33" s="129"/>
      <c r="I33" s="106"/>
    </row>
    <row r="34" spans="1:9" ht="21" customHeight="1">
      <c r="A34" s="97"/>
      <c r="B34" s="107"/>
      <c r="C34" s="95"/>
      <c r="D34" s="118"/>
      <c r="E34" s="124"/>
      <c r="F34" s="126"/>
      <c r="G34" s="118"/>
      <c r="H34" s="124"/>
      <c r="I34" s="107"/>
    </row>
    <row r="35" spans="1:9" ht="21" customHeight="1">
      <c r="A35" s="96"/>
      <c r="B35" s="106"/>
      <c r="C35" s="115"/>
      <c r="D35" s="119"/>
      <c r="E35" s="125"/>
      <c r="F35" s="127"/>
      <c r="G35" s="119"/>
      <c r="H35" s="129"/>
      <c r="I35" s="106"/>
    </row>
    <row r="36" spans="1:9" ht="21" customHeight="1">
      <c r="A36" s="97"/>
      <c r="B36" s="107"/>
      <c r="C36" s="95"/>
      <c r="D36" s="118"/>
      <c r="E36" s="124"/>
      <c r="F36" s="126"/>
      <c r="G36" s="118"/>
      <c r="H36" s="124"/>
      <c r="I36" s="107"/>
    </row>
    <row r="37" spans="1:9" ht="21" customHeight="1">
      <c r="A37" s="96"/>
      <c r="B37" s="106"/>
      <c r="C37" s="115"/>
      <c r="D37" s="119"/>
      <c r="E37" s="125"/>
      <c r="F37" s="127"/>
      <c r="G37" s="119"/>
      <c r="H37" s="129"/>
      <c r="I37" s="106"/>
    </row>
    <row r="38" spans="1:9" ht="21" customHeight="1">
      <c r="A38" s="97"/>
      <c r="B38" s="107"/>
      <c r="C38" s="95"/>
      <c r="D38" s="118"/>
      <c r="E38" s="124"/>
      <c r="F38" s="126"/>
      <c r="G38" s="118"/>
      <c r="H38" s="124"/>
      <c r="I38" s="107"/>
    </row>
    <row r="39" spans="1:9" ht="21" customHeight="1">
      <c r="A39" s="90"/>
      <c r="B39" s="100"/>
      <c r="C39" s="111"/>
      <c r="D39" s="55"/>
      <c r="E39" s="125"/>
      <c r="F39" s="127"/>
      <c r="G39" s="55"/>
      <c r="H39" s="69"/>
      <c r="I39" s="100"/>
    </row>
    <row r="40" spans="1:9" ht="21" customHeight="1">
      <c r="A40" s="42" t="s">
        <v>2292</v>
      </c>
      <c r="B40" s="101"/>
      <c r="C40" s="42"/>
      <c r="D40" s="52"/>
      <c r="E40" s="124"/>
      <c r="F40" s="126"/>
      <c r="G40" s="52"/>
      <c r="H40" s="58"/>
      <c r="I40" s="101"/>
    </row>
    <row r="41" spans="1:9" ht="21" customHeight="1">
      <c r="A41" s="96"/>
      <c r="B41" s="106"/>
      <c r="C41" s="115"/>
      <c r="D41" s="119"/>
      <c r="E41" s="125"/>
      <c r="F41" s="127"/>
      <c r="G41" s="119"/>
      <c r="H41" s="129"/>
      <c r="I41" s="106"/>
    </row>
    <row r="42" spans="1:9" ht="21" customHeight="1">
      <c r="A42" s="97"/>
      <c r="B42" s="107"/>
      <c r="C42" s="95"/>
      <c r="D42" s="118"/>
      <c r="E42" s="124"/>
      <c r="F42" s="126"/>
      <c r="G42" s="118"/>
      <c r="H42" s="124"/>
      <c r="I42" s="107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1" manualBreakCount="1">
    <brk id="2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5" tint="0.39997558519241921"/>
  </sheetPr>
  <dimension ref="A1:I122"/>
  <sheetViews>
    <sheetView view="pageBreakPreview" zoomScale="60" zoomScaleNormal="50" workbookViewId="0">
      <pane xSplit="4" ySplit="2" topLeftCell="E3" activePane="bottomRight" state="frozen"/>
      <selection pane="topRight"/>
      <selection pane="bottomLeft"/>
      <selection pane="bottomRight" activeCell="L112" sqref="L112"/>
    </sheetView>
  </sheetViews>
  <sheetFormatPr defaultColWidth="9" defaultRowHeight="20.45" customHeight="1"/>
  <cols>
    <col min="1" max="1" width="40.6640625" style="31" customWidth="1"/>
    <col min="2" max="2" width="48.109375" style="134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7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7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'Ⅲ.外構 中項目'!A4</f>
        <v>Ⅲ.外構工事</v>
      </c>
      <c r="B3" s="102"/>
      <c r="C3" s="111"/>
      <c r="D3" s="55"/>
      <c r="E3" s="57"/>
      <c r="F3" s="62"/>
      <c r="G3" s="55"/>
      <c r="H3" s="69"/>
      <c r="I3" s="100"/>
    </row>
    <row r="4" spans="1:9" ht="21" customHeight="1">
      <c r="A4" s="221" t="s">
        <v>2387</v>
      </c>
      <c r="B4" s="103" t="s">
        <v>1562</v>
      </c>
      <c r="C4" s="42"/>
      <c r="D4" s="52"/>
      <c r="E4" s="58"/>
      <c r="F4" s="63"/>
      <c r="G4" s="52"/>
      <c r="H4" s="58"/>
      <c r="I4" s="101"/>
    </row>
    <row r="5" spans="1:9" ht="21" customHeight="1">
      <c r="A5" s="90"/>
      <c r="B5" s="104"/>
      <c r="C5" s="112"/>
      <c r="D5" s="119"/>
      <c r="E5" s="125"/>
      <c r="F5" s="127"/>
      <c r="G5" s="119"/>
      <c r="H5" s="129"/>
      <c r="I5" s="106"/>
    </row>
    <row r="6" spans="1:9" ht="21" customHeight="1">
      <c r="A6" s="91" t="s">
        <v>192</v>
      </c>
      <c r="B6" s="105"/>
      <c r="C6" s="42" t="s">
        <v>1939</v>
      </c>
      <c r="D6" s="118">
        <v>1</v>
      </c>
      <c r="E6" s="124"/>
      <c r="F6" s="126"/>
      <c r="G6" s="118"/>
      <c r="H6" s="124"/>
      <c r="I6" s="107"/>
    </row>
    <row r="7" spans="1:9" ht="21" customHeight="1">
      <c r="A7" s="92"/>
      <c r="B7" s="104"/>
      <c r="C7" s="112"/>
      <c r="D7" s="119"/>
      <c r="E7" s="125"/>
      <c r="F7" s="127"/>
      <c r="G7" s="119"/>
      <c r="H7" s="129"/>
      <c r="I7" s="106"/>
    </row>
    <row r="8" spans="1:9" ht="21" customHeight="1">
      <c r="A8" s="93" t="s">
        <v>2478</v>
      </c>
      <c r="B8" s="105"/>
      <c r="C8" s="42" t="s">
        <v>1939</v>
      </c>
      <c r="D8" s="118">
        <v>1</v>
      </c>
      <c r="E8" s="124"/>
      <c r="F8" s="126"/>
      <c r="G8" s="118"/>
      <c r="H8" s="124"/>
      <c r="I8" s="107"/>
    </row>
    <row r="9" spans="1:9" ht="21" customHeight="1">
      <c r="A9" s="96"/>
      <c r="B9" s="104"/>
      <c r="C9" s="113"/>
      <c r="D9" s="119"/>
      <c r="E9" s="125"/>
      <c r="F9" s="127"/>
      <c r="G9" s="119"/>
      <c r="H9" s="129"/>
      <c r="I9" s="106"/>
    </row>
    <row r="10" spans="1:9" ht="21" customHeight="1">
      <c r="A10" s="97"/>
      <c r="B10" s="105"/>
      <c r="C10" s="95"/>
      <c r="D10" s="118"/>
      <c r="E10" s="124"/>
      <c r="F10" s="126"/>
      <c r="G10" s="118"/>
      <c r="H10" s="124"/>
      <c r="I10" s="107"/>
    </row>
    <row r="11" spans="1:9" ht="21" customHeight="1">
      <c r="A11" s="96"/>
      <c r="B11" s="104"/>
      <c r="C11" s="113"/>
      <c r="D11" s="119"/>
      <c r="E11" s="125"/>
      <c r="F11" s="127"/>
      <c r="G11" s="119"/>
      <c r="H11" s="129"/>
      <c r="I11" s="106"/>
    </row>
    <row r="12" spans="1:9" ht="21" customHeight="1">
      <c r="A12" s="97"/>
      <c r="B12" s="105"/>
      <c r="C12" s="95"/>
      <c r="D12" s="118"/>
      <c r="E12" s="124"/>
      <c r="F12" s="126"/>
      <c r="G12" s="118"/>
      <c r="H12" s="124"/>
      <c r="I12" s="107"/>
    </row>
    <row r="13" spans="1:9" ht="21" customHeight="1">
      <c r="A13" s="96"/>
      <c r="B13" s="104"/>
      <c r="C13" s="113"/>
      <c r="D13" s="119"/>
      <c r="E13" s="125"/>
      <c r="F13" s="127"/>
      <c r="G13" s="119"/>
      <c r="H13" s="129"/>
      <c r="I13" s="106"/>
    </row>
    <row r="14" spans="1:9" ht="21" customHeight="1">
      <c r="A14" s="97"/>
      <c r="B14" s="105"/>
      <c r="C14" s="95"/>
      <c r="D14" s="118"/>
      <c r="E14" s="124"/>
      <c r="F14" s="126"/>
      <c r="G14" s="118"/>
      <c r="H14" s="124"/>
      <c r="I14" s="107"/>
    </row>
    <row r="15" spans="1:9" ht="21" customHeight="1">
      <c r="A15" s="96"/>
      <c r="B15" s="104"/>
      <c r="C15" s="113"/>
      <c r="D15" s="119"/>
      <c r="E15" s="125"/>
      <c r="F15" s="127"/>
      <c r="G15" s="119"/>
      <c r="H15" s="129"/>
      <c r="I15" s="106"/>
    </row>
    <row r="16" spans="1:9" ht="21" customHeight="1">
      <c r="A16" s="97"/>
      <c r="B16" s="105"/>
      <c r="C16" s="95"/>
      <c r="D16" s="118"/>
      <c r="E16" s="124"/>
      <c r="F16" s="126"/>
      <c r="G16" s="118"/>
      <c r="H16" s="124"/>
      <c r="I16" s="107"/>
    </row>
    <row r="17" spans="1:9" ht="21" customHeight="1">
      <c r="A17" s="96"/>
      <c r="B17" s="104"/>
      <c r="C17" s="113"/>
      <c r="D17" s="119"/>
      <c r="E17" s="125"/>
      <c r="F17" s="127"/>
      <c r="G17" s="119"/>
      <c r="H17" s="129"/>
      <c r="I17" s="106"/>
    </row>
    <row r="18" spans="1:9" ht="21" customHeight="1">
      <c r="A18" s="97"/>
      <c r="B18" s="105"/>
      <c r="C18" s="95"/>
      <c r="D18" s="118"/>
      <c r="E18" s="124"/>
      <c r="F18" s="126"/>
      <c r="G18" s="118"/>
      <c r="H18" s="124"/>
      <c r="I18" s="107"/>
    </row>
    <row r="19" spans="1:9" ht="21" customHeight="1">
      <c r="A19" s="96"/>
      <c r="B19" s="104"/>
      <c r="C19" s="113"/>
      <c r="D19" s="119"/>
      <c r="E19" s="125"/>
      <c r="F19" s="127"/>
      <c r="G19" s="119"/>
      <c r="H19" s="129"/>
      <c r="I19" s="106"/>
    </row>
    <row r="20" spans="1:9" ht="21" customHeight="1">
      <c r="A20" s="97"/>
      <c r="B20" s="105"/>
      <c r="C20" s="95"/>
      <c r="D20" s="118"/>
      <c r="E20" s="124"/>
      <c r="F20" s="126"/>
      <c r="G20" s="118"/>
      <c r="H20" s="124"/>
      <c r="I20" s="107"/>
    </row>
    <row r="21" spans="1:9" ht="21" customHeight="1">
      <c r="A21" s="96"/>
      <c r="B21" s="104"/>
      <c r="C21" s="113"/>
      <c r="D21" s="119"/>
      <c r="E21" s="125"/>
      <c r="F21" s="127"/>
      <c r="G21" s="119"/>
      <c r="H21" s="129"/>
      <c r="I21" s="106"/>
    </row>
    <row r="22" spans="1:9" ht="21" customHeight="1">
      <c r="A22" s="97"/>
      <c r="B22" s="105"/>
      <c r="C22" s="95"/>
      <c r="D22" s="118"/>
      <c r="E22" s="124"/>
      <c r="F22" s="126"/>
      <c r="G22" s="118"/>
      <c r="H22" s="124"/>
      <c r="I22" s="107"/>
    </row>
    <row r="23" spans="1:9" ht="21" customHeight="1">
      <c r="A23" s="96"/>
      <c r="B23" s="104"/>
      <c r="C23" s="113"/>
      <c r="D23" s="119"/>
      <c r="E23" s="125"/>
      <c r="F23" s="127"/>
      <c r="G23" s="119"/>
      <c r="H23" s="129"/>
      <c r="I23" s="106"/>
    </row>
    <row r="24" spans="1:9" ht="21" customHeight="1">
      <c r="A24" s="97"/>
      <c r="B24" s="105"/>
      <c r="C24" s="95"/>
      <c r="D24" s="118"/>
      <c r="E24" s="124"/>
      <c r="F24" s="126"/>
      <c r="G24" s="118"/>
      <c r="H24" s="124"/>
      <c r="I24" s="107"/>
    </row>
    <row r="25" spans="1:9" ht="21" customHeight="1">
      <c r="A25" s="96"/>
      <c r="B25" s="104"/>
      <c r="C25" s="113"/>
      <c r="D25" s="119"/>
      <c r="E25" s="125"/>
      <c r="F25" s="127"/>
      <c r="G25" s="119"/>
      <c r="H25" s="129"/>
      <c r="I25" s="106"/>
    </row>
    <row r="26" spans="1:9" ht="21" customHeight="1">
      <c r="A26" s="97"/>
      <c r="B26" s="105"/>
      <c r="C26" s="95"/>
      <c r="D26" s="118"/>
      <c r="E26" s="124"/>
      <c r="F26" s="126"/>
      <c r="G26" s="118"/>
      <c r="H26" s="124"/>
      <c r="I26" s="107"/>
    </row>
    <row r="27" spans="1:9" ht="21" customHeight="1">
      <c r="A27" s="96"/>
      <c r="B27" s="104"/>
      <c r="C27" s="113"/>
      <c r="D27" s="119"/>
      <c r="E27" s="125"/>
      <c r="F27" s="127"/>
      <c r="G27" s="119"/>
      <c r="H27" s="129"/>
      <c r="I27" s="106"/>
    </row>
    <row r="28" spans="1:9" ht="21" customHeight="1">
      <c r="A28" s="97"/>
      <c r="B28" s="105"/>
      <c r="C28" s="95"/>
      <c r="D28" s="118"/>
      <c r="E28" s="124"/>
      <c r="F28" s="126"/>
      <c r="G28" s="118"/>
      <c r="H28" s="124"/>
      <c r="I28" s="107"/>
    </row>
    <row r="29" spans="1:9" ht="21" customHeight="1">
      <c r="A29" s="96"/>
      <c r="B29" s="104"/>
      <c r="C29" s="113"/>
      <c r="D29" s="119"/>
      <c r="E29" s="125"/>
      <c r="F29" s="127"/>
      <c r="G29" s="119"/>
      <c r="H29" s="129"/>
      <c r="I29" s="106"/>
    </row>
    <row r="30" spans="1:9" ht="21" customHeight="1">
      <c r="A30" s="97"/>
      <c r="B30" s="105"/>
      <c r="C30" s="95"/>
      <c r="D30" s="118"/>
      <c r="E30" s="124"/>
      <c r="F30" s="126"/>
      <c r="G30" s="118"/>
      <c r="H30" s="124"/>
      <c r="I30" s="107"/>
    </row>
    <row r="31" spans="1:9" ht="21" customHeight="1">
      <c r="A31" s="96"/>
      <c r="B31" s="104"/>
      <c r="C31" s="113"/>
      <c r="D31" s="119"/>
      <c r="E31" s="125"/>
      <c r="F31" s="127"/>
      <c r="G31" s="119"/>
      <c r="H31" s="129"/>
      <c r="I31" s="106"/>
    </row>
    <row r="32" spans="1:9" ht="21" customHeight="1">
      <c r="A32" s="97"/>
      <c r="B32" s="105"/>
      <c r="C32" s="95"/>
      <c r="D32" s="118"/>
      <c r="E32" s="124"/>
      <c r="F32" s="126"/>
      <c r="G32" s="118"/>
      <c r="H32" s="124"/>
      <c r="I32" s="107"/>
    </row>
    <row r="33" spans="1:9" ht="21" customHeight="1">
      <c r="A33" s="96"/>
      <c r="B33" s="104"/>
      <c r="C33" s="113"/>
      <c r="D33" s="119"/>
      <c r="E33" s="125"/>
      <c r="F33" s="127"/>
      <c r="G33" s="119"/>
      <c r="H33" s="129"/>
      <c r="I33" s="106"/>
    </row>
    <row r="34" spans="1:9" ht="21" customHeight="1">
      <c r="A34" s="97"/>
      <c r="B34" s="105"/>
      <c r="C34" s="95"/>
      <c r="D34" s="118"/>
      <c r="E34" s="124"/>
      <c r="F34" s="126"/>
      <c r="G34" s="118"/>
      <c r="H34" s="124"/>
      <c r="I34" s="107"/>
    </row>
    <row r="35" spans="1:9" ht="21" customHeight="1">
      <c r="A35" s="96"/>
      <c r="B35" s="104"/>
      <c r="C35" s="113"/>
      <c r="D35" s="119"/>
      <c r="E35" s="125"/>
      <c r="F35" s="127"/>
      <c r="G35" s="119"/>
      <c r="H35" s="129"/>
      <c r="I35" s="106"/>
    </row>
    <row r="36" spans="1:9" ht="21" customHeight="1">
      <c r="A36" s="97"/>
      <c r="B36" s="105"/>
      <c r="C36" s="95"/>
      <c r="D36" s="118"/>
      <c r="E36" s="124"/>
      <c r="F36" s="126"/>
      <c r="G36" s="118"/>
      <c r="H36" s="124"/>
      <c r="I36" s="107"/>
    </row>
    <row r="37" spans="1:9" ht="21" customHeight="1">
      <c r="A37" s="96"/>
      <c r="B37" s="104"/>
      <c r="C37" s="113"/>
      <c r="D37" s="119"/>
      <c r="E37" s="125"/>
      <c r="F37" s="127"/>
      <c r="G37" s="119"/>
      <c r="H37" s="129"/>
      <c r="I37" s="106"/>
    </row>
    <row r="38" spans="1:9" ht="21" customHeight="1">
      <c r="A38" s="97"/>
      <c r="B38" s="105"/>
      <c r="C38" s="95"/>
      <c r="D38" s="118"/>
      <c r="E38" s="124"/>
      <c r="F38" s="126"/>
      <c r="G38" s="118"/>
      <c r="H38" s="124"/>
      <c r="I38" s="107"/>
    </row>
    <row r="39" spans="1:9" ht="21" customHeight="1">
      <c r="A39" s="96"/>
      <c r="B39" s="104"/>
      <c r="C39" s="113"/>
      <c r="D39" s="119"/>
      <c r="E39" s="125"/>
      <c r="F39" s="127"/>
      <c r="G39" s="119"/>
      <c r="H39" s="129"/>
      <c r="I39" s="106"/>
    </row>
    <row r="40" spans="1:9" ht="21" customHeight="1">
      <c r="A40" s="225" t="s">
        <v>2482</v>
      </c>
      <c r="B40" s="105"/>
      <c r="C40" s="95"/>
      <c r="D40" s="118"/>
      <c r="E40" s="124"/>
      <c r="F40" s="126"/>
      <c r="G40" s="118"/>
      <c r="H40" s="124"/>
      <c r="I40" s="107"/>
    </row>
    <row r="41" spans="1:9" ht="21" customHeight="1">
      <c r="A41" s="96"/>
      <c r="B41" s="104"/>
      <c r="C41" s="113"/>
      <c r="D41" s="119"/>
      <c r="E41" s="125"/>
      <c r="F41" s="127"/>
      <c r="G41" s="119"/>
      <c r="H41" s="129"/>
      <c r="I41" s="106"/>
    </row>
    <row r="42" spans="1:9" ht="21" customHeight="1">
      <c r="A42" s="97"/>
      <c r="B42" s="105"/>
      <c r="C42" s="95"/>
      <c r="D42" s="118"/>
      <c r="E42" s="124"/>
      <c r="F42" s="126"/>
      <c r="G42" s="118"/>
      <c r="H42" s="124"/>
      <c r="I42" s="107"/>
    </row>
    <row r="43" spans="1:9" ht="21" customHeight="1">
      <c r="A43" s="96"/>
      <c r="B43" s="104"/>
      <c r="C43" s="113"/>
      <c r="D43" s="119"/>
      <c r="E43" s="125"/>
      <c r="F43" s="127"/>
      <c r="G43" s="119"/>
      <c r="H43" s="129"/>
      <c r="I43" s="106"/>
    </row>
    <row r="44" spans="1:9" ht="21" customHeight="1">
      <c r="A44" s="91" t="s">
        <v>192</v>
      </c>
      <c r="B44" s="135" t="s">
        <v>2328</v>
      </c>
      <c r="C44" s="95"/>
      <c r="D44" s="118"/>
      <c r="E44" s="124"/>
      <c r="F44" s="126"/>
      <c r="G44" s="118"/>
      <c r="H44" s="124"/>
      <c r="I44" s="107"/>
    </row>
    <row r="45" spans="1:9" ht="21" customHeight="1">
      <c r="A45" s="96"/>
      <c r="B45" s="104" t="s">
        <v>547</v>
      </c>
      <c r="C45" s="113"/>
      <c r="D45" s="119"/>
      <c r="E45" s="125"/>
      <c r="F45" s="127"/>
      <c r="G45" s="119"/>
      <c r="H45" s="129"/>
      <c r="I45" s="106"/>
    </row>
    <row r="46" spans="1:9" ht="21" customHeight="1">
      <c r="A46" s="97" t="s">
        <v>2344</v>
      </c>
      <c r="B46" s="105" t="s">
        <v>2222</v>
      </c>
      <c r="C46" s="95" t="s">
        <v>1960</v>
      </c>
      <c r="D46" s="118">
        <v>4</v>
      </c>
      <c r="E46" s="124"/>
      <c r="F46" s="126"/>
      <c r="G46" s="118"/>
      <c r="H46" s="124"/>
      <c r="I46" s="107" t="s">
        <v>1350</v>
      </c>
    </row>
    <row r="47" spans="1:9" ht="21" customHeight="1">
      <c r="A47" s="96"/>
      <c r="B47" s="104" t="s">
        <v>2327</v>
      </c>
      <c r="C47" s="113"/>
      <c r="D47" s="119"/>
      <c r="E47" s="125"/>
      <c r="F47" s="127"/>
      <c r="G47" s="119"/>
      <c r="H47" s="129"/>
      <c r="I47" s="106"/>
    </row>
    <row r="48" spans="1:9" ht="21" customHeight="1">
      <c r="A48" s="97" t="s">
        <v>2326</v>
      </c>
      <c r="B48" s="105" t="s">
        <v>2481</v>
      </c>
      <c r="C48" s="95" t="s">
        <v>1960</v>
      </c>
      <c r="D48" s="118">
        <v>4</v>
      </c>
      <c r="E48" s="124"/>
      <c r="F48" s="126"/>
      <c r="G48" s="118"/>
      <c r="H48" s="124"/>
      <c r="I48" s="107" t="s">
        <v>1350</v>
      </c>
    </row>
    <row r="49" spans="1:9" ht="21" customHeight="1">
      <c r="A49" s="96"/>
      <c r="B49" s="104" t="s">
        <v>2325</v>
      </c>
      <c r="C49" s="113"/>
      <c r="D49" s="119"/>
      <c r="E49" s="125"/>
      <c r="F49" s="127"/>
      <c r="G49" s="119"/>
      <c r="H49" s="129"/>
      <c r="I49" s="106"/>
    </row>
    <row r="50" spans="1:9" ht="21" customHeight="1">
      <c r="A50" s="97" t="s">
        <v>1397</v>
      </c>
      <c r="B50" s="105" t="s">
        <v>858</v>
      </c>
      <c r="C50" s="95" t="s">
        <v>1960</v>
      </c>
      <c r="D50" s="118">
        <v>4</v>
      </c>
      <c r="E50" s="124"/>
      <c r="F50" s="126"/>
      <c r="G50" s="118"/>
      <c r="H50" s="124"/>
      <c r="I50" s="107" t="s">
        <v>1350</v>
      </c>
    </row>
    <row r="51" spans="1:9" ht="21" customHeight="1">
      <c r="A51" s="96"/>
      <c r="B51" s="104"/>
      <c r="C51" s="113"/>
      <c r="D51" s="119"/>
      <c r="E51" s="125"/>
      <c r="F51" s="127"/>
      <c r="G51" s="119"/>
      <c r="H51" s="129"/>
      <c r="I51" s="142" t="s">
        <v>1425</v>
      </c>
    </row>
    <row r="52" spans="1:9" ht="21" customHeight="1">
      <c r="A52" s="97" t="s">
        <v>2320</v>
      </c>
      <c r="B52" s="105"/>
      <c r="C52" s="95" t="s">
        <v>2319</v>
      </c>
      <c r="D52" s="118">
        <v>1</v>
      </c>
      <c r="E52" s="124"/>
      <c r="F52" s="126"/>
      <c r="G52" s="118"/>
      <c r="H52" s="124"/>
      <c r="I52" s="107" t="s">
        <v>2318</v>
      </c>
    </row>
    <row r="53" spans="1:9" ht="21" customHeight="1">
      <c r="A53" s="96" t="s">
        <v>1943</v>
      </c>
      <c r="B53" s="106"/>
      <c r="C53" s="113"/>
      <c r="D53" s="119"/>
      <c r="E53" s="125"/>
      <c r="F53" s="127"/>
      <c r="G53" s="119"/>
      <c r="H53" s="129"/>
      <c r="I53" s="142"/>
    </row>
    <row r="54" spans="1:9" ht="21" customHeight="1">
      <c r="A54" s="97" t="s">
        <v>2317</v>
      </c>
      <c r="B54" s="107"/>
      <c r="C54" s="95" t="s">
        <v>1939</v>
      </c>
      <c r="D54" s="118">
        <v>1</v>
      </c>
      <c r="E54" s="124"/>
      <c r="F54" s="126"/>
      <c r="G54" s="118"/>
      <c r="H54" s="124"/>
      <c r="I54" s="107"/>
    </row>
    <row r="55" spans="1:9" ht="21" customHeight="1">
      <c r="A55" s="96"/>
      <c r="B55" s="106"/>
      <c r="C55" s="115"/>
      <c r="D55" s="119"/>
      <c r="E55" s="125"/>
      <c r="F55" s="127"/>
      <c r="G55" s="119"/>
      <c r="H55" s="129"/>
      <c r="I55" s="142"/>
    </row>
    <row r="56" spans="1:9" ht="21" customHeight="1">
      <c r="A56" s="97" t="s">
        <v>1416</v>
      </c>
      <c r="B56" s="107"/>
      <c r="C56" s="95" t="s">
        <v>1939</v>
      </c>
      <c r="D56" s="118">
        <v>1</v>
      </c>
      <c r="E56" s="124"/>
      <c r="F56" s="126"/>
      <c r="G56" s="118"/>
      <c r="H56" s="124"/>
      <c r="I56" s="107"/>
    </row>
    <row r="57" spans="1:9" ht="21" customHeight="1">
      <c r="A57" s="96"/>
      <c r="B57" s="106"/>
      <c r="C57" s="115"/>
      <c r="D57" s="119"/>
      <c r="E57" s="125"/>
      <c r="F57" s="127"/>
      <c r="G57" s="119"/>
      <c r="H57" s="129"/>
      <c r="I57" s="142"/>
    </row>
    <row r="58" spans="1:9" ht="21" customHeight="1">
      <c r="A58" s="97" t="s">
        <v>2316</v>
      </c>
      <c r="B58" s="107"/>
      <c r="C58" s="95" t="s">
        <v>959</v>
      </c>
      <c r="D58" s="118">
        <v>1</v>
      </c>
      <c r="E58" s="124"/>
      <c r="F58" s="126"/>
      <c r="G58" s="118"/>
      <c r="H58" s="124"/>
      <c r="I58" s="107"/>
    </row>
    <row r="59" spans="1:9" ht="21" customHeight="1">
      <c r="A59" s="96"/>
      <c r="B59" s="106"/>
      <c r="C59" s="115"/>
      <c r="D59" s="119"/>
      <c r="E59" s="125"/>
      <c r="F59" s="127"/>
      <c r="G59" s="119"/>
      <c r="H59" s="129"/>
      <c r="I59" s="142"/>
    </row>
    <row r="60" spans="1:9" ht="21" customHeight="1">
      <c r="A60" s="97" t="s">
        <v>1226</v>
      </c>
      <c r="B60" s="107" t="s">
        <v>964</v>
      </c>
      <c r="C60" s="95" t="s">
        <v>701</v>
      </c>
      <c r="D60" s="118">
        <v>108</v>
      </c>
      <c r="E60" s="124"/>
      <c r="F60" s="126"/>
      <c r="G60" s="118"/>
      <c r="H60" s="124"/>
      <c r="I60" s="107"/>
    </row>
    <row r="61" spans="1:9" ht="21" customHeight="1">
      <c r="A61" s="96"/>
      <c r="B61" s="106"/>
      <c r="C61" s="115"/>
      <c r="D61" s="119"/>
      <c r="E61" s="125"/>
      <c r="F61" s="127"/>
      <c r="G61" s="119"/>
      <c r="H61" s="129"/>
      <c r="I61" s="106"/>
    </row>
    <row r="62" spans="1:9" ht="21" customHeight="1">
      <c r="A62" s="135" t="s">
        <v>583</v>
      </c>
      <c r="B62" s="107" t="s">
        <v>964</v>
      </c>
      <c r="C62" s="95" t="s">
        <v>1960</v>
      </c>
      <c r="D62" s="118">
        <v>4</v>
      </c>
      <c r="E62" s="124"/>
      <c r="F62" s="126"/>
      <c r="G62" s="118"/>
      <c r="H62" s="124"/>
      <c r="I62" s="107"/>
    </row>
    <row r="63" spans="1:9" ht="21" customHeight="1">
      <c r="A63" s="96"/>
      <c r="B63" s="106"/>
      <c r="C63" s="115"/>
      <c r="D63" s="119"/>
      <c r="E63" s="125"/>
      <c r="F63" s="127"/>
      <c r="G63" s="119"/>
      <c r="H63" s="129"/>
      <c r="I63" s="106"/>
    </row>
    <row r="64" spans="1:9" ht="21" customHeight="1">
      <c r="A64" s="97" t="s">
        <v>2315</v>
      </c>
      <c r="B64" s="107" t="s">
        <v>964</v>
      </c>
      <c r="C64" s="95" t="s">
        <v>701</v>
      </c>
      <c r="D64" s="118">
        <v>108</v>
      </c>
      <c r="E64" s="124"/>
      <c r="F64" s="126"/>
      <c r="G64" s="118"/>
      <c r="H64" s="124"/>
      <c r="I64" s="107"/>
    </row>
    <row r="65" spans="1:9" ht="21" customHeight="1">
      <c r="A65" s="96"/>
      <c r="B65" s="106"/>
      <c r="C65" s="115"/>
      <c r="D65" s="119"/>
      <c r="E65" s="125"/>
      <c r="F65" s="127"/>
      <c r="G65" s="119"/>
      <c r="H65" s="129"/>
      <c r="I65" s="106"/>
    </row>
    <row r="66" spans="1:9" ht="21" customHeight="1">
      <c r="A66" s="97" t="s">
        <v>2313</v>
      </c>
      <c r="B66" s="107" t="s">
        <v>2312</v>
      </c>
      <c r="C66" s="95" t="s">
        <v>1751</v>
      </c>
      <c r="D66" s="118">
        <v>4</v>
      </c>
      <c r="E66" s="124"/>
      <c r="F66" s="126"/>
      <c r="G66" s="118"/>
      <c r="H66" s="124"/>
      <c r="I66" s="107"/>
    </row>
    <row r="67" spans="1:9" ht="21" customHeight="1">
      <c r="A67" s="96"/>
      <c r="B67" s="106"/>
      <c r="C67" s="115"/>
      <c r="D67" s="119"/>
      <c r="E67" s="125"/>
      <c r="F67" s="127"/>
      <c r="G67" s="119"/>
      <c r="H67" s="129"/>
      <c r="I67" s="106"/>
    </row>
    <row r="68" spans="1:9" ht="21" customHeight="1">
      <c r="A68" s="97" t="s">
        <v>875</v>
      </c>
      <c r="B68" s="107" t="s">
        <v>1835</v>
      </c>
      <c r="C68" s="95" t="s">
        <v>1921</v>
      </c>
      <c r="D68" s="118">
        <v>4</v>
      </c>
      <c r="E68" s="124"/>
      <c r="F68" s="126"/>
      <c r="G68" s="118"/>
      <c r="H68" s="124"/>
      <c r="I68" s="107"/>
    </row>
    <row r="69" spans="1:9" ht="21" customHeight="1">
      <c r="A69" s="96"/>
      <c r="B69" s="106"/>
      <c r="C69" s="115"/>
      <c r="D69" s="119"/>
      <c r="E69" s="125"/>
      <c r="F69" s="127"/>
      <c r="G69" s="119"/>
      <c r="H69" s="129"/>
      <c r="I69" s="106"/>
    </row>
    <row r="70" spans="1:9" ht="21" customHeight="1">
      <c r="A70" s="93" t="s">
        <v>2145</v>
      </c>
      <c r="B70" s="107" t="s">
        <v>2309</v>
      </c>
      <c r="C70" s="95" t="s">
        <v>1921</v>
      </c>
      <c r="D70" s="118">
        <v>4</v>
      </c>
      <c r="E70" s="124"/>
      <c r="F70" s="126"/>
      <c r="G70" s="118"/>
      <c r="H70" s="124"/>
      <c r="I70" s="107"/>
    </row>
    <row r="71" spans="1:9" ht="21" customHeight="1">
      <c r="A71" s="96"/>
      <c r="B71" s="104"/>
      <c r="C71" s="113"/>
      <c r="D71" s="140"/>
      <c r="E71" s="125"/>
      <c r="F71" s="127"/>
      <c r="G71" s="140"/>
      <c r="H71" s="125"/>
      <c r="I71" s="142"/>
    </row>
    <row r="72" spans="1:9" ht="21" customHeight="1">
      <c r="A72" s="97" t="s">
        <v>2480</v>
      </c>
      <c r="B72" s="105"/>
      <c r="C72" s="95" t="s">
        <v>1939</v>
      </c>
      <c r="D72" s="118">
        <v>1</v>
      </c>
      <c r="E72" s="124"/>
      <c r="F72" s="126"/>
      <c r="G72" s="118"/>
      <c r="H72" s="124"/>
      <c r="I72" s="107"/>
    </row>
    <row r="73" spans="1:9" ht="21" customHeight="1">
      <c r="A73" s="96"/>
      <c r="B73" s="106"/>
      <c r="C73" s="113"/>
      <c r="D73" s="140"/>
      <c r="E73" s="125"/>
      <c r="F73" s="127"/>
      <c r="G73" s="119"/>
      <c r="H73" s="129"/>
      <c r="I73" s="142"/>
    </row>
    <row r="74" spans="1:9" ht="21" customHeight="1">
      <c r="A74" s="97" t="s">
        <v>2171</v>
      </c>
      <c r="B74" s="107" t="s">
        <v>2290</v>
      </c>
      <c r="C74" s="95" t="s">
        <v>1939</v>
      </c>
      <c r="D74" s="118">
        <v>1</v>
      </c>
      <c r="E74" s="124"/>
      <c r="F74" s="126"/>
      <c r="G74" s="118"/>
      <c r="H74" s="124"/>
      <c r="I74" s="107"/>
    </row>
    <row r="75" spans="1:9" ht="21" customHeight="1">
      <c r="A75" s="96"/>
      <c r="B75" s="106"/>
      <c r="C75" s="113"/>
      <c r="D75" s="140"/>
      <c r="E75" s="125"/>
      <c r="F75" s="127"/>
      <c r="G75" s="119"/>
      <c r="H75" s="129"/>
      <c r="I75" s="142"/>
    </row>
    <row r="76" spans="1:9" ht="21" customHeight="1">
      <c r="A76" s="97" t="s">
        <v>2310</v>
      </c>
      <c r="B76" s="107"/>
      <c r="C76" s="95" t="s">
        <v>1939</v>
      </c>
      <c r="D76" s="118">
        <v>1</v>
      </c>
      <c r="E76" s="124"/>
      <c r="F76" s="126"/>
      <c r="G76" s="118"/>
      <c r="H76" s="124"/>
      <c r="I76" s="107"/>
    </row>
    <row r="77" spans="1:9" ht="21" customHeight="1">
      <c r="A77" s="96"/>
      <c r="B77" s="104" t="s">
        <v>520</v>
      </c>
      <c r="C77" s="115"/>
      <c r="D77" s="119"/>
      <c r="E77" s="125"/>
      <c r="F77" s="127"/>
      <c r="G77" s="119"/>
      <c r="H77" s="129"/>
      <c r="I77" s="106"/>
    </row>
    <row r="78" spans="1:9" ht="21" customHeight="1">
      <c r="A78" s="97" t="s">
        <v>2293</v>
      </c>
      <c r="B78" s="105" t="s">
        <v>2479</v>
      </c>
      <c r="C78" s="95" t="s">
        <v>2069</v>
      </c>
      <c r="D78" s="118">
        <v>4</v>
      </c>
      <c r="E78" s="124"/>
      <c r="F78" s="126"/>
      <c r="G78" s="118"/>
      <c r="H78" s="124"/>
      <c r="I78" s="107" t="s">
        <v>1350</v>
      </c>
    </row>
    <row r="79" spans="1:9" ht="21" customHeight="1">
      <c r="A79" s="96"/>
      <c r="B79" s="106"/>
      <c r="C79" s="113"/>
      <c r="D79" s="119"/>
      <c r="E79" s="125"/>
      <c r="F79" s="127"/>
      <c r="G79" s="55"/>
      <c r="H79" s="69"/>
      <c r="I79" s="100"/>
    </row>
    <row r="80" spans="1:9" ht="21" customHeight="1">
      <c r="A80" s="97"/>
      <c r="B80" s="107"/>
      <c r="C80" s="95"/>
      <c r="D80" s="118"/>
      <c r="E80" s="124"/>
      <c r="F80" s="126"/>
      <c r="G80" s="52"/>
      <c r="H80" s="58"/>
      <c r="I80" s="101"/>
    </row>
    <row r="81" spans="1:9" ht="21" customHeight="1">
      <c r="A81" s="96"/>
      <c r="B81" s="106"/>
      <c r="C81" s="113"/>
      <c r="D81" s="119"/>
      <c r="E81" s="125"/>
      <c r="F81" s="127"/>
      <c r="G81" s="55"/>
      <c r="H81" s="69"/>
      <c r="I81" s="100"/>
    </row>
    <row r="82" spans="1:9" ht="21" customHeight="1">
      <c r="A82" s="95" t="s">
        <v>2274</v>
      </c>
      <c r="B82" s="107"/>
      <c r="C82" s="95"/>
      <c r="D82" s="118"/>
      <c r="E82" s="124"/>
      <c r="F82" s="126"/>
      <c r="G82" s="52"/>
      <c r="H82" s="58"/>
      <c r="I82" s="101"/>
    </row>
    <row r="83" spans="1:9" ht="21" customHeight="1">
      <c r="A83" s="96"/>
      <c r="B83" s="106"/>
      <c r="C83" s="113"/>
      <c r="D83" s="119"/>
      <c r="E83" s="125"/>
      <c r="F83" s="127"/>
      <c r="G83" s="55"/>
      <c r="H83" s="69"/>
      <c r="I83" s="100"/>
    </row>
    <row r="84" spans="1:9" ht="21" customHeight="1">
      <c r="A84" s="93" t="s">
        <v>2478</v>
      </c>
      <c r="B84" s="107"/>
      <c r="C84" s="95"/>
      <c r="D84" s="118"/>
      <c r="E84" s="124"/>
      <c r="F84" s="126"/>
      <c r="G84" s="52"/>
      <c r="H84" s="58"/>
      <c r="I84" s="101"/>
    </row>
    <row r="85" spans="1:9" ht="21" customHeight="1">
      <c r="A85" s="96"/>
      <c r="B85" s="106" t="s">
        <v>2307</v>
      </c>
      <c r="C85" s="115"/>
      <c r="D85" s="119"/>
      <c r="E85" s="125"/>
      <c r="F85" s="127"/>
      <c r="G85" s="55"/>
      <c r="H85" s="69"/>
      <c r="I85" s="100"/>
    </row>
    <row r="86" spans="1:9" ht="21" customHeight="1">
      <c r="A86" s="97" t="s">
        <v>2306</v>
      </c>
      <c r="B86" s="107" t="s">
        <v>2477</v>
      </c>
      <c r="C86" s="95" t="s">
        <v>2070</v>
      </c>
      <c r="D86" s="118">
        <v>327</v>
      </c>
      <c r="E86" s="124"/>
      <c r="F86" s="126"/>
      <c r="G86" s="52"/>
      <c r="H86" s="58"/>
      <c r="I86" s="101"/>
    </row>
    <row r="87" spans="1:9" ht="21" customHeight="1">
      <c r="A87" s="96"/>
      <c r="B87" s="106"/>
      <c r="C87" s="115"/>
      <c r="D87" s="119"/>
      <c r="E87" s="125"/>
      <c r="F87" s="127"/>
      <c r="G87" s="55"/>
      <c r="H87" s="69"/>
      <c r="I87" s="100" t="s">
        <v>1747</v>
      </c>
    </row>
    <row r="88" spans="1:9" ht="21" customHeight="1">
      <c r="A88" s="135" t="s">
        <v>2305</v>
      </c>
      <c r="B88" s="107" t="s">
        <v>2032</v>
      </c>
      <c r="C88" s="95" t="s">
        <v>2301</v>
      </c>
      <c r="D88" s="118">
        <v>1</v>
      </c>
      <c r="E88" s="124"/>
      <c r="F88" s="126"/>
      <c r="G88" s="52"/>
      <c r="H88" s="58"/>
      <c r="I88" s="101" t="s">
        <v>1487</v>
      </c>
    </row>
    <row r="89" spans="1:9" ht="21" customHeight="1">
      <c r="A89" s="96"/>
      <c r="B89" s="106"/>
      <c r="C89" s="115"/>
      <c r="D89" s="119"/>
      <c r="E89" s="125"/>
      <c r="F89" s="127"/>
      <c r="G89" s="55"/>
      <c r="H89" s="69"/>
      <c r="I89" s="100" t="s">
        <v>1747</v>
      </c>
    </row>
    <row r="90" spans="1:9" ht="21" customHeight="1">
      <c r="A90" s="97" t="s">
        <v>2304</v>
      </c>
      <c r="B90" s="107"/>
      <c r="C90" s="95" t="s">
        <v>2301</v>
      </c>
      <c r="D90" s="118">
        <v>1</v>
      </c>
      <c r="E90" s="124"/>
      <c r="F90" s="126"/>
      <c r="G90" s="52"/>
      <c r="H90" s="58"/>
      <c r="I90" s="101" t="s">
        <v>1487</v>
      </c>
    </row>
    <row r="91" spans="1:9" ht="21" customHeight="1">
      <c r="A91" s="96"/>
      <c r="B91" s="106"/>
      <c r="C91" s="115"/>
      <c r="D91" s="119"/>
      <c r="E91" s="125"/>
      <c r="F91" s="127"/>
      <c r="G91" s="55"/>
      <c r="H91" s="69"/>
      <c r="I91" s="100"/>
    </row>
    <row r="92" spans="1:9" ht="21" customHeight="1">
      <c r="A92" s="97" t="s">
        <v>2476</v>
      </c>
      <c r="B92" s="107"/>
      <c r="C92" s="95" t="s">
        <v>2301</v>
      </c>
      <c r="D92" s="118">
        <v>1</v>
      </c>
      <c r="E92" s="124"/>
      <c r="F92" s="126"/>
      <c r="G92" s="52"/>
      <c r="H92" s="58"/>
      <c r="I92" s="101"/>
    </row>
    <row r="93" spans="1:9" ht="21" customHeight="1">
      <c r="A93" s="96"/>
      <c r="B93" s="106"/>
      <c r="C93" s="115"/>
      <c r="D93" s="119"/>
      <c r="E93" s="125"/>
      <c r="F93" s="127"/>
      <c r="G93" s="55"/>
      <c r="H93" s="69"/>
      <c r="I93" s="100"/>
    </row>
    <row r="94" spans="1:9" ht="21" customHeight="1">
      <c r="A94" s="135" t="s">
        <v>611</v>
      </c>
      <c r="B94" s="107" t="s">
        <v>217</v>
      </c>
      <c r="C94" s="95" t="s">
        <v>701</v>
      </c>
      <c r="D94" s="118">
        <v>1637</v>
      </c>
      <c r="E94" s="124"/>
      <c r="F94" s="126"/>
      <c r="G94" s="52"/>
      <c r="H94" s="58"/>
      <c r="I94" s="101"/>
    </row>
    <row r="95" spans="1:9" ht="21" customHeight="1">
      <c r="A95" s="96"/>
      <c r="B95" s="106"/>
      <c r="C95" s="115"/>
      <c r="D95" s="119"/>
      <c r="E95" s="125"/>
      <c r="F95" s="127"/>
      <c r="G95" s="55"/>
      <c r="H95" s="69"/>
      <c r="I95" s="100"/>
    </row>
    <row r="96" spans="1:9" ht="21" customHeight="1">
      <c r="A96" s="97" t="s">
        <v>2058</v>
      </c>
      <c r="B96" s="107"/>
      <c r="C96" s="95" t="s">
        <v>1921</v>
      </c>
      <c r="D96" s="118">
        <v>153</v>
      </c>
      <c r="E96" s="124"/>
      <c r="F96" s="126"/>
      <c r="G96" s="52"/>
      <c r="H96" s="58"/>
      <c r="I96" s="101"/>
    </row>
    <row r="97" spans="1:9" ht="21" customHeight="1">
      <c r="A97" s="96"/>
      <c r="B97" s="106"/>
      <c r="C97" s="115"/>
      <c r="D97" s="119"/>
      <c r="E97" s="125"/>
      <c r="F97" s="127"/>
      <c r="G97" s="55"/>
      <c r="H97" s="69"/>
      <c r="I97" s="100" t="s">
        <v>1747</v>
      </c>
    </row>
    <row r="98" spans="1:9" ht="21" customHeight="1">
      <c r="A98" s="135" t="s">
        <v>2475</v>
      </c>
      <c r="B98" s="107"/>
      <c r="C98" s="95" t="s">
        <v>2301</v>
      </c>
      <c r="D98" s="118">
        <v>1</v>
      </c>
      <c r="E98" s="124"/>
      <c r="F98" s="126"/>
      <c r="G98" s="52"/>
      <c r="H98" s="58"/>
      <c r="I98" s="101" t="s">
        <v>1487</v>
      </c>
    </row>
    <row r="99" spans="1:9" ht="21" customHeight="1">
      <c r="A99" s="96"/>
      <c r="B99" s="106"/>
      <c r="C99" s="115"/>
      <c r="D99" s="119"/>
      <c r="E99" s="125"/>
      <c r="F99" s="127"/>
      <c r="G99" s="55"/>
      <c r="H99" s="69"/>
      <c r="I99" s="100"/>
    </row>
    <row r="100" spans="1:9" ht="21" customHeight="1">
      <c r="A100" s="97" t="s">
        <v>2303</v>
      </c>
      <c r="B100" s="107" t="s">
        <v>2302</v>
      </c>
      <c r="C100" s="95" t="s">
        <v>2301</v>
      </c>
      <c r="D100" s="118">
        <v>1</v>
      </c>
      <c r="E100" s="124"/>
      <c r="F100" s="126"/>
      <c r="G100" s="52"/>
      <c r="H100" s="58"/>
      <c r="I100" s="101"/>
    </row>
    <row r="101" spans="1:9" ht="21" customHeight="1">
      <c r="A101" s="96"/>
      <c r="B101" s="106"/>
      <c r="C101" s="113"/>
      <c r="D101" s="119"/>
      <c r="E101" s="125"/>
      <c r="F101" s="127"/>
      <c r="G101" s="55"/>
      <c r="H101" s="69"/>
      <c r="I101" s="100"/>
    </row>
    <row r="102" spans="1:9" ht="21" customHeight="1">
      <c r="A102" s="97"/>
      <c r="B102" s="107"/>
      <c r="C102" s="95"/>
      <c r="D102" s="118"/>
      <c r="E102" s="124"/>
      <c r="F102" s="126"/>
      <c r="G102" s="52"/>
      <c r="H102" s="58"/>
      <c r="I102" s="101"/>
    </row>
    <row r="103" spans="1:9" ht="21" customHeight="1">
      <c r="A103" s="96"/>
      <c r="B103" s="106"/>
      <c r="C103" s="113"/>
      <c r="D103" s="119"/>
      <c r="E103" s="125"/>
      <c r="F103" s="127"/>
      <c r="G103" s="55"/>
      <c r="H103" s="69"/>
      <c r="I103" s="100"/>
    </row>
    <row r="104" spans="1:9" ht="21" customHeight="1">
      <c r="A104" s="97"/>
      <c r="B104" s="107"/>
      <c r="C104" s="95"/>
      <c r="D104" s="118"/>
      <c r="E104" s="124"/>
      <c r="F104" s="126"/>
      <c r="G104" s="52"/>
      <c r="H104" s="58"/>
      <c r="I104" s="101"/>
    </row>
    <row r="105" spans="1:9" ht="21" customHeight="1">
      <c r="A105" s="96"/>
      <c r="B105" s="106"/>
      <c r="C105" s="113"/>
      <c r="D105" s="119"/>
      <c r="E105" s="125"/>
      <c r="F105" s="127"/>
      <c r="G105" s="55"/>
      <c r="H105" s="69"/>
      <c r="I105" s="100"/>
    </row>
    <row r="106" spans="1:9" ht="21" customHeight="1">
      <c r="A106" s="97"/>
      <c r="B106" s="107"/>
      <c r="C106" s="95"/>
      <c r="D106" s="118"/>
      <c r="E106" s="124"/>
      <c r="F106" s="126"/>
      <c r="G106" s="52"/>
      <c r="H106" s="58"/>
      <c r="I106" s="101"/>
    </row>
    <row r="107" spans="1:9" ht="21" customHeight="1">
      <c r="A107" s="96"/>
      <c r="B107" s="106"/>
      <c r="C107" s="113"/>
      <c r="D107" s="119"/>
      <c r="E107" s="125"/>
      <c r="F107" s="127"/>
      <c r="G107" s="55"/>
      <c r="H107" s="69"/>
      <c r="I107" s="100"/>
    </row>
    <row r="108" spans="1:9" ht="21" customHeight="1">
      <c r="A108" s="97"/>
      <c r="B108" s="107"/>
      <c r="C108" s="95"/>
      <c r="D108" s="118"/>
      <c r="E108" s="124"/>
      <c r="F108" s="126"/>
      <c r="G108" s="52"/>
      <c r="H108" s="58"/>
      <c r="I108" s="101"/>
    </row>
    <row r="109" spans="1:9" ht="21" customHeight="1">
      <c r="A109" s="96"/>
      <c r="B109" s="106"/>
      <c r="C109" s="113"/>
      <c r="D109" s="119"/>
      <c r="E109" s="125"/>
      <c r="F109" s="127"/>
      <c r="G109" s="55"/>
      <c r="H109" s="69"/>
      <c r="I109" s="100"/>
    </row>
    <row r="110" spans="1:9" ht="21" customHeight="1">
      <c r="A110" s="97"/>
      <c r="B110" s="107"/>
      <c r="C110" s="95"/>
      <c r="D110" s="118"/>
      <c r="E110" s="124"/>
      <c r="F110" s="126"/>
      <c r="G110" s="52"/>
      <c r="H110" s="58"/>
      <c r="I110" s="101"/>
    </row>
    <row r="111" spans="1:9" ht="21" customHeight="1">
      <c r="A111" s="96"/>
      <c r="B111" s="106"/>
      <c r="C111" s="113"/>
      <c r="D111" s="119"/>
      <c r="E111" s="125"/>
      <c r="F111" s="127"/>
      <c r="G111" s="55"/>
      <c r="H111" s="69"/>
      <c r="I111" s="100"/>
    </row>
    <row r="112" spans="1:9" ht="21" customHeight="1">
      <c r="A112" s="97"/>
      <c r="B112" s="107"/>
      <c r="C112" s="95"/>
      <c r="D112" s="118"/>
      <c r="E112" s="124"/>
      <c r="F112" s="126"/>
      <c r="G112" s="52"/>
      <c r="H112" s="58"/>
      <c r="I112" s="101"/>
    </row>
    <row r="113" spans="1:9" ht="21" customHeight="1">
      <c r="A113" s="96"/>
      <c r="B113" s="106"/>
      <c r="C113" s="113"/>
      <c r="D113" s="119"/>
      <c r="E113" s="125"/>
      <c r="F113" s="127"/>
      <c r="G113" s="55"/>
      <c r="H113" s="69"/>
      <c r="I113" s="100"/>
    </row>
    <row r="114" spans="1:9" ht="21" customHeight="1">
      <c r="A114" s="97"/>
      <c r="B114" s="107"/>
      <c r="C114" s="95"/>
      <c r="D114" s="118"/>
      <c r="E114" s="124"/>
      <c r="F114" s="126"/>
      <c r="G114" s="52"/>
      <c r="H114" s="58"/>
      <c r="I114" s="101"/>
    </row>
    <row r="115" spans="1:9" ht="21" customHeight="1">
      <c r="A115" s="96"/>
      <c r="B115" s="106"/>
      <c r="C115" s="113"/>
      <c r="D115" s="119"/>
      <c r="E115" s="125"/>
      <c r="F115" s="127"/>
      <c r="G115" s="55"/>
      <c r="H115" s="69"/>
      <c r="I115" s="100"/>
    </row>
    <row r="116" spans="1:9" ht="21" customHeight="1">
      <c r="A116" s="97"/>
      <c r="B116" s="107"/>
      <c r="C116" s="95"/>
      <c r="D116" s="118"/>
      <c r="E116" s="124"/>
      <c r="F116" s="126"/>
      <c r="G116" s="52"/>
      <c r="H116" s="58"/>
      <c r="I116" s="101"/>
    </row>
    <row r="117" spans="1:9" ht="21" customHeight="1">
      <c r="A117" s="96"/>
      <c r="B117" s="106"/>
      <c r="C117" s="113"/>
      <c r="D117" s="119"/>
      <c r="E117" s="125"/>
      <c r="F117" s="127"/>
      <c r="G117" s="55"/>
      <c r="H117" s="69"/>
      <c r="I117" s="100"/>
    </row>
    <row r="118" spans="1:9" ht="21" customHeight="1">
      <c r="A118" s="97"/>
      <c r="B118" s="107"/>
      <c r="C118" s="95"/>
      <c r="D118" s="118"/>
      <c r="E118" s="124"/>
      <c r="F118" s="126"/>
      <c r="G118" s="52"/>
      <c r="H118" s="58"/>
      <c r="I118" s="101"/>
    </row>
    <row r="119" spans="1:9" ht="21" customHeight="1">
      <c r="A119" s="96"/>
      <c r="B119" s="106"/>
      <c r="C119" s="113"/>
      <c r="D119" s="119"/>
      <c r="E119" s="125"/>
      <c r="F119" s="127"/>
      <c r="G119" s="55"/>
      <c r="H119" s="69"/>
      <c r="I119" s="100"/>
    </row>
    <row r="120" spans="1:9" ht="21" customHeight="1">
      <c r="A120" s="225" t="s">
        <v>2082</v>
      </c>
      <c r="B120" s="107"/>
      <c r="C120" s="95"/>
      <c r="D120" s="118"/>
      <c r="E120" s="124"/>
      <c r="F120" s="126"/>
      <c r="G120" s="52"/>
      <c r="H120" s="58"/>
      <c r="I120" s="101"/>
    </row>
    <row r="121" spans="1:9" ht="21" customHeight="1">
      <c r="A121" s="96"/>
      <c r="B121" s="106"/>
      <c r="C121" s="113"/>
      <c r="D121" s="119"/>
      <c r="E121" s="125"/>
      <c r="F121" s="127"/>
      <c r="G121" s="55"/>
      <c r="H121" s="69"/>
      <c r="I121" s="100"/>
    </row>
    <row r="122" spans="1:9" ht="21" customHeight="1">
      <c r="A122" s="97"/>
      <c r="B122" s="107"/>
      <c r="C122" s="95"/>
      <c r="D122" s="118"/>
      <c r="E122" s="124"/>
      <c r="F122" s="126"/>
      <c r="G122" s="52"/>
      <c r="H122" s="58"/>
      <c r="I122" s="101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2" manualBreakCount="2">
    <brk id="42" max="8" man="1"/>
    <brk id="82" max="8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5" tint="0.39997558519241921"/>
  </sheetPr>
  <dimension ref="A1:I42"/>
  <sheetViews>
    <sheetView view="pageBreakPreview" zoomScale="60" zoomScaleNormal="50" workbookViewId="0">
      <pane xSplit="4" ySplit="2" topLeftCell="E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'Ⅲ.外構 中項目'!A4</f>
        <v>Ⅲ.外構工事</v>
      </c>
      <c r="B3" s="100"/>
      <c r="C3" s="111"/>
      <c r="D3" s="55"/>
      <c r="E3" s="57"/>
      <c r="F3" s="62"/>
      <c r="G3" s="55"/>
      <c r="H3" s="69"/>
      <c r="I3" s="106"/>
    </row>
    <row r="4" spans="1:9" ht="21" customHeight="1">
      <c r="A4" s="221" t="s">
        <v>1754</v>
      </c>
      <c r="B4" s="103" t="s">
        <v>727</v>
      </c>
      <c r="C4" s="42"/>
      <c r="D4" s="52"/>
      <c r="E4" s="58"/>
      <c r="F4" s="63"/>
      <c r="G4" s="52"/>
      <c r="H4" s="58"/>
      <c r="I4" s="107"/>
    </row>
    <row r="5" spans="1:9" ht="21" customHeight="1">
      <c r="A5" s="96"/>
      <c r="B5" s="144"/>
      <c r="C5" s="113"/>
      <c r="D5" s="119"/>
      <c r="E5" s="125"/>
      <c r="F5" s="127"/>
      <c r="G5" s="119"/>
      <c r="H5" s="129"/>
      <c r="I5" s="106"/>
    </row>
    <row r="6" spans="1:9" ht="21" customHeight="1">
      <c r="A6" s="97" t="s">
        <v>2366</v>
      </c>
      <c r="B6" s="107" t="s">
        <v>822</v>
      </c>
      <c r="C6" s="95" t="s">
        <v>1862</v>
      </c>
      <c r="D6" s="118">
        <v>4</v>
      </c>
      <c r="E6" s="124"/>
      <c r="F6" s="126"/>
      <c r="G6" s="118"/>
      <c r="H6" s="124"/>
      <c r="I6" s="107"/>
    </row>
    <row r="7" spans="1:9" ht="21" customHeight="1">
      <c r="A7" s="96"/>
      <c r="B7" s="106" t="s">
        <v>2486</v>
      </c>
      <c r="C7" s="115"/>
      <c r="D7" s="119"/>
      <c r="E7" s="125"/>
      <c r="F7" s="127"/>
      <c r="G7" s="119"/>
      <c r="H7" s="129"/>
      <c r="I7" s="106"/>
    </row>
    <row r="8" spans="1:9" ht="21" customHeight="1">
      <c r="A8" s="93" t="s">
        <v>2364</v>
      </c>
      <c r="B8" s="107" t="s">
        <v>23</v>
      </c>
      <c r="C8" s="95" t="s">
        <v>1862</v>
      </c>
      <c r="D8" s="118">
        <v>147</v>
      </c>
      <c r="E8" s="124"/>
      <c r="F8" s="126"/>
      <c r="G8" s="118"/>
      <c r="H8" s="124"/>
      <c r="I8" s="107"/>
    </row>
    <row r="9" spans="1:9" ht="21" customHeight="1">
      <c r="A9" s="96"/>
      <c r="B9" s="106" t="s">
        <v>2485</v>
      </c>
      <c r="C9" s="115"/>
      <c r="D9" s="119"/>
      <c r="E9" s="125"/>
      <c r="F9" s="127"/>
      <c r="G9" s="119"/>
      <c r="H9" s="129"/>
      <c r="I9" s="106"/>
    </row>
    <row r="10" spans="1:9" ht="21" customHeight="1">
      <c r="A10" s="93" t="s">
        <v>2145</v>
      </c>
      <c r="B10" s="107" t="s">
        <v>23</v>
      </c>
      <c r="C10" s="95" t="s">
        <v>1862</v>
      </c>
      <c r="D10" s="118">
        <v>2.2000000000000002</v>
      </c>
      <c r="E10" s="124"/>
      <c r="F10" s="126"/>
      <c r="G10" s="118"/>
      <c r="H10" s="124"/>
      <c r="I10" s="107"/>
    </row>
    <row r="11" spans="1:9" ht="21" customHeight="1">
      <c r="A11" s="96"/>
      <c r="B11" s="106" t="s">
        <v>1943</v>
      </c>
      <c r="C11" s="115"/>
      <c r="D11" s="119"/>
      <c r="E11" s="125"/>
      <c r="F11" s="127"/>
      <c r="G11" s="119"/>
      <c r="H11" s="129"/>
      <c r="I11" s="106"/>
    </row>
    <row r="12" spans="1:9" ht="21" customHeight="1">
      <c r="A12" s="135" t="s">
        <v>2360</v>
      </c>
      <c r="B12" s="107" t="s">
        <v>806</v>
      </c>
      <c r="C12" s="95" t="s">
        <v>1862</v>
      </c>
      <c r="D12" s="118">
        <v>149</v>
      </c>
      <c r="E12" s="124"/>
      <c r="F12" s="126"/>
      <c r="G12" s="118"/>
      <c r="H12" s="124"/>
      <c r="I12" s="107"/>
    </row>
    <row r="13" spans="1:9" ht="21" customHeight="1">
      <c r="A13" s="92"/>
      <c r="B13" s="106"/>
      <c r="C13" s="113"/>
      <c r="D13" s="119"/>
      <c r="E13" s="125"/>
      <c r="F13" s="127"/>
      <c r="G13" s="119"/>
      <c r="H13" s="129"/>
      <c r="I13" s="106"/>
    </row>
    <row r="14" spans="1:9" ht="21" customHeight="1">
      <c r="A14" s="93" t="s">
        <v>917</v>
      </c>
      <c r="B14" s="107" t="s">
        <v>999</v>
      </c>
      <c r="C14" s="95" t="s">
        <v>1862</v>
      </c>
      <c r="D14" s="118">
        <v>4</v>
      </c>
      <c r="E14" s="124"/>
      <c r="F14" s="126"/>
      <c r="G14" s="118"/>
      <c r="H14" s="124"/>
      <c r="I14" s="107"/>
    </row>
    <row r="15" spans="1:9" ht="21" customHeight="1">
      <c r="A15" s="96"/>
      <c r="B15" s="106" t="s">
        <v>295</v>
      </c>
      <c r="C15" s="115"/>
      <c r="D15" s="119"/>
      <c r="E15" s="125"/>
      <c r="F15" s="127"/>
      <c r="G15" s="119"/>
      <c r="H15" s="129"/>
      <c r="I15" s="106"/>
    </row>
    <row r="16" spans="1:9" ht="21" customHeight="1">
      <c r="A16" s="97" t="s">
        <v>2355</v>
      </c>
      <c r="B16" s="107" t="s">
        <v>999</v>
      </c>
      <c r="C16" s="95" t="s">
        <v>2354</v>
      </c>
      <c r="D16" s="118">
        <v>1</v>
      </c>
      <c r="E16" s="124"/>
      <c r="F16" s="126"/>
      <c r="G16" s="118"/>
      <c r="H16" s="124"/>
      <c r="I16" s="107"/>
    </row>
    <row r="17" spans="1:9" ht="21" customHeight="1">
      <c r="A17" s="92"/>
      <c r="B17" s="106"/>
      <c r="C17" s="113"/>
      <c r="D17" s="119"/>
      <c r="E17" s="125"/>
      <c r="F17" s="127"/>
      <c r="G17" s="119"/>
      <c r="H17" s="129"/>
      <c r="I17" s="106"/>
    </row>
    <row r="18" spans="1:9" ht="21" customHeight="1">
      <c r="A18" s="93" t="s">
        <v>917</v>
      </c>
      <c r="B18" s="105" t="s">
        <v>2484</v>
      </c>
      <c r="C18" s="95" t="s">
        <v>1862</v>
      </c>
      <c r="D18" s="118">
        <v>147</v>
      </c>
      <c r="E18" s="124"/>
      <c r="F18" s="126"/>
      <c r="G18" s="118"/>
      <c r="H18" s="124"/>
      <c r="I18" s="107"/>
    </row>
    <row r="19" spans="1:9" ht="21" customHeight="1">
      <c r="A19" s="96"/>
      <c r="B19" s="106"/>
      <c r="C19" s="115"/>
      <c r="D19" s="119"/>
      <c r="E19" s="125"/>
      <c r="F19" s="127"/>
      <c r="G19" s="119"/>
      <c r="H19" s="129"/>
      <c r="I19" s="106"/>
    </row>
    <row r="20" spans="1:9" ht="21" customHeight="1">
      <c r="A20" s="97" t="s">
        <v>1719</v>
      </c>
      <c r="B20" s="105" t="s">
        <v>2484</v>
      </c>
      <c r="C20" s="95" t="s">
        <v>1862</v>
      </c>
      <c r="D20" s="118">
        <v>147</v>
      </c>
      <c r="E20" s="124"/>
      <c r="F20" s="126"/>
      <c r="G20" s="118"/>
      <c r="H20" s="124"/>
      <c r="I20" s="107"/>
    </row>
    <row r="21" spans="1:9" ht="21" customHeight="1">
      <c r="A21" s="96"/>
      <c r="B21" s="106"/>
      <c r="C21" s="115"/>
      <c r="D21" s="119"/>
      <c r="E21" s="125"/>
      <c r="F21" s="127"/>
      <c r="G21" s="119"/>
      <c r="H21" s="129"/>
      <c r="I21" s="106"/>
    </row>
    <row r="22" spans="1:9" ht="21" customHeight="1">
      <c r="A22" s="97" t="s">
        <v>2355</v>
      </c>
      <c r="B22" s="105" t="s">
        <v>2484</v>
      </c>
      <c r="C22" s="95" t="s">
        <v>2354</v>
      </c>
      <c r="D22" s="118">
        <v>1</v>
      </c>
      <c r="E22" s="124"/>
      <c r="F22" s="126"/>
      <c r="G22" s="118"/>
      <c r="H22" s="124"/>
      <c r="I22" s="107"/>
    </row>
    <row r="23" spans="1:9" ht="21" customHeight="1">
      <c r="A23" s="92"/>
      <c r="B23" s="106"/>
      <c r="C23" s="113"/>
      <c r="D23" s="119"/>
      <c r="E23" s="125"/>
      <c r="F23" s="127"/>
      <c r="G23" s="119"/>
      <c r="H23" s="129"/>
      <c r="I23" s="106"/>
    </row>
    <row r="24" spans="1:9" ht="21" customHeight="1">
      <c r="A24" s="93" t="s">
        <v>917</v>
      </c>
      <c r="B24" s="105" t="s">
        <v>2483</v>
      </c>
      <c r="C24" s="95" t="s">
        <v>1862</v>
      </c>
      <c r="D24" s="118">
        <v>2.2000000000000002</v>
      </c>
      <c r="E24" s="124"/>
      <c r="F24" s="126"/>
      <c r="G24" s="118"/>
      <c r="H24" s="124"/>
      <c r="I24" s="107"/>
    </row>
    <row r="25" spans="1:9" ht="21" customHeight="1">
      <c r="A25" s="96"/>
      <c r="B25" s="106" t="s">
        <v>295</v>
      </c>
      <c r="C25" s="115"/>
      <c r="D25" s="119"/>
      <c r="E25" s="125"/>
      <c r="F25" s="127"/>
      <c r="G25" s="119"/>
      <c r="H25" s="129"/>
      <c r="I25" s="106"/>
    </row>
    <row r="26" spans="1:9" ht="21" customHeight="1">
      <c r="A26" s="97" t="s">
        <v>2355</v>
      </c>
      <c r="B26" s="105" t="s">
        <v>2483</v>
      </c>
      <c r="C26" s="95" t="s">
        <v>2354</v>
      </c>
      <c r="D26" s="118">
        <v>1</v>
      </c>
      <c r="E26" s="124"/>
      <c r="F26" s="126"/>
      <c r="G26" s="118"/>
      <c r="H26" s="124"/>
      <c r="I26" s="107"/>
    </row>
    <row r="27" spans="1:9" ht="21" customHeight="1">
      <c r="A27" s="96"/>
      <c r="B27" s="106"/>
      <c r="C27" s="115"/>
      <c r="D27" s="119"/>
      <c r="E27" s="125"/>
      <c r="F27" s="127"/>
      <c r="G27" s="119"/>
      <c r="H27" s="129"/>
      <c r="I27" s="106"/>
    </row>
    <row r="28" spans="1:9" ht="21" customHeight="1">
      <c r="A28" s="97"/>
      <c r="B28" s="107"/>
      <c r="C28" s="95"/>
      <c r="D28" s="118"/>
      <c r="E28" s="124"/>
      <c r="F28" s="126"/>
      <c r="G28" s="118"/>
      <c r="H28" s="124"/>
      <c r="I28" s="107"/>
    </row>
    <row r="29" spans="1:9" ht="21" customHeight="1">
      <c r="A29" s="96"/>
      <c r="B29" s="106"/>
      <c r="C29" s="115"/>
      <c r="D29" s="119"/>
      <c r="E29" s="125"/>
      <c r="F29" s="127"/>
      <c r="G29" s="119"/>
      <c r="H29" s="129"/>
      <c r="I29" s="106"/>
    </row>
    <row r="30" spans="1:9" ht="21" customHeight="1">
      <c r="A30" s="97"/>
      <c r="B30" s="107"/>
      <c r="C30" s="95"/>
      <c r="D30" s="118"/>
      <c r="E30" s="124"/>
      <c r="F30" s="126"/>
      <c r="G30" s="118"/>
      <c r="H30" s="124"/>
      <c r="I30" s="107"/>
    </row>
    <row r="31" spans="1:9" ht="21" customHeight="1">
      <c r="A31" s="96"/>
      <c r="B31" s="106"/>
      <c r="C31" s="115"/>
      <c r="D31" s="119"/>
      <c r="E31" s="125"/>
      <c r="F31" s="127"/>
      <c r="G31" s="119"/>
      <c r="H31" s="129"/>
      <c r="I31" s="106"/>
    </row>
    <row r="32" spans="1:9" ht="21" customHeight="1">
      <c r="A32" s="97"/>
      <c r="B32" s="107"/>
      <c r="C32" s="95"/>
      <c r="D32" s="118"/>
      <c r="E32" s="124"/>
      <c r="F32" s="126"/>
      <c r="G32" s="118"/>
      <c r="H32" s="124"/>
      <c r="I32" s="107"/>
    </row>
    <row r="33" spans="1:9" ht="21" customHeight="1">
      <c r="A33" s="96"/>
      <c r="B33" s="106"/>
      <c r="C33" s="113"/>
      <c r="D33" s="119"/>
      <c r="E33" s="125"/>
      <c r="F33" s="127"/>
      <c r="G33" s="119"/>
      <c r="H33" s="129"/>
      <c r="I33" s="106"/>
    </row>
    <row r="34" spans="1:9" ht="21" customHeight="1">
      <c r="A34" s="97"/>
      <c r="B34" s="107"/>
      <c r="C34" s="95"/>
      <c r="D34" s="118"/>
      <c r="E34" s="124"/>
      <c r="F34" s="126"/>
      <c r="G34" s="118"/>
      <c r="H34" s="124"/>
      <c r="I34" s="107"/>
    </row>
    <row r="35" spans="1:9" ht="21" customHeight="1">
      <c r="A35" s="96"/>
      <c r="B35" s="106"/>
      <c r="C35" s="113"/>
      <c r="D35" s="119"/>
      <c r="E35" s="125"/>
      <c r="F35" s="127"/>
      <c r="G35" s="119"/>
      <c r="H35" s="129"/>
      <c r="I35" s="106"/>
    </row>
    <row r="36" spans="1:9" ht="21" customHeight="1">
      <c r="A36" s="97"/>
      <c r="B36" s="107"/>
      <c r="C36" s="95"/>
      <c r="D36" s="118"/>
      <c r="E36" s="124"/>
      <c r="F36" s="126"/>
      <c r="G36" s="118"/>
      <c r="H36" s="124"/>
      <c r="I36" s="107"/>
    </row>
    <row r="37" spans="1:9" ht="21" customHeight="1">
      <c r="A37" s="96"/>
      <c r="B37" s="106"/>
      <c r="C37" s="113"/>
      <c r="D37" s="119"/>
      <c r="E37" s="125"/>
      <c r="F37" s="127"/>
      <c r="G37" s="119"/>
      <c r="H37" s="129"/>
      <c r="I37" s="106"/>
    </row>
    <row r="38" spans="1:9" ht="21" customHeight="1">
      <c r="A38" s="97"/>
      <c r="B38" s="107"/>
      <c r="C38" s="95"/>
      <c r="D38" s="118"/>
      <c r="E38" s="124"/>
      <c r="F38" s="126"/>
      <c r="G38" s="118"/>
      <c r="H38" s="124"/>
      <c r="I38" s="107"/>
    </row>
    <row r="39" spans="1:9" ht="21" customHeight="1">
      <c r="A39" s="94"/>
      <c r="B39" s="106"/>
      <c r="C39" s="115"/>
      <c r="D39" s="119"/>
      <c r="E39" s="125"/>
      <c r="F39" s="127"/>
      <c r="G39" s="119"/>
      <c r="H39" s="129"/>
      <c r="I39" s="106"/>
    </row>
    <row r="40" spans="1:9" ht="21" customHeight="1">
      <c r="A40" s="95" t="s">
        <v>2275</v>
      </c>
      <c r="B40" s="107"/>
      <c r="C40" s="95"/>
      <c r="D40" s="118"/>
      <c r="E40" s="124"/>
      <c r="F40" s="126"/>
      <c r="G40" s="118"/>
      <c r="H40" s="124"/>
      <c r="I40" s="107"/>
    </row>
    <row r="41" spans="1:9" ht="21" customHeight="1">
      <c r="A41" s="96"/>
      <c r="B41" s="106"/>
      <c r="C41" s="113"/>
      <c r="D41" s="119"/>
      <c r="E41" s="125"/>
      <c r="F41" s="127"/>
      <c r="G41" s="119"/>
      <c r="H41" s="129"/>
      <c r="I41" s="106"/>
    </row>
    <row r="42" spans="1:9" ht="21" customHeight="1">
      <c r="A42" s="97"/>
      <c r="B42" s="107"/>
      <c r="C42" s="95"/>
      <c r="D42" s="118"/>
      <c r="E42" s="124"/>
      <c r="F42" s="126"/>
      <c r="G42" s="118"/>
      <c r="H42" s="124"/>
      <c r="I42" s="107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2" manualBreakCount="2">
    <brk id="2" max="16383" man="1"/>
    <brk id="4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5" tint="0.39997558519241921"/>
  </sheetPr>
  <dimension ref="A1:J42"/>
  <sheetViews>
    <sheetView view="pageBreakPreview" zoomScale="60" zoomScaleNormal="50" workbookViewId="0">
      <pane xSplit="3" ySplit="2" topLeftCell="D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0" width="15.33203125" style="33" customWidth="1"/>
    <col min="11" max="16384" width="9" style="33"/>
  </cols>
  <sheetData>
    <row r="1" spans="1:10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10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10" ht="21" customHeight="1">
      <c r="A3" s="73" t="str">
        <f>'Ⅲ.外構 中項目'!A4</f>
        <v>Ⅲ.外構工事</v>
      </c>
      <c r="B3" s="100"/>
      <c r="C3" s="111"/>
      <c r="D3" s="55"/>
      <c r="E3" s="57"/>
      <c r="F3" s="62"/>
      <c r="G3" s="55"/>
      <c r="H3" s="69"/>
      <c r="I3" s="100"/>
    </row>
    <row r="4" spans="1:10" ht="21" customHeight="1">
      <c r="A4" s="221" t="s">
        <v>2594</v>
      </c>
      <c r="B4" s="103" t="s">
        <v>727</v>
      </c>
      <c r="C4" s="42"/>
      <c r="D4" s="52"/>
      <c r="E4" s="58"/>
      <c r="F4" s="63"/>
      <c r="G4" s="52"/>
      <c r="H4" s="58"/>
      <c r="I4" s="101"/>
    </row>
    <row r="5" spans="1:10" ht="21" customHeight="1">
      <c r="A5" s="96"/>
      <c r="B5" s="106"/>
      <c r="C5" s="113"/>
      <c r="D5" s="119"/>
      <c r="E5" s="125"/>
      <c r="F5" s="127"/>
      <c r="G5" s="119"/>
      <c r="H5" s="129"/>
      <c r="I5" s="106"/>
    </row>
    <row r="6" spans="1:10" ht="21" customHeight="1">
      <c r="A6" s="97" t="s">
        <v>146</v>
      </c>
      <c r="B6" s="107" t="s">
        <v>2487</v>
      </c>
      <c r="C6" s="95" t="s">
        <v>2283</v>
      </c>
      <c r="D6" s="118">
        <v>75.7</v>
      </c>
      <c r="E6" s="124"/>
      <c r="F6" s="126"/>
      <c r="G6" s="118"/>
      <c r="H6" s="124"/>
      <c r="I6" s="107"/>
      <c r="J6" s="133"/>
    </row>
    <row r="7" spans="1:10" ht="21" customHeight="1">
      <c r="A7" s="96"/>
      <c r="B7" s="106"/>
      <c r="C7" s="115"/>
      <c r="D7" s="119"/>
      <c r="E7" s="125"/>
      <c r="F7" s="127"/>
      <c r="G7" s="119"/>
      <c r="H7" s="129"/>
      <c r="I7" s="106"/>
    </row>
    <row r="8" spans="1:10" ht="21" customHeight="1">
      <c r="A8" s="93" t="s">
        <v>2145</v>
      </c>
      <c r="B8" s="107" t="s">
        <v>1590</v>
      </c>
      <c r="C8" s="95" t="s">
        <v>2283</v>
      </c>
      <c r="D8" s="118">
        <v>13</v>
      </c>
      <c r="E8" s="124"/>
      <c r="F8" s="126"/>
      <c r="G8" s="118"/>
      <c r="H8" s="124"/>
      <c r="I8" s="107"/>
    </row>
    <row r="9" spans="1:10" ht="21" customHeight="1">
      <c r="A9" s="96"/>
      <c r="B9" s="144"/>
      <c r="C9" s="115"/>
      <c r="D9" s="119"/>
      <c r="E9" s="125"/>
      <c r="F9" s="127"/>
      <c r="G9" s="119"/>
      <c r="H9" s="129"/>
      <c r="I9" s="106"/>
    </row>
    <row r="10" spans="1:10" ht="21" customHeight="1">
      <c r="A10" s="97" t="s">
        <v>2382</v>
      </c>
      <c r="B10" s="107" t="s">
        <v>2381</v>
      </c>
      <c r="C10" s="95" t="s">
        <v>2283</v>
      </c>
      <c r="D10" s="118">
        <v>88.7</v>
      </c>
      <c r="E10" s="124"/>
      <c r="F10" s="126"/>
      <c r="G10" s="118"/>
      <c r="H10" s="124"/>
      <c r="I10" s="145"/>
    </row>
    <row r="11" spans="1:10" ht="21" customHeight="1">
      <c r="A11" s="96"/>
      <c r="B11" s="106"/>
      <c r="C11" s="115"/>
      <c r="D11" s="119"/>
      <c r="E11" s="125"/>
      <c r="F11" s="127"/>
      <c r="G11" s="119"/>
      <c r="H11" s="129"/>
      <c r="I11" s="106"/>
    </row>
    <row r="12" spans="1:10" ht="21" customHeight="1">
      <c r="A12" s="97"/>
      <c r="B12" s="107"/>
      <c r="C12" s="95"/>
      <c r="D12" s="118"/>
      <c r="E12" s="124"/>
      <c r="F12" s="126"/>
      <c r="G12" s="118"/>
      <c r="H12" s="124"/>
      <c r="I12" s="107"/>
    </row>
    <row r="13" spans="1:10" ht="21" customHeight="1">
      <c r="A13" s="96"/>
      <c r="B13" s="106"/>
      <c r="C13" s="115"/>
      <c r="D13" s="119"/>
      <c r="E13" s="125"/>
      <c r="F13" s="127"/>
      <c r="G13" s="119"/>
      <c r="H13" s="129"/>
      <c r="I13" s="106"/>
    </row>
    <row r="14" spans="1:10" ht="21" customHeight="1">
      <c r="A14" s="97"/>
      <c r="B14" s="107"/>
      <c r="C14" s="95"/>
      <c r="D14" s="118"/>
      <c r="E14" s="124"/>
      <c r="F14" s="126"/>
      <c r="G14" s="118"/>
      <c r="H14" s="124"/>
      <c r="I14" s="107"/>
    </row>
    <row r="15" spans="1:10" ht="21" customHeight="1">
      <c r="A15" s="96"/>
      <c r="B15" s="106"/>
      <c r="C15" s="115"/>
      <c r="D15" s="119"/>
      <c r="E15" s="125"/>
      <c r="F15" s="127"/>
      <c r="G15" s="119"/>
      <c r="H15" s="129"/>
      <c r="I15" s="106"/>
    </row>
    <row r="16" spans="1:10" ht="21" customHeight="1">
      <c r="A16" s="97"/>
      <c r="B16" s="107"/>
      <c r="C16" s="95"/>
      <c r="D16" s="118"/>
      <c r="E16" s="124"/>
      <c r="F16" s="126"/>
      <c r="G16" s="118"/>
      <c r="H16" s="124"/>
      <c r="I16" s="107"/>
    </row>
    <row r="17" spans="1:9" ht="21" customHeight="1">
      <c r="A17" s="96"/>
      <c r="B17" s="106"/>
      <c r="C17" s="115"/>
      <c r="D17" s="119"/>
      <c r="E17" s="125"/>
      <c r="F17" s="127"/>
      <c r="G17" s="119"/>
      <c r="H17" s="129"/>
      <c r="I17" s="106"/>
    </row>
    <row r="18" spans="1:9" ht="21" customHeight="1">
      <c r="A18" s="97"/>
      <c r="B18" s="107"/>
      <c r="C18" s="95"/>
      <c r="D18" s="118"/>
      <c r="E18" s="124"/>
      <c r="F18" s="126"/>
      <c r="G18" s="118"/>
      <c r="H18" s="124"/>
      <c r="I18" s="107"/>
    </row>
    <row r="19" spans="1:9" ht="21" customHeight="1">
      <c r="A19" s="96"/>
      <c r="B19" s="106"/>
      <c r="C19" s="115"/>
      <c r="D19" s="119"/>
      <c r="E19" s="125"/>
      <c r="F19" s="127"/>
      <c r="G19" s="119"/>
      <c r="H19" s="129"/>
      <c r="I19" s="106"/>
    </row>
    <row r="20" spans="1:9" ht="21" customHeight="1">
      <c r="A20" s="97"/>
      <c r="B20" s="107"/>
      <c r="C20" s="95"/>
      <c r="D20" s="118"/>
      <c r="E20" s="124"/>
      <c r="F20" s="126"/>
      <c r="G20" s="118"/>
      <c r="H20" s="124"/>
      <c r="I20" s="107"/>
    </row>
    <row r="21" spans="1:9" ht="21" customHeight="1">
      <c r="A21" s="96"/>
      <c r="B21" s="106"/>
      <c r="C21" s="115"/>
      <c r="D21" s="119"/>
      <c r="E21" s="125"/>
      <c r="F21" s="127"/>
      <c r="G21" s="119"/>
      <c r="H21" s="129"/>
      <c r="I21" s="106"/>
    </row>
    <row r="22" spans="1:9" ht="21" customHeight="1">
      <c r="A22" s="97"/>
      <c r="B22" s="107"/>
      <c r="C22" s="95"/>
      <c r="D22" s="118"/>
      <c r="E22" s="124"/>
      <c r="F22" s="126"/>
      <c r="G22" s="118"/>
      <c r="H22" s="124"/>
      <c r="I22" s="107"/>
    </row>
    <row r="23" spans="1:9" ht="21" customHeight="1">
      <c r="A23" s="96"/>
      <c r="B23" s="106"/>
      <c r="C23" s="115"/>
      <c r="D23" s="119"/>
      <c r="E23" s="125"/>
      <c r="F23" s="127"/>
      <c r="G23" s="119"/>
      <c r="H23" s="129"/>
      <c r="I23" s="106"/>
    </row>
    <row r="24" spans="1:9" ht="21" customHeight="1">
      <c r="A24" s="97"/>
      <c r="B24" s="107"/>
      <c r="C24" s="95"/>
      <c r="D24" s="118"/>
      <c r="E24" s="124"/>
      <c r="F24" s="126"/>
      <c r="G24" s="118"/>
      <c r="H24" s="124"/>
      <c r="I24" s="107"/>
    </row>
    <row r="25" spans="1:9" ht="21" customHeight="1">
      <c r="A25" s="96"/>
      <c r="B25" s="106"/>
      <c r="C25" s="115"/>
      <c r="D25" s="119"/>
      <c r="E25" s="125"/>
      <c r="F25" s="127"/>
      <c r="G25" s="119"/>
      <c r="H25" s="129"/>
      <c r="I25" s="106"/>
    </row>
    <row r="26" spans="1:9" ht="21" customHeight="1">
      <c r="A26" s="97"/>
      <c r="B26" s="107"/>
      <c r="C26" s="95"/>
      <c r="D26" s="118"/>
      <c r="E26" s="124"/>
      <c r="F26" s="126"/>
      <c r="G26" s="118"/>
      <c r="H26" s="124"/>
      <c r="I26" s="107"/>
    </row>
    <row r="27" spans="1:9" ht="21" customHeight="1">
      <c r="A27" s="96"/>
      <c r="B27" s="106"/>
      <c r="C27" s="115"/>
      <c r="D27" s="119"/>
      <c r="E27" s="125"/>
      <c r="F27" s="127"/>
      <c r="G27" s="119"/>
      <c r="H27" s="129"/>
      <c r="I27" s="106"/>
    </row>
    <row r="28" spans="1:9" ht="21" customHeight="1">
      <c r="A28" s="97"/>
      <c r="B28" s="107"/>
      <c r="C28" s="95"/>
      <c r="D28" s="118"/>
      <c r="E28" s="124"/>
      <c r="F28" s="126"/>
      <c r="G28" s="118"/>
      <c r="H28" s="124"/>
      <c r="I28" s="107"/>
    </row>
    <row r="29" spans="1:9" ht="21" customHeight="1">
      <c r="A29" s="96"/>
      <c r="B29" s="106"/>
      <c r="C29" s="115"/>
      <c r="D29" s="119"/>
      <c r="E29" s="125"/>
      <c r="F29" s="127"/>
      <c r="G29" s="119"/>
      <c r="H29" s="129"/>
      <c r="I29" s="106"/>
    </row>
    <row r="30" spans="1:9" ht="21" customHeight="1">
      <c r="A30" s="97"/>
      <c r="B30" s="107"/>
      <c r="C30" s="95"/>
      <c r="D30" s="118"/>
      <c r="E30" s="124"/>
      <c r="F30" s="126"/>
      <c r="G30" s="118"/>
      <c r="H30" s="124"/>
      <c r="I30" s="107"/>
    </row>
    <row r="31" spans="1:9" ht="21" customHeight="1">
      <c r="A31" s="96"/>
      <c r="B31" s="106"/>
      <c r="C31" s="115"/>
      <c r="D31" s="119"/>
      <c r="E31" s="125"/>
      <c r="F31" s="127"/>
      <c r="G31" s="119"/>
      <c r="H31" s="129"/>
      <c r="I31" s="106"/>
    </row>
    <row r="32" spans="1:9" ht="21" customHeight="1">
      <c r="A32" s="97"/>
      <c r="B32" s="107"/>
      <c r="C32" s="95"/>
      <c r="D32" s="118"/>
      <c r="E32" s="124"/>
      <c r="F32" s="126"/>
      <c r="G32" s="118"/>
      <c r="H32" s="124"/>
      <c r="I32" s="107"/>
    </row>
    <row r="33" spans="1:9" ht="21" customHeight="1">
      <c r="A33" s="96"/>
      <c r="B33" s="106"/>
      <c r="C33" s="115"/>
      <c r="D33" s="119"/>
      <c r="E33" s="125"/>
      <c r="F33" s="127"/>
      <c r="G33" s="119"/>
      <c r="H33" s="129"/>
      <c r="I33" s="106"/>
    </row>
    <row r="34" spans="1:9" ht="21" customHeight="1">
      <c r="A34" s="97"/>
      <c r="B34" s="107"/>
      <c r="C34" s="95"/>
      <c r="D34" s="118"/>
      <c r="E34" s="124"/>
      <c r="F34" s="126"/>
      <c r="G34" s="118"/>
      <c r="H34" s="124"/>
      <c r="I34" s="107"/>
    </row>
    <row r="35" spans="1:9" ht="21" customHeight="1">
      <c r="A35" s="96"/>
      <c r="B35" s="106"/>
      <c r="C35" s="115"/>
      <c r="D35" s="119"/>
      <c r="E35" s="125"/>
      <c r="F35" s="127"/>
      <c r="G35" s="119"/>
      <c r="H35" s="129"/>
      <c r="I35" s="106"/>
    </row>
    <row r="36" spans="1:9" ht="21" customHeight="1">
      <c r="A36" s="97"/>
      <c r="B36" s="107"/>
      <c r="C36" s="95"/>
      <c r="D36" s="118"/>
      <c r="E36" s="124"/>
      <c r="F36" s="126"/>
      <c r="G36" s="118"/>
      <c r="H36" s="124"/>
      <c r="I36" s="107"/>
    </row>
    <row r="37" spans="1:9" ht="21" customHeight="1">
      <c r="A37" s="96"/>
      <c r="B37" s="106"/>
      <c r="C37" s="115"/>
      <c r="D37" s="119"/>
      <c r="E37" s="125"/>
      <c r="F37" s="127"/>
      <c r="G37" s="119"/>
      <c r="H37" s="129"/>
      <c r="I37" s="106"/>
    </row>
    <row r="38" spans="1:9" ht="21" customHeight="1">
      <c r="A38" s="97"/>
      <c r="B38" s="107"/>
      <c r="C38" s="95"/>
      <c r="D38" s="118"/>
      <c r="E38" s="124"/>
      <c r="F38" s="126"/>
      <c r="G38" s="118"/>
      <c r="H38" s="124"/>
      <c r="I38" s="107"/>
    </row>
    <row r="39" spans="1:9" ht="21" customHeight="1">
      <c r="A39" s="94"/>
      <c r="B39" s="106"/>
      <c r="C39" s="115"/>
      <c r="D39" s="119"/>
      <c r="E39" s="125"/>
      <c r="F39" s="127"/>
      <c r="G39" s="119"/>
      <c r="H39" s="129"/>
      <c r="I39" s="106"/>
    </row>
    <row r="40" spans="1:9" ht="21" customHeight="1">
      <c r="A40" s="95" t="s">
        <v>2275</v>
      </c>
      <c r="B40" s="107"/>
      <c r="C40" s="95"/>
      <c r="D40" s="118"/>
      <c r="E40" s="124"/>
      <c r="F40" s="126"/>
      <c r="G40" s="118"/>
      <c r="H40" s="124"/>
      <c r="I40" s="107"/>
    </row>
    <row r="41" spans="1:9" ht="21" customHeight="1">
      <c r="A41" s="96"/>
      <c r="B41" s="106"/>
      <c r="C41" s="113"/>
      <c r="D41" s="119"/>
      <c r="E41" s="125"/>
      <c r="F41" s="127"/>
      <c r="G41" s="119"/>
      <c r="H41" s="129"/>
      <c r="I41" s="106"/>
    </row>
    <row r="42" spans="1:9" ht="21" customHeight="1">
      <c r="A42" s="97"/>
      <c r="B42" s="107"/>
      <c r="C42" s="95"/>
      <c r="D42" s="118"/>
      <c r="E42" s="124"/>
      <c r="F42" s="126"/>
      <c r="G42" s="118"/>
      <c r="H42" s="124"/>
      <c r="I42" s="107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1" manualBreakCount="1">
    <brk id="2" max="8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5" tint="0.39997558519241921"/>
  </sheetPr>
  <dimension ref="A1:I42"/>
  <sheetViews>
    <sheetView view="pageBreakPreview" zoomScale="60" zoomScaleNormal="50" workbookViewId="0">
      <pane xSplit="3" ySplit="2" topLeftCell="D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'Ⅲ.外構 中項目'!A4</f>
        <v>Ⅲ.外構工事</v>
      </c>
      <c r="B3" s="100"/>
      <c r="C3" s="111"/>
      <c r="D3" s="55"/>
      <c r="E3" s="57"/>
      <c r="F3" s="62"/>
      <c r="G3" s="55"/>
      <c r="H3" s="69"/>
      <c r="I3" s="100"/>
    </row>
    <row r="4" spans="1:9" ht="21" customHeight="1">
      <c r="A4" s="221" t="s">
        <v>2595</v>
      </c>
      <c r="B4" s="103" t="s">
        <v>727</v>
      </c>
      <c r="C4" s="42"/>
      <c r="D4" s="52"/>
      <c r="E4" s="58"/>
      <c r="F4" s="63"/>
      <c r="G4" s="52"/>
      <c r="H4" s="58"/>
      <c r="I4" s="101"/>
    </row>
    <row r="5" spans="1:9" ht="21" customHeight="1">
      <c r="A5" s="96"/>
      <c r="B5" s="106"/>
      <c r="C5" s="115"/>
      <c r="D5" s="119"/>
      <c r="E5" s="125"/>
      <c r="F5" s="127"/>
      <c r="G5" s="119"/>
      <c r="H5" s="129"/>
      <c r="I5" s="106"/>
    </row>
    <row r="6" spans="1:9" ht="21" customHeight="1">
      <c r="A6" s="97" t="s">
        <v>1571</v>
      </c>
      <c r="B6" s="107" t="s">
        <v>2406</v>
      </c>
      <c r="C6" s="95" t="s">
        <v>2070</v>
      </c>
      <c r="D6" s="118">
        <v>2.6</v>
      </c>
      <c r="E6" s="124"/>
      <c r="F6" s="126"/>
      <c r="G6" s="118"/>
      <c r="H6" s="124"/>
      <c r="I6" s="107"/>
    </row>
    <row r="7" spans="1:9" ht="21" customHeight="1">
      <c r="A7" s="96"/>
      <c r="B7" s="106"/>
      <c r="C7" s="115"/>
      <c r="D7" s="119"/>
      <c r="E7" s="125"/>
      <c r="F7" s="127"/>
      <c r="G7" s="119"/>
      <c r="H7" s="129"/>
      <c r="I7" s="106"/>
    </row>
    <row r="8" spans="1:9" ht="21" customHeight="1">
      <c r="A8" s="93" t="s">
        <v>2145</v>
      </c>
      <c r="B8" s="107" t="s">
        <v>2405</v>
      </c>
      <c r="C8" s="95" t="s">
        <v>2070</v>
      </c>
      <c r="D8" s="118">
        <v>0.9</v>
      </c>
      <c r="E8" s="124"/>
      <c r="F8" s="126"/>
      <c r="G8" s="118"/>
      <c r="H8" s="124"/>
      <c r="I8" s="107"/>
    </row>
    <row r="9" spans="1:9" ht="21" customHeight="1">
      <c r="A9" s="96"/>
      <c r="B9" s="106"/>
      <c r="C9" s="115"/>
      <c r="D9" s="119"/>
      <c r="E9" s="125"/>
      <c r="F9" s="127"/>
      <c r="G9" s="119"/>
      <c r="H9" s="129"/>
      <c r="I9" s="106"/>
    </row>
    <row r="10" spans="1:9" ht="21" customHeight="1">
      <c r="A10" s="97" t="s">
        <v>2145</v>
      </c>
      <c r="B10" s="107" t="s">
        <v>2404</v>
      </c>
      <c r="C10" s="95" t="s">
        <v>2070</v>
      </c>
      <c r="D10" s="118">
        <v>2</v>
      </c>
      <c r="E10" s="124"/>
      <c r="F10" s="126"/>
      <c r="G10" s="118"/>
      <c r="H10" s="124"/>
      <c r="I10" s="107"/>
    </row>
    <row r="11" spans="1:9" ht="21" customHeight="1">
      <c r="A11" s="96"/>
      <c r="B11" s="106"/>
      <c r="C11" s="115"/>
      <c r="D11" s="119"/>
      <c r="E11" s="125"/>
      <c r="F11" s="127"/>
      <c r="G11" s="119"/>
      <c r="H11" s="129"/>
      <c r="I11" s="106"/>
    </row>
    <row r="12" spans="1:9" ht="21" customHeight="1">
      <c r="A12" s="97" t="s">
        <v>106</v>
      </c>
      <c r="B12" s="107"/>
      <c r="C12" s="95" t="s">
        <v>2070</v>
      </c>
      <c r="D12" s="118">
        <v>5.2</v>
      </c>
      <c r="E12" s="124"/>
      <c r="F12" s="126"/>
      <c r="G12" s="118"/>
      <c r="H12" s="124"/>
      <c r="I12" s="107"/>
    </row>
    <row r="13" spans="1:9" ht="21" customHeight="1">
      <c r="A13" s="96"/>
      <c r="B13" s="106"/>
      <c r="C13" s="115"/>
      <c r="D13" s="119"/>
      <c r="E13" s="125"/>
      <c r="F13" s="127"/>
      <c r="G13" s="119"/>
      <c r="H13" s="129"/>
      <c r="I13" s="106"/>
    </row>
    <row r="14" spans="1:9" ht="21" customHeight="1">
      <c r="A14" s="97" t="s">
        <v>2403</v>
      </c>
      <c r="B14" s="107" t="s">
        <v>2381</v>
      </c>
      <c r="C14" s="95" t="s">
        <v>2070</v>
      </c>
      <c r="D14" s="118">
        <v>5.2</v>
      </c>
      <c r="E14" s="124"/>
      <c r="F14" s="126"/>
      <c r="G14" s="118"/>
      <c r="H14" s="124"/>
      <c r="I14" s="107"/>
    </row>
    <row r="15" spans="1:9" s="7" customFormat="1" ht="21" customHeight="1">
      <c r="A15" s="96"/>
      <c r="B15" s="106"/>
      <c r="C15" s="115"/>
      <c r="D15" s="140"/>
      <c r="E15" s="125"/>
      <c r="F15" s="127"/>
      <c r="G15" s="140"/>
      <c r="H15" s="125"/>
      <c r="I15" s="147"/>
    </row>
    <row r="16" spans="1:9" s="7" customFormat="1" ht="21" customHeight="1">
      <c r="A16" s="97" t="s">
        <v>2402</v>
      </c>
      <c r="B16" s="107" t="s">
        <v>2401</v>
      </c>
      <c r="C16" s="95" t="s">
        <v>2400</v>
      </c>
      <c r="D16" s="118">
        <v>110</v>
      </c>
      <c r="E16" s="124"/>
      <c r="F16" s="126"/>
      <c r="G16" s="118"/>
      <c r="H16" s="124"/>
      <c r="I16" s="107"/>
    </row>
    <row r="17" spans="1:9" ht="21" customHeight="1">
      <c r="A17" s="96"/>
      <c r="B17" s="106"/>
      <c r="C17" s="115"/>
      <c r="D17" s="119"/>
      <c r="E17" s="125"/>
      <c r="F17" s="127"/>
      <c r="G17" s="119"/>
      <c r="H17" s="129"/>
      <c r="I17" s="106"/>
    </row>
    <row r="18" spans="1:9" ht="21" customHeight="1">
      <c r="A18" s="97"/>
      <c r="B18" s="107"/>
      <c r="C18" s="95"/>
      <c r="D18" s="118"/>
      <c r="E18" s="124"/>
      <c r="F18" s="126"/>
      <c r="G18" s="118"/>
      <c r="H18" s="124"/>
      <c r="I18" s="107"/>
    </row>
    <row r="19" spans="1:9" ht="21" customHeight="1">
      <c r="A19" s="96"/>
      <c r="B19" s="106"/>
      <c r="C19" s="115"/>
      <c r="D19" s="119"/>
      <c r="E19" s="125"/>
      <c r="F19" s="127"/>
      <c r="G19" s="119"/>
      <c r="H19" s="129"/>
      <c r="I19" s="106"/>
    </row>
    <row r="20" spans="1:9" ht="21" customHeight="1">
      <c r="A20" s="97"/>
      <c r="B20" s="107"/>
      <c r="C20" s="95"/>
      <c r="D20" s="118"/>
      <c r="E20" s="124"/>
      <c r="F20" s="126"/>
      <c r="G20" s="118"/>
      <c r="H20" s="124"/>
      <c r="I20" s="107"/>
    </row>
    <row r="21" spans="1:9" ht="21" customHeight="1">
      <c r="A21" s="96"/>
      <c r="B21" s="106"/>
      <c r="C21" s="115"/>
      <c r="D21" s="119"/>
      <c r="E21" s="125"/>
      <c r="F21" s="127"/>
      <c r="G21" s="119"/>
      <c r="H21" s="129"/>
      <c r="I21" s="106"/>
    </row>
    <row r="22" spans="1:9" ht="21" customHeight="1">
      <c r="A22" s="218"/>
      <c r="B22" s="204"/>
      <c r="C22" s="205"/>
      <c r="D22" s="206"/>
      <c r="E22" s="231"/>
      <c r="F22" s="212"/>
      <c r="G22" s="206"/>
      <c r="H22" s="231"/>
      <c r="I22" s="107"/>
    </row>
    <row r="23" spans="1:9" ht="21" customHeight="1">
      <c r="A23" s="226"/>
      <c r="B23" s="228"/>
      <c r="C23" s="229"/>
      <c r="D23" s="230"/>
      <c r="E23" s="232"/>
      <c r="F23" s="211"/>
      <c r="G23" s="230"/>
      <c r="H23" s="233"/>
      <c r="I23" s="106"/>
    </row>
    <row r="24" spans="1:9" ht="21" customHeight="1">
      <c r="A24" s="218"/>
      <c r="B24" s="204"/>
      <c r="C24" s="205"/>
      <c r="D24" s="206"/>
      <c r="E24" s="231"/>
      <c r="F24" s="212"/>
      <c r="G24" s="206"/>
      <c r="H24" s="231"/>
      <c r="I24" s="107"/>
    </row>
    <row r="25" spans="1:9" ht="21" customHeight="1">
      <c r="A25" s="227"/>
      <c r="B25" s="228"/>
      <c r="C25" s="229"/>
      <c r="D25" s="230"/>
      <c r="E25" s="232"/>
      <c r="F25" s="211"/>
      <c r="G25" s="230"/>
      <c r="H25" s="233"/>
      <c r="I25" s="106"/>
    </row>
    <row r="26" spans="1:9" ht="21" customHeight="1">
      <c r="A26" s="205" t="s">
        <v>2275</v>
      </c>
      <c r="B26" s="204"/>
      <c r="C26" s="205"/>
      <c r="D26" s="206"/>
      <c r="E26" s="231"/>
      <c r="F26" s="212"/>
      <c r="G26" s="206"/>
      <c r="H26" s="231"/>
      <c r="I26" s="107"/>
    </row>
    <row r="27" spans="1:9" ht="21" customHeight="1">
      <c r="A27" s="226"/>
      <c r="B27" s="228"/>
      <c r="C27" s="229"/>
      <c r="D27" s="230"/>
      <c r="E27" s="232"/>
      <c r="F27" s="211"/>
      <c r="G27" s="230"/>
      <c r="H27" s="233"/>
      <c r="I27" s="106"/>
    </row>
    <row r="28" spans="1:9" ht="21" customHeight="1">
      <c r="A28" s="218"/>
      <c r="B28" s="204"/>
      <c r="C28" s="205"/>
      <c r="D28" s="206"/>
      <c r="E28" s="231"/>
      <c r="F28" s="212"/>
      <c r="G28" s="206"/>
      <c r="H28" s="231"/>
      <c r="I28" s="107"/>
    </row>
    <row r="29" spans="1:9" ht="21" customHeight="1">
      <c r="A29" s="226"/>
      <c r="B29" s="228"/>
      <c r="C29" s="229"/>
      <c r="D29" s="230"/>
      <c r="E29" s="232"/>
      <c r="F29" s="211"/>
      <c r="G29" s="230"/>
      <c r="H29" s="233"/>
      <c r="I29" s="106"/>
    </row>
    <row r="30" spans="1:9" ht="21" customHeight="1">
      <c r="A30" s="218"/>
      <c r="B30" s="204"/>
      <c r="C30" s="205"/>
      <c r="D30" s="206"/>
      <c r="E30" s="231"/>
      <c r="F30" s="212"/>
      <c r="G30" s="206"/>
      <c r="H30" s="231"/>
      <c r="I30" s="107"/>
    </row>
    <row r="31" spans="1:9" ht="21" customHeight="1">
      <c r="A31" s="226"/>
      <c r="B31" s="228"/>
      <c r="C31" s="229"/>
      <c r="D31" s="230"/>
      <c r="E31" s="232"/>
      <c r="F31" s="211"/>
      <c r="G31" s="230"/>
      <c r="H31" s="233"/>
      <c r="I31" s="106"/>
    </row>
    <row r="32" spans="1:9" ht="21" customHeight="1">
      <c r="A32" s="218" t="s">
        <v>1889</v>
      </c>
      <c r="B32" s="204" t="s">
        <v>2123</v>
      </c>
      <c r="C32" s="205" t="s">
        <v>2070</v>
      </c>
      <c r="D32" s="206">
        <v>0.1</v>
      </c>
      <c r="E32" s="207"/>
      <c r="F32" s="212"/>
      <c r="G32" s="206"/>
      <c r="H32" s="231"/>
      <c r="I32" s="107"/>
    </row>
    <row r="33" spans="1:9" ht="21" customHeight="1">
      <c r="A33" s="226"/>
      <c r="B33" s="228"/>
      <c r="C33" s="229"/>
      <c r="D33" s="230"/>
      <c r="E33" s="232"/>
      <c r="F33" s="211"/>
      <c r="G33" s="230"/>
      <c r="H33" s="233"/>
      <c r="I33" s="106"/>
    </row>
    <row r="34" spans="1:9" ht="21" customHeight="1">
      <c r="A34" s="218"/>
      <c r="B34" s="204"/>
      <c r="C34" s="205"/>
      <c r="D34" s="206"/>
      <c r="E34" s="231"/>
      <c r="F34" s="212"/>
      <c r="G34" s="206"/>
      <c r="H34" s="231"/>
      <c r="I34" s="107"/>
    </row>
    <row r="35" spans="1:9" ht="21" customHeight="1">
      <c r="A35" s="226"/>
      <c r="B35" s="228"/>
      <c r="C35" s="229"/>
      <c r="D35" s="230"/>
      <c r="E35" s="232"/>
      <c r="F35" s="211"/>
      <c r="G35" s="230"/>
      <c r="H35" s="233"/>
      <c r="I35" s="106"/>
    </row>
    <row r="36" spans="1:9" ht="21" customHeight="1">
      <c r="A36" s="218"/>
      <c r="B36" s="204"/>
      <c r="C36" s="205"/>
      <c r="D36" s="206"/>
      <c r="E36" s="231"/>
      <c r="F36" s="212"/>
      <c r="G36" s="206"/>
      <c r="H36" s="231"/>
      <c r="I36" s="107"/>
    </row>
    <row r="37" spans="1:9" ht="21" customHeight="1">
      <c r="A37" s="96"/>
      <c r="B37" s="106"/>
      <c r="C37" s="115"/>
      <c r="D37" s="119"/>
      <c r="E37" s="125"/>
      <c r="F37" s="127"/>
      <c r="G37" s="119"/>
      <c r="H37" s="129"/>
      <c r="I37" s="106"/>
    </row>
    <row r="38" spans="1:9" ht="21" customHeight="1">
      <c r="A38" s="97"/>
      <c r="B38" s="107"/>
      <c r="C38" s="95"/>
      <c r="D38" s="118"/>
      <c r="E38" s="124"/>
      <c r="F38" s="126"/>
      <c r="G38" s="118"/>
      <c r="H38" s="124"/>
      <c r="I38" s="107"/>
    </row>
    <row r="39" spans="1:9" ht="21" customHeight="1">
      <c r="A39" s="96"/>
      <c r="B39" s="106"/>
      <c r="C39" s="115"/>
      <c r="D39" s="119"/>
      <c r="E39" s="125"/>
      <c r="F39" s="127"/>
      <c r="G39" s="119"/>
      <c r="H39" s="129"/>
      <c r="I39" s="106"/>
    </row>
    <row r="40" spans="1:9" ht="21" customHeight="1">
      <c r="A40" s="97"/>
      <c r="B40" s="107"/>
      <c r="C40" s="95"/>
      <c r="D40" s="118"/>
      <c r="E40" s="124"/>
      <c r="F40" s="126"/>
      <c r="G40" s="118"/>
      <c r="H40" s="124"/>
      <c r="I40" s="107"/>
    </row>
    <row r="41" spans="1:9" ht="21" customHeight="1">
      <c r="A41" s="96"/>
      <c r="B41" s="106"/>
      <c r="C41" s="113"/>
      <c r="D41" s="119"/>
      <c r="E41" s="125"/>
      <c r="F41" s="127"/>
      <c r="G41" s="119"/>
      <c r="H41" s="129"/>
      <c r="I41" s="106"/>
    </row>
    <row r="42" spans="1:9" ht="21" customHeight="1">
      <c r="A42" s="97"/>
      <c r="B42" s="107"/>
      <c r="C42" s="95"/>
      <c r="D42" s="118"/>
      <c r="E42" s="124"/>
      <c r="F42" s="126"/>
      <c r="G42" s="118"/>
      <c r="H42" s="124"/>
      <c r="I42" s="107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1" manualBreakCount="1">
    <brk id="2" max="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7" tint="0.59999389629810485"/>
  </sheetPr>
  <dimension ref="A1:I82"/>
  <sheetViews>
    <sheetView view="pageBreakPreview" zoomScale="60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'Ⅲ.外構 中項目'!A4</f>
        <v>Ⅲ.外構工事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tr">
        <f>'Ⅲ.外構 中項目'!A12</f>
        <v>　4.舗装工事</v>
      </c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 t="s">
        <v>1157</v>
      </c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9" ht="21" customHeight="1">
      <c r="A8" s="76" t="s">
        <v>1900</v>
      </c>
      <c r="B8" s="76"/>
      <c r="C8" s="48" t="s">
        <v>2029</v>
      </c>
      <c r="D8" s="173">
        <v>128</v>
      </c>
      <c r="E8" s="58"/>
      <c r="F8" s="85"/>
      <c r="G8" s="52"/>
      <c r="H8" s="88"/>
      <c r="I8" s="40"/>
    </row>
    <row r="9" spans="1:9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9" ht="21" customHeight="1">
      <c r="A10" s="76" t="s">
        <v>664</v>
      </c>
      <c r="B10" s="76" t="s">
        <v>749</v>
      </c>
      <c r="C10" s="48" t="s">
        <v>185</v>
      </c>
      <c r="D10" s="173">
        <v>128</v>
      </c>
      <c r="E10" s="58"/>
      <c r="F10" s="85"/>
      <c r="G10" s="52"/>
      <c r="H10" s="88"/>
      <c r="I10" s="40"/>
    </row>
    <row r="11" spans="1:9" ht="21" customHeight="1">
      <c r="A11" s="75"/>
      <c r="B11" s="77"/>
      <c r="C11" s="50"/>
      <c r="D11" s="51"/>
      <c r="E11" s="57"/>
      <c r="F11" s="84"/>
      <c r="G11" s="55"/>
      <c r="H11" s="87"/>
      <c r="I11" s="39"/>
    </row>
    <row r="12" spans="1:9" ht="21" customHeight="1">
      <c r="A12" s="76" t="s">
        <v>664</v>
      </c>
      <c r="B12" s="76" t="s">
        <v>2180</v>
      </c>
      <c r="C12" s="48" t="s">
        <v>185</v>
      </c>
      <c r="D12" s="234">
        <v>1419</v>
      </c>
      <c r="E12" s="58"/>
      <c r="F12" s="85"/>
      <c r="G12" s="52"/>
      <c r="H12" s="88"/>
      <c r="I12" s="40"/>
    </row>
    <row r="13" spans="1:9" ht="21" customHeight="1">
      <c r="A13" s="75"/>
      <c r="B13" s="77"/>
      <c r="C13" s="50"/>
      <c r="D13" s="51"/>
      <c r="E13" s="57"/>
      <c r="F13" s="84"/>
      <c r="G13" s="55"/>
      <c r="H13" s="87"/>
      <c r="I13" s="39"/>
    </row>
    <row r="14" spans="1:9" ht="21" customHeight="1">
      <c r="A14" s="76" t="s">
        <v>1901</v>
      </c>
      <c r="B14" s="76"/>
      <c r="C14" s="48"/>
      <c r="D14" s="52"/>
      <c r="E14" s="58"/>
      <c r="F14" s="85"/>
      <c r="G14" s="52"/>
      <c r="H14" s="88"/>
      <c r="I14" s="40"/>
    </row>
    <row r="15" spans="1:9" ht="21" customHeight="1">
      <c r="A15" s="77"/>
      <c r="B15" s="77" t="s">
        <v>2523</v>
      </c>
      <c r="C15" s="50"/>
      <c r="D15" s="51"/>
      <c r="E15" s="57"/>
      <c r="F15" s="84"/>
      <c r="G15" s="55"/>
      <c r="H15" s="87"/>
      <c r="I15" s="39"/>
    </row>
    <row r="16" spans="1:9" ht="21" customHeight="1">
      <c r="A16" s="76" t="s">
        <v>559</v>
      </c>
      <c r="B16" s="76" t="s">
        <v>2524</v>
      </c>
      <c r="C16" s="48" t="s">
        <v>205</v>
      </c>
      <c r="D16" s="52">
        <v>55.5</v>
      </c>
      <c r="E16" s="124"/>
      <c r="F16" s="85"/>
      <c r="G16" s="52"/>
      <c r="H16" s="88"/>
      <c r="I16" s="40"/>
    </row>
    <row r="17" spans="1:9" ht="21" customHeight="1">
      <c r="A17" s="77"/>
      <c r="B17" s="156"/>
      <c r="C17" s="47"/>
      <c r="D17" s="51"/>
      <c r="E17" s="57"/>
      <c r="F17" s="84"/>
      <c r="G17" s="51"/>
      <c r="H17" s="87"/>
      <c r="I17" s="46"/>
    </row>
    <row r="18" spans="1:9" ht="21" customHeight="1">
      <c r="A18" s="76"/>
      <c r="B18" s="76"/>
      <c r="C18" s="48"/>
      <c r="D18" s="52"/>
      <c r="E18" s="58"/>
      <c r="F18" s="85"/>
      <c r="G18" s="52"/>
      <c r="H18" s="88"/>
      <c r="I18" s="40"/>
    </row>
    <row r="19" spans="1:9" ht="21" customHeight="1">
      <c r="A19" s="78"/>
      <c r="B19" s="77" t="s">
        <v>133</v>
      </c>
      <c r="C19" s="49"/>
      <c r="D19" s="51"/>
      <c r="E19" s="57"/>
      <c r="F19" s="84"/>
      <c r="G19" s="55"/>
      <c r="H19" s="87"/>
      <c r="I19" s="39"/>
    </row>
    <row r="20" spans="1:9" ht="21" customHeight="1">
      <c r="A20" s="79" t="s">
        <v>2525</v>
      </c>
      <c r="B20" s="76" t="s">
        <v>2526</v>
      </c>
      <c r="C20" s="48" t="s">
        <v>205</v>
      </c>
      <c r="D20" s="52">
        <v>3836</v>
      </c>
      <c r="E20" s="124"/>
      <c r="F20" s="85"/>
      <c r="G20" s="52"/>
      <c r="H20" s="88"/>
      <c r="I20" s="40"/>
    </row>
    <row r="21" spans="1:9" ht="21" customHeight="1">
      <c r="A21" s="77"/>
      <c r="B21" s="77"/>
      <c r="C21" s="50"/>
      <c r="D21" s="51"/>
      <c r="E21" s="57"/>
      <c r="F21" s="84"/>
      <c r="G21" s="55"/>
      <c r="H21" s="87"/>
      <c r="I21" s="39"/>
    </row>
    <row r="22" spans="1:9" ht="21" customHeight="1">
      <c r="A22" s="76"/>
      <c r="B22" s="76"/>
      <c r="C22" s="48"/>
      <c r="D22" s="52"/>
      <c r="E22" s="58"/>
      <c r="F22" s="85"/>
      <c r="G22" s="52"/>
      <c r="H22" s="88"/>
      <c r="I22" s="40"/>
    </row>
    <row r="23" spans="1:9" ht="21" customHeight="1">
      <c r="A23" s="75"/>
      <c r="B23" s="77" t="s">
        <v>2159</v>
      </c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844</v>
      </c>
      <c r="B24" s="76" t="s">
        <v>1481</v>
      </c>
      <c r="C24" s="48" t="s">
        <v>205</v>
      </c>
      <c r="D24" s="52">
        <v>278</v>
      </c>
      <c r="E24" s="58"/>
      <c r="F24" s="85"/>
      <c r="G24" s="52"/>
      <c r="H24" s="88"/>
      <c r="I24" s="40"/>
    </row>
    <row r="25" spans="1:9" ht="21" customHeight="1">
      <c r="A25" s="77"/>
      <c r="B25" s="77" t="s">
        <v>951</v>
      </c>
      <c r="C25" s="50"/>
      <c r="D25" s="51"/>
      <c r="E25" s="57"/>
      <c r="F25" s="84"/>
      <c r="G25" s="55"/>
      <c r="H25" s="87"/>
      <c r="I25" s="39"/>
    </row>
    <row r="26" spans="1:9" ht="21" customHeight="1">
      <c r="A26" s="76"/>
      <c r="B26" s="76" t="s">
        <v>2527</v>
      </c>
      <c r="C26" s="48"/>
      <c r="D26" s="52"/>
      <c r="E26" s="58"/>
      <c r="F26" s="85"/>
      <c r="G26" s="52"/>
      <c r="H26" s="88"/>
      <c r="I26" s="40"/>
    </row>
    <row r="27" spans="1:9" ht="21" customHeight="1">
      <c r="A27" s="75"/>
      <c r="B27" s="77" t="s">
        <v>2294</v>
      </c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 t="s">
        <v>160</v>
      </c>
      <c r="B32" s="76" t="s">
        <v>338</v>
      </c>
      <c r="C32" s="48" t="s">
        <v>205</v>
      </c>
      <c r="D32" s="52">
        <v>955</v>
      </c>
      <c r="E32" s="124"/>
      <c r="F32" s="85"/>
      <c r="G32" s="52"/>
      <c r="H32" s="88"/>
      <c r="I32" s="40"/>
    </row>
    <row r="33" spans="1:9" ht="21" customHeight="1">
      <c r="A33" s="77"/>
      <c r="B33" s="77" t="s">
        <v>1902</v>
      </c>
      <c r="C33" s="50"/>
      <c r="D33" s="51"/>
      <c r="E33" s="57"/>
      <c r="F33" s="84"/>
      <c r="G33" s="55"/>
      <c r="H33" s="87"/>
      <c r="I33" s="39"/>
    </row>
    <row r="34" spans="1:9" ht="21" customHeight="1">
      <c r="A34" s="76"/>
      <c r="B34" s="76" t="s">
        <v>16</v>
      </c>
      <c r="C34" s="48"/>
      <c r="D34" s="52"/>
      <c r="E34" s="58"/>
      <c r="F34" s="85"/>
      <c r="G34" s="52"/>
      <c r="H34" s="88"/>
      <c r="I34" s="40"/>
    </row>
    <row r="35" spans="1:9" ht="21" customHeight="1">
      <c r="A35" s="75"/>
      <c r="B35" s="77" t="s">
        <v>1049</v>
      </c>
      <c r="C35" s="50"/>
      <c r="D35" s="51"/>
      <c r="E35" s="57"/>
      <c r="F35" s="84"/>
      <c r="G35" s="55"/>
      <c r="H35" s="87"/>
      <c r="I35" s="39"/>
    </row>
    <row r="36" spans="1:9" ht="21" customHeight="1">
      <c r="A36" s="76"/>
      <c r="B36" s="76" t="s">
        <v>1904</v>
      </c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 t="s">
        <v>2529</v>
      </c>
      <c r="B38" s="76" t="s">
        <v>1170</v>
      </c>
      <c r="C38" s="48" t="s">
        <v>205</v>
      </c>
      <c r="D38" s="52">
        <v>44.3</v>
      </c>
      <c r="E38" s="124"/>
      <c r="F38" s="85"/>
      <c r="G38" s="52"/>
      <c r="H38" s="88"/>
      <c r="I38" s="40"/>
    </row>
    <row r="39" spans="1:9" ht="21" customHeight="1">
      <c r="A39" s="75"/>
      <c r="B39" s="77" t="s">
        <v>1414</v>
      </c>
      <c r="C39" s="50"/>
      <c r="D39" s="55"/>
      <c r="E39" s="57"/>
      <c r="F39" s="84"/>
      <c r="G39" s="55"/>
      <c r="H39" s="87"/>
      <c r="I39" s="39"/>
    </row>
    <row r="40" spans="1:9" ht="21" customHeight="1">
      <c r="A40" s="76"/>
      <c r="B40" s="76"/>
      <c r="C40" s="48"/>
      <c r="D40" s="52"/>
      <c r="E40" s="58"/>
      <c r="F40" s="85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 t="s">
        <v>1906</v>
      </c>
      <c r="B42" s="76"/>
      <c r="C42" s="48"/>
      <c r="D42" s="52"/>
      <c r="E42" s="58"/>
      <c r="F42" s="85"/>
      <c r="G42" s="52"/>
      <c r="H42" s="88"/>
      <c r="I42" s="40"/>
    </row>
    <row r="43" spans="1:9" ht="21" customHeight="1">
      <c r="A43" s="73"/>
      <c r="B43" s="77"/>
      <c r="C43" s="50"/>
      <c r="D43" s="51"/>
      <c r="E43" s="57"/>
      <c r="F43" s="84"/>
      <c r="G43" s="55"/>
      <c r="H43" s="87"/>
      <c r="I43" s="39"/>
    </row>
    <row r="44" spans="1:9" ht="21" customHeight="1">
      <c r="A44" s="74" t="s">
        <v>1908</v>
      </c>
      <c r="B44" s="76" t="s">
        <v>1910</v>
      </c>
      <c r="C44" s="48" t="s">
        <v>230</v>
      </c>
      <c r="D44" s="52">
        <v>558</v>
      </c>
      <c r="E44" s="58"/>
      <c r="F44" s="85"/>
      <c r="G44" s="52"/>
      <c r="H44" s="88"/>
      <c r="I44" s="40"/>
    </row>
    <row r="45" spans="1:9" ht="21" customHeight="1">
      <c r="A45" s="75"/>
      <c r="B45" s="77"/>
      <c r="C45" s="50"/>
      <c r="D45" s="51"/>
      <c r="E45" s="57"/>
      <c r="F45" s="84"/>
      <c r="G45" s="55"/>
      <c r="H45" s="87"/>
      <c r="I45" s="39"/>
    </row>
    <row r="46" spans="1:9" ht="21" customHeight="1">
      <c r="A46" s="76" t="s">
        <v>1911</v>
      </c>
      <c r="B46" s="76"/>
      <c r="C46" s="48"/>
      <c r="D46" s="52"/>
      <c r="E46" s="58"/>
      <c r="F46" s="85"/>
      <c r="G46" s="52"/>
      <c r="H46" s="88"/>
      <c r="I46" s="40"/>
    </row>
    <row r="47" spans="1:9" ht="21" customHeight="1">
      <c r="A47" s="75"/>
      <c r="B47" s="77"/>
      <c r="C47" s="50"/>
      <c r="D47" s="51"/>
      <c r="E47" s="57"/>
      <c r="F47" s="84"/>
      <c r="G47" s="55"/>
      <c r="H47" s="87"/>
      <c r="I47" s="39"/>
    </row>
    <row r="48" spans="1:9" ht="21" customHeight="1">
      <c r="A48" s="76" t="s">
        <v>657</v>
      </c>
      <c r="B48" s="76" t="s">
        <v>1912</v>
      </c>
      <c r="C48" s="48" t="s">
        <v>205</v>
      </c>
      <c r="D48" s="52">
        <v>3</v>
      </c>
      <c r="E48" s="124"/>
      <c r="F48" s="85"/>
      <c r="G48" s="52"/>
      <c r="H48" s="88"/>
      <c r="I48" s="40"/>
    </row>
    <row r="49" spans="1:9" ht="21" customHeight="1">
      <c r="A49" s="75"/>
      <c r="B49" s="77"/>
      <c r="C49" s="50"/>
      <c r="D49" s="51"/>
      <c r="E49" s="57"/>
      <c r="F49" s="84"/>
      <c r="G49" s="55"/>
      <c r="H49" s="87"/>
      <c r="I49" s="39"/>
    </row>
    <row r="50" spans="1:9" ht="21" customHeight="1">
      <c r="A50" s="76" t="s">
        <v>657</v>
      </c>
      <c r="B50" s="76" t="s">
        <v>1669</v>
      </c>
      <c r="C50" s="48" t="s">
        <v>205</v>
      </c>
      <c r="D50" s="52">
        <v>22.7</v>
      </c>
      <c r="E50" s="124"/>
      <c r="F50" s="85"/>
      <c r="G50" s="52"/>
      <c r="H50" s="88"/>
      <c r="I50" s="40"/>
    </row>
    <row r="51" spans="1:9" ht="21" customHeight="1">
      <c r="A51" s="75"/>
      <c r="B51" s="77"/>
      <c r="C51" s="50"/>
      <c r="D51" s="51"/>
      <c r="E51" s="57"/>
      <c r="F51" s="84"/>
      <c r="G51" s="55"/>
      <c r="H51" s="87"/>
      <c r="I51" s="39"/>
    </row>
    <row r="52" spans="1:9" ht="21" customHeight="1">
      <c r="A52" s="76" t="s">
        <v>402</v>
      </c>
      <c r="B52" s="76"/>
      <c r="C52" s="48"/>
      <c r="D52" s="52"/>
      <c r="E52" s="58"/>
      <c r="F52" s="85"/>
      <c r="G52" s="52"/>
      <c r="H52" s="88"/>
      <c r="I52" s="40"/>
    </row>
    <row r="53" spans="1:9" ht="21" customHeight="1">
      <c r="A53" s="77"/>
      <c r="B53" s="77"/>
      <c r="C53" s="50"/>
      <c r="D53" s="51"/>
      <c r="E53" s="57"/>
      <c r="F53" s="84"/>
      <c r="G53" s="55"/>
      <c r="H53" s="87"/>
      <c r="I53" s="39"/>
    </row>
    <row r="54" spans="1:9" ht="21" customHeight="1">
      <c r="A54" s="76" t="s">
        <v>1765</v>
      </c>
      <c r="B54" s="76" t="s">
        <v>1914</v>
      </c>
      <c r="C54" s="48" t="s">
        <v>230</v>
      </c>
      <c r="D54" s="52">
        <v>912</v>
      </c>
      <c r="E54" s="124"/>
      <c r="F54" s="85"/>
      <c r="G54" s="52"/>
      <c r="H54" s="88"/>
      <c r="I54" s="40"/>
    </row>
    <row r="55" spans="1:9" ht="21" customHeight="1">
      <c r="A55" s="77"/>
      <c r="B55" s="156"/>
      <c r="C55" s="47"/>
      <c r="D55" s="51"/>
      <c r="E55" s="57"/>
      <c r="F55" s="84"/>
      <c r="G55" s="51"/>
      <c r="H55" s="87"/>
      <c r="I55" s="46"/>
    </row>
    <row r="56" spans="1:9" ht="21" customHeight="1">
      <c r="A56" s="76" t="s">
        <v>169</v>
      </c>
      <c r="B56" s="76" t="s">
        <v>1915</v>
      </c>
      <c r="C56" s="48" t="s">
        <v>280</v>
      </c>
      <c r="D56" s="52">
        <v>6</v>
      </c>
      <c r="E56" s="124"/>
      <c r="F56" s="85"/>
      <c r="G56" s="52"/>
      <c r="H56" s="88"/>
      <c r="I56" s="40"/>
    </row>
    <row r="57" spans="1:9" ht="21" customHeight="1">
      <c r="A57" s="78"/>
      <c r="B57" s="77"/>
      <c r="C57" s="49"/>
      <c r="D57" s="51"/>
      <c r="E57" s="57"/>
      <c r="F57" s="84"/>
      <c r="G57" s="55"/>
      <c r="H57" s="87"/>
      <c r="I57" s="39"/>
    </row>
    <row r="58" spans="1:9" ht="21" customHeight="1">
      <c r="A58" s="79" t="s">
        <v>1916</v>
      </c>
      <c r="B58" s="76" t="s">
        <v>1917</v>
      </c>
      <c r="C58" s="48" t="s">
        <v>280</v>
      </c>
      <c r="D58" s="52">
        <v>1</v>
      </c>
      <c r="E58" s="124"/>
      <c r="F58" s="85"/>
      <c r="G58" s="52"/>
      <c r="H58" s="88"/>
      <c r="I58" s="40"/>
    </row>
    <row r="59" spans="1:9" ht="21" customHeight="1">
      <c r="A59" s="77"/>
      <c r="B59" s="77"/>
      <c r="C59" s="50"/>
      <c r="D59" s="51"/>
      <c r="E59" s="57"/>
      <c r="F59" s="84"/>
      <c r="G59" s="55"/>
      <c r="H59" s="87"/>
      <c r="I59" s="39"/>
    </row>
    <row r="60" spans="1:9" ht="21" customHeight="1">
      <c r="A60" s="76" t="s">
        <v>1918</v>
      </c>
      <c r="B60" s="76" t="s">
        <v>1919</v>
      </c>
      <c r="C60" s="48" t="s">
        <v>280</v>
      </c>
      <c r="D60" s="52">
        <v>1</v>
      </c>
      <c r="E60" s="124"/>
      <c r="F60" s="85"/>
      <c r="G60" s="52"/>
      <c r="H60" s="88"/>
      <c r="I60" s="40"/>
    </row>
    <row r="61" spans="1:9" ht="21" customHeight="1">
      <c r="A61" s="75"/>
      <c r="B61" s="155"/>
      <c r="C61" s="157"/>
      <c r="D61" s="140"/>
      <c r="E61" s="57"/>
      <c r="F61" s="84"/>
      <c r="G61" s="55"/>
      <c r="H61" s="87"/>
      <c r="I61" s="39"/>
    </row>
    <row r="62" spans="1:9" ht="21" customHeight="1">
      <c r="A62" s="76"/>
      <c r="B62" s="74"/>
      <c r="C62" s="158"/>
      <c r="D62" s="118"/>
      <c r="E62" s="58"/>
      <c r="F62" s="85"/>
      <c r="G62" s="52"/>
      <c r="H62" s="88"/>
      <c r="I62" s="40"/>
    </row>
    <row r="63" spans="1:9" ht="21" customHeight="1">
      <c r="A63" s="96"/>
      <c r="B63" s="106"/>
      <c r="C63" s="115"/>
      <c r="D63" s="119"/>
      <c r="E63" s="125"/>
      <c r="F63" s="127"/>
      <c r="G63" s="55"/>
      <c r="H63" s="69"/>
      <c r="I63" s="100"/>
    </row>
    <row r="64" spans="1:9" ht="21" customHeight="1">
      <c r="A64" s="97"/>
      <c r="B64" s="107"/>
      <c r="C64" s="95"/>
      <c r="D64" s="118"/>
      <c r="E64" s="124"/>
      <c r="F64" s="126"/>
      <c r="G64" s="52"/>
      <c r="H64" s="58"/>
      <c r="I64" s="101"/>
    </row>
    <row r="65" spans="1:9" ht="21" customHeight="1">
      <c r="A65" s="75"/>
      <c r="B65" s="106"/>
      <c r="C65" s="115"/>
      <c r="D65" s="119"/>
      <c r="E65" s="125"/>
      <c r="F65" s="127"/>
      <c r="G65" s="55"/>
      <c r="H65" s="69"/>
      <c r="I65" s="100"/>
    </row>
    <row r="66" spans="1:9" ht="21" customHeight="1">
      <c r="A66" s="76" t="s">
        <v>2532</v>
      </c>
      <c r="B66" s="107"/>
      <c r="C66" s="95"/>
      <c r="D66" s="118"/>
      <c r="E66" s="124"/>
      <c r="F66" s="126"/>
      <c r="G66" s="52"/>
      <c r="H66" s="58"/>
      <c r="I66" s="101"/>
    </row>
    <row r="67" spans="1:9" ht="21" customHeight="1">
      <c r="A67" s="96"/>
      <c r="B67" s="106" t="s">
        <v>271</v>
      </c>
      <c r="C67" s="115"/>
      <c r="D67" s="119"/>
      <c r="E67" s="125"/>
      <c r="F67" s="127"/>
      <c r="G67" s="55"/>
      <c r="H67" s="69"/>
      <c r="I67" s="100"/>
    </row>
    <row r="68" spans="1:9" ht="21" customHeight="1">
      <c r="A68" s="97" t="s">
        <v>2488</v>
      </c>
      <c r="B68" s="107" t="s">
        <v>432</v>
      </c>
      <c r="C68" s="95" t="s">
        <v>205</v>
      </c>
      <c r="D68" s="118">
        <v>104</v>
      </c>
      <c r="E68" s="124"/>
      <c r="F68" s="126"/>
      <c r="G68" s="52"/>
      <c r="H68" s="58"/>
      <c r="I68" s="101"/>
    </row>
    <row r="69" spans="1:9" ht="21" customHeight="1">
      <c r="A69" s="96"/>
      <c r="B69" s="106" t="s">
        <v>1098</v>
      </c>
      <c r="C69" s="115"/>
      <c r="D69" s="119"/>
      <c r="E69" s="125"/>
      <c r="F69" s="127"/>
      <c r="G69" s="55"/>
      <c r="H69" s="69"/>
      <c r="I69" s="100"/>
    </row>
    <row r="70" spans="1:9" ht="21" customHeight="1">
      <c r="A70" s="97" t="s">
        <v>2533</v>
      </c>
      <c r="B70" s="107" t="s">
        <v>1098</v>
      </c>
      <c r="C70" s="95" t="s">
        <v>205</v>
      </c>
      <c r="D70" s="118">
        <v>173</v>
      </c>
      <c r="E70" s="124"/>
      <c r="F70" s="126"/>
      <c r="G70" s="52"/>
      <c r="H70" s="58"/>
      <c r="I70" s="101"/>
    </row>
    <row r="71" spans="1:9" ht="21" customHeight="1">
      <c r="A71" s="96"/>
      <c r="B71" s="106" t="s">
        <v>1098</v>
      </c>
      <c r="C71" s="115"/>
      <c r="D71" s="119"/>
      <c r="E71" s="125"/>
      <c r="F71" s="127"/>
      <c r="G71" s="55"/>
      <c r="H71" s="69"/>
      <c r="I71" s="100"/>
    </row>
    <row r="72" spans="1:9" ht="21" customHeight="1">
      <c r="A72" s="97" t="s">
        <v>2534</v>
      </c>
      <c r="B72" s="107" t="s">
        <v>1098</v>
      </c>
      <c r="C72" s="95" t="s">
        <v>205</v>
      </c>
      <c r="D72" s="118">
        <v>105</v>
      </c>
      <c r="E72" s="124"/>
      <c r="F72" s="126"/>
      <c r="G72" s="52"/>
      <c r="H72" s="58"/>
      <c r="I72" s="101"/>
    </row>
    <row r="73" spans="1:9" ht="21" customHeight="1">
      <c r="A73" s="96"/>
      <c r="B73" s="106" t="s">
        <v>1098</v>
      </c>
      <c r="C73" s="115"/>
      <c r="D73" s="119"/>
      <c r="E73" s="125"/>
      <c r="F73" s="127"/>
      <c r="G73" s="55"/>
      <c r="H73" s="69"/>
      <c r="I73" s="100"/>
    </row>
    <row r="74" spans="1:9" ht="21" customHeight="1">
      <c r="A74" s="97" t="s">
        <v>2535</v>
      </c>
      <c r="B74" s="107" t="s">
        <v>1098</v>
      </c>
      <c r="C74" s="95" t="s">
        <v>205</v>
      </c>
      <c r="D74" s="118">
        <v>130</v>
      </c>
      <c r="E74" s="124"/>
      <c r="F74" s="126"/>
      <c r="G74" s="52"/>
      <c r="H74" s="58"/>
      <c r="I74" s="101"/>
    </row>
    <row r="75" spans="1:9" ht="21" customHeight="1">
      <c r="A75" s="96"/>
      <c r="B75" s="106" t="s">
        <v>2489</v>
      </c>
      <c r="C75" s="115"/>
      <c r="D75" s="119"/>
      <c r="E75" s="125"/>
      <c r="F75" s="127"/>
      <c r="G75" s="55"/>
      <c r="H75" s="69"/>
      <c r="I75" s="100"/>
    </row>
    <row r="76" spans="1:9" ht="21" customHeight="1">
      <c r="A76" s="135" t="s">
        <v>2431</v>
      </c>
      <c r="B76" s="107" t="s">
        <v>1400</v>
      </c>
      <c r="C76" s="95" t="s">
        <v>205</v>
      </c>
      <c r="D76" s="118">
        <v>3773</v>
      </c>
      <c r="E76" s="124"/>
      <c r="F76" s="126"/>
      <c r="G76" s="52"/>
      <c r="H76" s="58"/>
      <c r="I76" s="101"/>
    </row>
    <row r="77" spans="1:9" ht="21" customHeight="1">
      <c r="A77" s="77"/>
      <c r="B77" s="77"/>
      <c r="C77" s="50"/>
      <c r="D77" s="51"/>
      <c r="E77" s="57"/>
      <c r="F77" s="84"/>
      <c r="G77" s="55"/>
      <c r="H77" s="87"/>
      <c r="I77" s="39"/>
    </row>
    <row r="78" spans="1:9" ht="21" customHeight="1">
      <c r="A78" s="76"/>
      <c r="B78" s="76"/>
      <c r="C78" s="48"/>
      <c r="D78" s="52"/>
      <c r="E78" s="58"/>
      <c r="F78" s="85"/>
      <c r="G78" s="52"/>
      <c r="H78" s="88"/>
      <c r="I78" s="40"/>
    </row>
    <row r="79" spans="1:9" ht="21" customHeight="1">
      <c r="A79" s="75"/>
      <c r="B79" s="77"/>
      <c r="C79" s="50"/>
      <c r="D79" s="55"/>
      <c r="E79" s="57"/>
      <c r="F79" s="84"/>
      <c r="G79" s="55"/>
      <c r="H79" s="87"/>
      <c r="I79" s="39"/>
    </row>
    <row r="80" spans="1:9" ht="21" customHeight="1">
      <c r="A80" s="80" t="s">
        <v>149</v>
      </c>
      <c r="B80" s="76"/>
      <c r="C80" s="48"/>
      <c r="D80" s="52"/>
      <c r="E80" s="58"/>
      <c r="F80" s="63"/>
      <c r="G80" s="52"/>
      <c r="H80" s="88"/>
      <c r="I80" s="40"/>
    </row>
    <row r="81" spans="1:9" ht="21" customHeight="1">
      <c r="A81" s="75"/>
      <c r="B81" s="77"/>
      <c r="C81" s="50"/>
      <c r="D81" s="55"/>
      <c r="E81" s="57"/>
      <c r="F81" s="84"/>
      <c r="G81" s="55"/>
      <c r="H81" s="87"/>
      <c r="I81" s="39"/>
    </row>
    <row r="82" spans="1:9" ht="21" customHeight="1">
      <c r="A82" s="76"/>
      <c r="B82" s="76"/>
      <c r="C82" s="48"/>
      <c r="D82" s="52"/>
      <c r="E82" s="58"/>
      <c r="F82" s="85"/>
      <c r="G82" s="52"/>
      <c r="H82" s="88"/>
      <c r="I8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4" orientation="landscape" blackAndWhite="1" horizontalDpi="300" verticalDpi="300" r:id="rId1"/>
  <headerFooter alignWithMargins="0">
    <oddHeader>&amp;L
　&amp;16（校舎棟）</oddHeader>
  </headerFooter>
  <rowBreaks count="1" manualBreakCount="1">
    <brk id="42" max="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7" tint="0.59999389629810485"/>
  </sheetPr>
  <dimension ref="A1:I122"/>
  <sheetViews>
    <sheetView view="pageBreakPreview" zoomScale="55" zoomScaleSheetLayoutView="55" workbookViewId="0">
      <pane xSplit="6" ySplit="2" topLeftCell="G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'Ⅲ.外構 中項目'!A4</f>
        <v>Ⅲ.外構工事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tr">
        <f>'Ⅲ.外構 中項目'!A14</f>
        <v>　5.雨水工事</v>
      </c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 t="s">
        <v>1157</v>
      </c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73"/>
      <c r="B7" s="155"/>
      <c r="C7" s="157"/>
      <c r="D7" s="51"/>
      <c r="E7" s="57"/>
      <c r="F7" s="84"/>
      <c r="G7" s="55"/>
      <c r="H7" s="87"/>
      <c r="I7" s="39"/>
    </row>
    <row r="8" spans="1:9" ht="21" customHeight="1">
      <c r="A8" s="74" t="s">
        <v>1861</v>
      </c>
      <c r="B8" s="74"/>
      <c r="C8" s="158" t="s">
        <v>1862</v>
      </c>
      <c r="D8" s="52">
        <v>316</v>
      </c>
      <c r="E8" s="58"/>
      <c r="F8" s="85"/>
      <c r="G8" s="52"/>
      <c r="H8" s="88"/>
      <c r="I8" s="40"/>
    </row>
    <row r="9" spans="1:9" ht="21" customHeight="1">
      <c r="A9" s="73"/>
      <c r="B9" s="155"/>
      <c r="C9" s="157"/>
      <c r="D9" s="51"/>
      <c r="E9" s="57"/>
      <c r="F9" s="84"/>
      <c r="G9" s="55"/>
      <c r="H9" s="87"/>
      <c r="I9" s="39"/>
    </row>
    <row r="10" spans="1:9" ht="21" customHeight="1">
      <c r="A10" s="74" t="s">
        <v>1306</v>
      </c>
      <c r="B10" s="74" t="s">
        <v>1863</v>
      </c>
      <c r="C10" s="158" t="s">
        <v>1862</v>
      </c>
      <c r="D10" s="52">
        <v>146</v>
      </c>
      <c r="E10" s="58"/>
      <c r="F10" s="85"/>
      <c r="G10" s="52"/>
      <c r="H10" s="88"/>
      <c r="I10" s="40"/>
    </row>
    <row r="11" spans="1:9" ht="21" customHeight="1">
      <c r="A11" s="73"/>
      <c r="B11" s="155"/>
      <c r="C11" s="157"/>
      <c r="D11" s="51"/>
      <c r="E11" s="57"/>
      <c r="F11" s="84"/>
      <c r="G11" s="55"/>
      <c r="H11" s="87"/>
      <c r="I11" s="39"/>
    </row>
    <row r="12" spans="1:9" ht="21" customHeight="1">
      <c r="A12" s="74" t="s">
        <v>1444</v>
      </c>
      <c r="B12" s="74" t="s">
        <v>2108</v>
      </c>
      <c r="C12" s="158" t="s">
        <v>1862</v>
      </c>
      <c r="D12" s="52">
        <v>170</v>
      </c>
      <c r="E12" s="58"/>
      <c r="F12" s="85"/>
      <c r="G12" s="52"/>
      <c r="H12" s="88"/>
      <c r="I12" s="40"/>
    </row>
    <row r="13" spans="1:9" ht="21" customHeight="1">
      <c r="A13" s="77"/>
      <c r="B13" s="77"/>
      <c r="C13" s="50"/>
      <c r="D13" s="51"/>
      <c r="E13" s="57"/>
      <c r="F13" s="84"/>
      <c r="G13" s="55"/>
      <c r="H13" s="87"/>
      <c r="I13" s="39"/>
    </row>
    <row r="14" spans="1:9" ht="21" customHeight="1">
      <c r="A14" s="76"/>
      <c r="B14" s="76"/>
      <c r="C14" s="48"/>
      <c r="D14" s="52"/>
      <c r="E14" s="58"/>
      <c r="F14" s="85"/>
      <c r="G14" s="52"/>
      <c r="H14" s="88"/>
      <c r="I14" s="40"/>
    </row>
    <row r="15" spans="1:9" ht="21" customHeight="1">
      <c r="A15" s="77"/>
      <c r="B15" s="77"/>
      <c r="C15" s="50"/>
      <c r="D15" s="51"/>
      <c r="E15" s="57"/>
      <c r="F15" s="84"/>
      <c r="G15" s="55"/>
      <c r="H15" s="87"/>
      <c r="I15" s="39"/>
    </row>
    <row r="16" spans="1:9" ht="21" customHeight="1">
      <c r="A16" s="76" t="s">
        <v>1262</v>
      </c>
      <c r="B16" s="76"/>
      <c r="C16" s="48"/>
      <c r="D16" s="52"/>
      <c r="E16" s="58"/>
      <c r="F16" s="85"/>
      <c r="G16" s="52"/>
      <c r="H16" s="88"/>
      <c r="I16" s="40"/>
    </row>
    <row r="17" spans="1:9" ht="21" customHeight="1">
      <c r="A17" s="77" t="s">
        <v>2546</v>
      </c>
      <c r="B17" s="236" t="s">
        <v>156</v>
      </c>
      <c r="C17" s="47"/>
      <c r="D17" s="51"/>
      <c r="E17" s="57"/>
      <c r="F17" s="84"/>
      <c r="G17" s="51"/>
      <c r="H17" s="87"/>
      <c r="I17" s="46"/>
    </row>
    <row r="18" spans="1:9" ht="21" customHeight="1">
      <c r="A18" s="76" t="s">
        <v>2490</v>
      </c>
      <c r="B18" s="237" t="s">
        <v>2492</v>
      </c>
      <c r="C18" s="48" t="s">
        <v>230</v>
      </c>
      <c r="D18" s="52">
        <v>49</v>
      </c>
      <c r="E18" s="58"/>
      <c r="F18" s="85"/>
      <c r="G18" s="52"/>
      <c r="H18" s="88"/>
      <c r="I18" s="40"/>
    </row>
    <row r="19" spans="1:9" ht="21" customHeight="1">
      <c r="A19" s="77" t="s">
        <v>1098</v>
      </c>
      <c r="B19" s="77" t="s">
        <v>1098</v>
      </c>
      <c r="C19" s="50"/>
      <c r="D19" s="51"/>
      <c r="E19" s="57"/>
      <c r="F19" s="84"/>
      <c r="G19" s="55"/>
      <c r="H19" s="87"/>
      <c r="I19" s="39"/>
    </row>
    <row r="20" spans="1:9" ht="21" customHeight="1">
      <c r="A20" s="76" t="s">
        <v>1691</v>
      </c>
      <c r="B20" s="76" t="s">
        <v>1098</v>
      </c>
      <c r="C20" s="48" t="s">
        <v>230</v>
      </c>
      <c r="D20" s="52">
        <v>122</v>
      </c>
      <c r="E20" s="58"/>
      <c r="F20" s="85"/>
      <c r="G20" s="52"/>
      <c r="H20" s="88"/>
      <c r="I20" s="40"/>
    </row>
    <row r="21" spans="1:9" ht="21" customHeight="1">
      <c r="A21" s="77" t="s">
        <v>1098</v>
      </c>
      <c r="B21" s="77" t="s">
        <v>1098</v>
      </c>
      <c r="C21" s="50"/>
      <c r="D21" s="51"/>
      <c r="E21" s="57"/>
      <c r="F21" s="84"/>
      <c r="G21" s="55"/>
      <c r="H21" s="87"/>
      <c r="I21" s="39"/>
    </row>
    <row r="22" spans="1:9" ht="21" customHeight="1">
      <c r="A22" s="76" t="s">
        <v>2491</v>
      </c>
      <c r="B22" s="76" t="s">
        <v>1098</v>
      </c>
      <c r="C22" s="48" t="s">
        <v>230</v>
      </c>
      <c r="D22" s="52">
        <v>50</v>
      </c>
      <c r="E22" s="58"/>
      <c r="F22" s="85"/>
      <c r="G22" s="52"/>
      <c r="H22" s="88"/>
      <c r="I22" s="40"/>
    </row>
    <row r="23" spans="1:9" ht="21" customHeight="1">
      <c r="A23" s="77" t="s">
        <v>1098</v>
      </c>
      <c r="B23" s="77" t="s">
        <v>1098</v>
      </c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707</v>
      </c>
      <c r="B24" s="76" t="s">
        <v>1098</v>
      </c>
      <c r="C24" s="48" t="s">
        <v>230</v>
      </c>
      <c r="D24" s="52">
        <v>16</v>
      </c>
      <c r="E24" s="58"/>
      <c r="F24" s="85"/>
      <c r="G24" s="52"/>
      <c r="H24" s="88"/>
      <c r="I24" s="40"/>
    </row>
    <row r="25" spans="1:9" ht="21" customHeight="1">
      <c r="A25" s="77" t="s">
        <v>2547</v>
      </c>
      <c r="B25" s="236" t="s">
        <v>955</v>
      </c>
      <c r="C25" s="50"/>
      <c r="D25" s="51"/>
      <c r="E25" s="57"/>
      <c r="F25" s="84"/>
      <c r="G25" s="55"/>
      <c r="H25" s="87"/>
      <c r="I25" s="39"/>
    </row>
    <row r="26" spans="1:9" ht="21" customHeight="1">
      <c r="A26" s="76" t="s">
        <v>2490</v>
      </c>
      <c r="B26" s="237" t="s">
        <v>2492</v>
      </c>
      <c r="C26" s="48" t="s">
        <v>230</v>
      </c>
      <c r="D26" s="52">
        <v>45</v>
      </c>
      <c r="E26" s="58"/>
      <c r="F26" s="85"/>
      <c r="G26" s="52"/>
      <c r="H26" s="88"/>
      <c r="I26" s="40"/>
    </row>
    <row r="27" spans="1:9" ht="21" customHeight="1">
      <c r="A27" s="77" t="s">
        <v>1098</v>
      </c>
      <c r="B27" s="77" t="s">
        <v>1098</v>
      </c>
      <c r="C27" s="50"/>
      <c r="D27" s="51"/>
      <c r="E27" s="57"/>
      <c r="F27" s="84"/>
      <c r="G27" s="55"/>
      <c r="H27" s="87"/>
      <c r="I27" s="39"/>
    </row>
    <row r="28" spans="1:9" ht="21" customHeight="1">
      <c r="A28" s="76" t="s">
        <v>1691</v>
      </c>
      <c r="B28" s="76" t="s">
        <v>1098</v>
      </c>
      <c r="C28" s="48" t="s">
        <v>230</v>
      </c>
      <c r="D28" s="52">
        <v>67</v>
      </c>
      <c r="E28" s="58"/>
      <c r="F28" s="85"/>
      <c r="G28" s="52"/>
      <c r="H28" s="88"/>
      <c r="I28" s="40"/>
    </row>
    <row r="29" spans="1:9" ht="21" customHeight="1">
      <c r="A29" s="77" t="s">
        <v>1098</v>
      </c>
      <c r="B29" s="77" t="s">
        <v>1098</v>
      </c>
      <c r="C29" s="50"/>
      <c r="D29" s="51"/>
      <c r="E29" s="57"/>
      <c r="F29" s="84"/>
      <c r="G29" s="55"/>
      <c r="H29" s="87"/>
      <c r="I29" s="39"/>
    </row>
    <row r="30" spans="1:9" ht="21" customHeight="1">
      <c r="A30" s="76" t="s">
        <v>2491</v>
      </c>
      <c r="B30" s="76" t="s">
        <v>1098</v>
      </c>
      <c r="C30" s="48" t="s">
        <v>230</v>
      </c>
      <c r="D30" s="52">
        <v>30</v>
      </c>
      <c r="E30" s="58"/>
      <c r="F30" s="85"/>
      <c r="G30" s="52"/>
      <c r="H30" s="88"/>
      <c r="I30" s="40"/>
    </row>
    <row r="31" spans="1:9" ht="21" customHeight="1">
      <c r="A31" s="75"/>
      <c r="B31" s="238"/>
      <c r="C31" s="50"/>
      <c r="D31" s="51"/>
      <c r="E31" s="57"/>
      <c r="F31" s="84"/>
      <c r="G31" s="55"/>
      <c r="H31" s="87"/>
      <c r="I31" s="39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235" t="s">
        <v>2493</v>
      </c>
      <c r="B33" s="236" t="s">
        <v>955</v>
      </c>
      <c r="C33" s="50"/>
      <c r="D33" s="51"/>
      <c r="E33" s="57"/>
      <c r="F33" s="84"/>
      <c r="G33" s="55"/>
      <c r="H33" s="87"/>
      <c r="I33" s="39"/>
    </row>
    <row r="34" spans="1:9" ht="21" customHeight="1">
      <c r="A34" s="76" t="s">
        <v>2490</v>
      </c>
      <c r="B34" s="237" t="s">
        <v>2492</v>
      </c>
      <c r="C34" s="48" t="s">
        <v>230</v>
      </c>
      <c r="D34" s="52">
        <v>78</v>
      </c>
      <c r="E34" s="58"/>
      <c r="F34" s="85"/>
      <c r="G34" s="52"/>
      <c r="H34" s="88"/>
      <c r="I34" s="40"/>
    </row>
    <row r="35" spans="1:9" ht="21" customHeight="1">
      <c r="A35" s="235" t="s">
        <v>2493</v>
      </c>
      <c r="B35" s="77" t="s">
        <v>1098</v>
      </c>
      <c r="C35" s="50"/>
      <c r="D35" s="51"/>
      <c r="E35" s="57"/>
      <c r="F35" s="84"/>
      <c r="G35" s="55"/>
      <c r="H35" s="87"/>
      <c r="I35" s="39"/>
    </row>
    <row r="36" spans="1:9" ht="21" customHeight="1">
      <c r="A36" s="76" t="s">
        <v>1691</v>
      </c>
      <c r="B36" s="76" t="s">
        <v>1098</v>
      </c>
      <c r="C36" s="48" t="s">
        <v>230</v>
      </c>
      <c r="D36" s="52">
        <v>27</v>
      </c>
      <c r="E36" s="58"/>
      <c r="F36" s="85"/>
      <c r="G36" s="52"/>
      <c r="H36" s="88"/>
      <c r="I36" s="40"/>
    </row>
    <row r="37" spans="1:9" ht="21" customHeight="1">
      <c r="A37" s="235" t="s">
        <v>2493</v>
      </c>
      <c r="B37" s="77" t="s">
        <v>1098</v>
      </c>
      <c r="C37" s="50"/>
      <c r="D37" s="51"/>
      <c r="E37" s="57"/>
      <c r="F37" s="84"/>
      <c r="G37" s="55"/>
      <c r="H37" s="87"/>
      <c r="I37" s="39"/>
    </row>
    <row r="38" spans="1:9" ht="21" customHeight="1">
      <c r="A38" s="76" t="s">
        <v>2491</v>
      </c>
      <c r="B38" s="76" t="s">
        <v>1098</v>
      </c>
      <c r="C38" s="48" t="s">
        <v>230</v>
      </c>
      <c r="D38" s="52">
        <v>1</v>
      </c>
      <c r="E38" s="58"/>
      <c r="F38" s="85"/>
      <c r="G38" s="52"/>
      <c r="H38" s="88"/>
      <c r="I38" s="40"/>
    </row>
    <row r="39" spans="1:9" ht="21" customHeight="1">
      <c r="A39" s="235" t="s">
        <v>2493</v>
      </c>
      <c r="B39" s="77" t="s">
        <v>1098</v>
      </c>
      <c r="C39" s="50"/>
      <c r="D39" s="51"/>
      <c r="E39" s="57"/>
      <c r="F39" s="84"/>
      <c r="G39" s="55"/>
      <c r="H39" s="87"/>
      <c r="I39" s="39"/>
    </row>
    <row r="40" spans="1:9" ht="21" customHeight="1">
      <c r="A40" s="76" t="s">
        <v>1782</v>
      </c>
      <c r="B40" s="76" t="s">
        <v>1098</v>
      </c>
      <c r="C40" s="48" t="s">
        <v>230</v>
      </c>
      <c r="D40" s="52">
        <v>5</v>
      </c>
      <c r="E40" s="58"/>
      <c r="F40" s="85"/>
      <c r="G40" s="52"/>
      <c r="H40" s="88"/>
      <c r="I40" s="40"/>
    </row>
    <row r="41" spans="1:9" ht="21" customHeight="1">
      <c r="A41" s="75"/>
      <c r="B41" s="238"/>
      <c r="C41" s="50"/>
      <c r="D41" s="51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  <row r="43" spans="1:9" ht="21" customHeight="1">
      <c r="A43" s="77"/>
      <c r="B43" s="155"/>
      <c r="C43" s="50"/>
      <c r="D43" s="51"/>
      <c r="E43" s="57"/>
      <c r="F43" s="84"/>
      <c r="G43" s="55"/>
      <c r="H43" s="87"/>
      <c r="I43" s="39"/>
    </row>
    <row r="44" spans="1:9" ht="21" customHeight="1">
      <c r="A44" s="76" t="s">
        <v>2416</v>
      </c>
      <c r="B44" s="74"/>
      <c r="C44" s="48"/>
      <c r="D44" s="52"/>
      <c r="E44" s="58"/>
      <c r="F44" s="85"/>
      <c r="G44" s="52"/>
      <c r="H44" s="88"/>
      <c r="I44" s="40"/>
    </row>
    <row r="45" spans="1:9" ht="21" customHeight="1">
      <c r="A45" s="75"/>
      <c r="B45" s="236" t="s">
        <v>2495</v>
      </c>
      <c r="C45" s="50"/>
      <c r="D45" s="55"/>
      <c r="E45" s="57"/>
      <c r="F45" s="84"/>
      <c r="G45" s="55"/>
      <c r="H45" s="87"/>
      <c r="I45" s="39"/>
    </row>
    <row r="46" spans="1:9" ht="21" customHeight="1">
      <c r="A46" s="76" t="s">
        <v>2497</v>
      </c>
      <c r="B46" s="237" t="s">
        <v>2496</v>
      </c>
      <c r="C46" s="48" t="s">
        <v>2494</v>
      </c>
      <c r="D46" s="52">
        <v>34</v>
      </c>
      <c r="E46" s="58"/>
      <c r="F46" s="85"/>
      <c r="G46" s="52"/>
      <c r="H46" s="88"/>
      <c r="I46" s="40"/>
    </row>
    <row r="47" spans="1:9" ht="21" customHeight="1">
      <c r="A47" s="75"/>
      <c r="B47" s="77" t="s">
        <v>1098</v>
      </c>
      <c r="C47" s="50"/>
      <c r="D47" s="55"/>
      <c r="E47" s="57"/>
      <c r="F47" s="84"/>
      <c r="G47" s="55"/>
      <c r="H47" s="87"/>
      <c r="I47" s="39"/>
    </row>
    <row r="48" spans="1:9" ht="21" customHeight="1">
      <c r="A48" s="76" t="s">
        <v>1785</v>
      </c>
      <c r="B48" s="76" t="s">
        <v>1098</v>
      </c>
      <c r="C48" s="48" t="s">
        <v>2494</v>
      </c>
      <c r="D48" s="52">
        <v>6</v>
      </c>
      <c r="E48" s="58"/>
      <c r="F48" s="85"/>
      <c r="G48" s="52"/>
      <c r="H48" s="88"/>
      <c r="I48" s="40"/>
    </row>
    <row r="49" spans="1:9" ht="21" customHeight="1">
      <c r="A49" s="75"/>
      <c r="B49" s="77" t="s">
        <v>1098</v>
      </c>
      <c r="C49" s="50"/>
      <c r="D49" s="55"/>
      <c r="E49" s="57"/>
      <c r="F49" s="84"/>
      <c r="G49" s="55"/>
      <c r="H49" s="87"/>
      <c r="I49" s="39"/>
    </row>
    <row r="50" spans="1:9" ht="21" customHeight="1">
      <c r="A50" s="76" t="s">
        <v>761</v>
      </c>
      <c r="B50" s="76" t="s">
        <v>1098</v>
      </c>
      <c r="C50" s="48" t="s">
        <v>2494</v>
      </c>
      <c r="D50" s="52">
        <v>7</v>
      </c>
      <c r="E50" s="58"/>
      <c r="F50" s="85"/>
      <c r="G50" s="52"/>
      <c r="H50" s="88"/>
      <c r="I50" s="40"/>
    </row>
    <row r="51" spans="1:9" ht="21" customHeight="1">
      <c r="A51" s="75"/>
      <c r="B51" s="77" t="s">
        <v>1098</v>
      </c>
      <c r="C51" s="50"/>
      <c r="D51" s="55"/>
      <c r="E51" s="57"/>
      <c r="F51" s="84"/>
      <c r="G51" s="55"/>
      <c r="H51" s="87"/>
      <c r="I51" s="39"/>
    </row>
    <row r="52" spans="1:9" ht="21" customHeight="1">
      <c r="A52" s="76" t="s">
        <v>660</v>
      </c>
      <c r="B52" s="76" t="s">
        <v>1098</v>
      </c>
      <c r="C52" s="48" t="s">
        <v>2494</v>
      </c>
      <c r="D52" s="52">
        <v>2</v>
      </c>
      <c r="E52" s="58"/>
      <c r="F52" s="85"/>
      <c r="G52" s="52"/>
      <c r="H52" s="88"/>
      <c r="I52" s="40"/>
    </row>
    <row r="53" spans="1:9" ht="21" customHeight="1">
      <c r="A53" s="75"/>
      <c r="B53" s="77" t="s">
        <v>1098</v>
      </c>
      <c r="C53" s="50"/>
      <c r="D53" s="55"/>
      <c r="E53" s="57"/>
      <c r="F53" s="84"/>
      <c r="G53" s="55"/>
      <c r="H53" s="87"/>
      <c r="I53" s="39"/>
    </row>
    <row r="54" spans="1:9" ht="21" customHeight="1">
      <c r="A54" s="76" t="s">
        <v>457</v>
      </c>
      <c r="B54" s="76" t="s">
        <v>1098</v>
      </c>
      <c r="C54" s="48" t="s">
        <v>2494</v>
      </c>
      <c r="D54" s="52">
        <v>1</v>
      </c>
      <c r="E54" s="58"/>
      <c r="F54" s="85"/>
      <c r="G54" s="52"/>
      <c r="H54" s="88"/>
      <c r="I54" s="40"/>
    </row>
    <row r="55" spans="1:9" ht="21" customHeight="1">
      <c r="A55" s="75"/>
      <c r="B55" s="77"/>
      <c r="C55" s="50"/>
      <c r="D55" s="51"/>
      <c r="E55" s="57"/>
      <c r="F55" s="84"/>
      <c r="G55" s="55"/>
      <c r="H55" s="87"/>
      <c r="I55" s="39"/>
    </row>
    <row r="56" spans="1:9" ht="21" customHeight="1">
      <c r="A56" s="76"/>
      <c r="B56" s="76"/>
      <c r="C56" s="48"/>
      <c r="D56" s="52"/>
      <c r="E56" s="58"/>
      <c r="F56" s="85"/>
      <c r="G56" s="52"/>
      <c r="H56" s="88"/>
      <c r="I56" s="40"/>
    </row>
    <row r="57" spans="1:9" ht="21" customHeight="1">
      <c r="A57" s="75"/>
      <c r="B57" s="236" t="s">
        <v>2499</v>
      </c>
      <c r="C57" s="50"/>
      <c r="D57" s="55"/>
      <c r="E57" s="57"/>
      <c r="F57" s="84"/>
      <c r="G57" s="55"/>
      <c r="H57" s="87"/>
      <c r="I57" s="39"/>
    </row>
    <row r="58" spans="1:9" ht="21" customHeight="1">
      <c r="A58" s="76" t="s">
        <v>2497</v>
      </c>
      <c r="B58" s="237" t="s">
        <v>2496</v>
      </c>
      <c r="C58" s="48" t="s">
        <v>2494</v>
      </c>
      <c r="D58" s="52">
        <v>3</v>
      </c>
      <c r="E58" s="58"/>
      <c r="F58" s="85"/>
      <c r="G58" s="52"/>
      <c r="H58" s="88"/>
      <c r="I58" s="40"/>
    </row>
    <row r="59" spans="1:9" ht="21" customHeight="1">
      <c r="A59" s="75"/>
      <c r="B59" s="236" t="s">
        <v>2214</v>
      </c>
      <c r="C59" s="50"/>
      <c r="D59" s="55"/>
      <c r="E59" s="57"/>
      <c r="F59" s="84"/>
      <c r="G59" s="51"/>
      <c r="H59" s="87"/>
      <c r="I59" s="46"/>
    </row>
    <row r="60" spans="1:9" ht="21" customHeight="1">
      <c r="A60" s="76" t="s">
        <v>1785</v>
      </c>
      <c r="B60" s="237" t="s">
        <v>2496</v>
      </c>
      <c r="C60" s="48" t="s">
        <v>2494</v>
      </c>
      <c r="D60" s="52">
        <v>2</v>
      </c>
      <c r="E60" s="58"/>
      <c r="F60" s="85"/>
      <c r="G60" s="52"/>
      <c r="H60" s="88"/>
      <c r="I60" s="40"/>
    </row>
    <row r="61" spans="1:9" ht="21" customHeight="1">
      <c r="A61" s="78"/>
      <c r="B61" s="77"/>
      <c r="C61" s="49"/>
      <c r="D61" s="51"/>
      <c r="E61" s="57"/>
      <c r="F61" s="84"/>
      <c r="G61" s="55"/>
      <c r="H61" s="87"/>
      <c r="I61" s="39"/>
    </row>
    <row r="62" spans="1:9" ht="21" customHeight="1">
      <c r="A62" s="79"/>
      <c r="B62" s="76"/>
      <c r="C62" s="48"/>
      <c r="D62" s="52"/>
      <c r="E62" s="58"/>
      <c r="F62" s="85"/>
      <c r="G62" s="52"/>
      <c r="H62" s="88"/>
      <c r="I62" s="40"/>
    </row>
    <row r="63" spans="1:9" ht="21" customHeight="1">
      <c r="A63" s="75"/>
      <c r="B63" s="236" t="s">
        <v>2500</v>
      </c>
      <c r="C63" s="50"/>
      <c r="D63" s="55"/>
      <c r="E63" s="57"/>
      <c r="F63" s="84"/>
      <c r="G63" s="55"/>
      <c r="H63" s="87"/>
      <c r="I63" s="39"/>
    </row>
    <row r="64" spans="1:9" ht="21" customHeight="1">
      <c r="A64" s="76" t="s">
        <v>902</v>
      </c>
      <c r="B64" s="237" t="s">
        <v>2496</v>
      </c>
      <c r="C64" s="48" t="s">
        <v>2494</v>
      </c>
      <c r="D64" s="52">
        <v>1</v>
      </c>
      <c r="E64" s="58"/>
      <c r="F64" s="85"/>
      <c r="G64" s="52"/>
      <c r="H64" s="88"/>
      <c r="I64" s="40"/>
    </row>
    <row r="65" spans="1:9" ht="21" customHeight="1">
      <c r="A65" s="78"/>
      <c r="B65" s="77"/>
      <c r="C65" s="49"/>
      <c r="D65" s="51"/>
      <c r="E65" s="57"/>
      <c r="F65" s="84"/>
      <c r="G65" s="55"/>
      <c r="H65" s="87"/>
      <c r="I65" s="39"/>
    </row>
    <row r="66" spans="1:9" ht="21" customHeight="1">
      <c r="A66" s="79"/>
      <c r="B66" s="76"/>
      <c r="C66" s="48"/>
      <c r="D66" s="52"/>
      <c r="E66" s="58"/>
      <c r="F66" s="85"/>
      <c r="G66" s="52"/>
      <c r="H66" s="88"/>
      <c r="I66" s="40"/>
    </row>
    <row r="67" spans="1:9" ht="21" customHeight="1">
      <c r="A67" s="75"/>
      <c r="B67" s="236" t="s">
        <v>2380</v>
      </c>
      <c r="C67" s="50"/>
      <c r="D67" s="55"/>
      <c r="E67" s="57"/>
      <c r="F67" s="84"/>
      <c r="G67" s="55"/>
      <c r="H67" s="87"/>
      <c r="I67" s="39"/>
    </row>
    <row r="68" spans="1:9" ht="21" customHeight="1">
      <c r="A68" s="76" t="s">
        <v>2395</v>
      </c>
      <c r="B68" s="237" t="s">
        <v>2496</v>
      </c>
      <c r="C68" s="48" t="s">
        <v>2494</v>
      </c>
      <c r="D68" s="52">
        <v>1</v>
      </c>
      <c r="E68" s="58"/>
      <c r="F68" s="85"/>
      <c r="G68" s="52"/>
      <c r="H68" s="88"/>
      <c r="I68" s="40"/>
    </row>
    <row r="69" spans="1:9" ht="21" customHeight="1">
      <c r="A69" s="75"/>
      <c r="B69" s="77" t="s">
        <v>1098</v>
      </c>
      <c r="C69" s="50"/>
      <c r="D69" s="55"/>
      <c r="E69" s="57"/>
      <c r="F69" s="84"/>
      <c r="G69" s="55"/>
      <c r="H69" s="87"/>
      <c r="I69" s="39"/>
    </row>
    <row r="70" spans="1:9" ht="21" customHeight="1">
      <c r="A70" s="76" t="s">
        <v>2501</v>
      </c>
      <c r="B70" s="76" t="s">
        <v>1098</v>
      </c>
      <c r="C70" s="48" t="s">
        <v>2494</v>
      </c>
      <c r="D70" s="52">
        <v>6</v>
      </c>
      <c r="E70" s="58"/>
      <c r="F70" s="85"/>
      <c r="G70" s="52"/>
      <c r="H70" s="88"/>
      <c r="I70" s="40"/>
    </row>
    <row r="71" spans="1:9" ht="21" customHeight="1">
      <c r="A71" s="75"/>
      <c r="B71" s="77" t="s">
        <v>1098</v>
      </c>
      <c r="C71" s="50"/>
      <c r="D71" s="55"/>
      <c r="E71" s="57"/>
      <c r="F71" s="84"/>
      <c r="G71" s="55"/>
      <c r="H71" s="87"/>
      <c r="I71" s="39"/>
    </row>
    <row r="72" spans="1:9" ht="21" customHeight="1">
      <c r="A72" s="76" t="s">
        <v>2502</v>
      </c>
      <c r="B72" s="76" t="s">
        <v>1098</v>
      </c>
      <c r="C72" s="48" t="s">
        <v>2494</v>
      </c>
      <c r="D72" s="52">
        <v>6</v>
      </c>
      <c r="E72" s="58"/>
      <c r="F72" s="85"/>
      <c r="G72" s="52"/>
      <c r="H72" s="88"/>
      <c r="I72" s="40"/>
    </row>
    <row r="73" spans="1:9" ht="21" customHeight="1">
      <c r="A73" s="75"/>
      <c r="B73" s="77" t="s">
        <v>1098</v>
      </c>
      <c r="C73" s="50"/>
      <c r="D73" s="55"/>
      <c r="E73" s="57"/>
      <c r="F73" s="84"/>
      <c r="G73" s="55"/>
      <c r="H73" s="87"/>
      <c r="I73" s="39"/>
    </row>
    <row r="74" spans="1:9" ht="21" customHeight="1">
      <c r="A74" s="76" t="s">
        <v>2503</v>
      </c>
      <c r="B74" s="76" t="s">
        <v>1098</v>
      </c>
      <c r="C74" s="48" t="s">
        <v>2494</v>
      </c>
      <c r="D74" s="52">
        <v>1</v>
      </c>
      <c r="E74" s="58"/>
      <c r="F74" s="85"/>
      <c r="G74" s="52"/>
      <c r="H74" s="88"/>
      <c r="I74" s="40"/>
    </row>
    <row r="75" spans="1:9" ht="21" customHeight="1">
      <c r="A75" s="75"/>
      <c r="B75" s="77" t="s">
        <v>1098</v>
      </c>
      <c r="C75" s="50"/>
      <c r="D75" s="55"/>
      <c r="E75" s="57"/>
      <c r="F75" s="84"/>
      <c r="G75" s="55"/>
      <c r="H75" s="87"/>
      <c r="I75" s="39"/>
    </row>
    <row r="76" spans="1:9" ht="21" customHeight="1">
      <c r="A76" s="76" t="s">
        <v>2062</v>
      </c>
      <c r="B76" s="76" t="s">
        <v>1098</v>
      </c>
      <c r="C76" s="48" t="s">
        <v>2494</v>
      </c>
      <c r="D76" s="52">
        <v>2</v>
      </c>
      <c r="E76" s="58"/>
      <c r="F76" s="85"/>
      <c r="G76" s="52"/>
      <c r="H76" s="88"/>
      <c r="I76" s="40"/>
    </row>
    <row r="77" spans="1:9" ht="21" customHeight="1">
      <c r="A77" s="77"/>
      <c r="B77" s="77"/>
      <c r="C77" s="50"/>
      <c r="D77" s="51"/>
      <c r="E77" s="57"/>
      <c r="F77" s="84"/>
      <c r="G77" s="55"/>
      <c r="H77" s="87"/>
      <c r="I77" s="39"/>
    </row>
    <row r="78" spans="1:9" ht="21" customHeight="1">
      <c r="A78" s="76"/>
      <c r="B78" s="76"/>
      <c r="C78" s="48"/>
      <c r="D78" s="52"/>
      <c r="E78" s="58"/>
      <c r="F78" s="85"/>
      <c r="G78" s="52"/>
      <c r="H78" s="88"/>
      <c r="I78" s="40"/>
    </row>
    <row r="79" spans="1:9" ht="21" customHeight="1">
      <c r="A79" s="75"/>
      <c r="B79" s="77"/>
      <c r="C79" s="50"/>
      <c r="D79" s="51"/>
      <c r="E79" s="57"/>
      <c r="F79" s="84"/>
      <c r="G79" s="55"/>
      <c r="H79" s="87"/>
      <c r="I79" s="39"/>
    </row>
    <row r="80" spans="1:9" ht="21" customHeight="1">
      <c r="A80" s="76" t="s">
        <v>1922</v>
      </c>
      <c r="B80" s="76"/>
      <c r="C80" s="48"/>
      <c r="D80" s="52"/>
      <c r="E80" s="58"/>
      <c r="F80" s="85"/>
      <c r="G80" s="52"/>
      <c r="H80" s="88"/>
      <c r="I80" s="40"/>
    </row>
    <row r="81" spans="1:9" ht="21" customHeight="1">
      <c r="A81" s="77"/>
      <c r="B81" s="236" t="s">
        <v>2146</v>
      </c>
      <c r="C81" s="50"/>
      <c r="D81" s="51"/>
      <c r="E81" s="57"/>
      <c r="F81" s="84"/>
      <c r="G81" s="55"/>
      <c r="H81" s="87"/>
      <c r="I81" s="39"/>
    </row>
    <row r="82" spans="1:9" ht="21" customHeight="1">
      <c r="A82" s="76" t="s">
        <v>2504</v>
      </c>
      <c r="B82" s="237" t="s">
        <v>2496</v>
      </c>
      <c r="C82" s="48" t="s">
        <v>230</v>
      </c>
      <c r="D82" s="52">
        <v>76</v>
      </c>
      <c r="E82" s="58"/>
      <c r="F82" s="85"/>
      <c r="G82" s="52"/>
      <c r="H82" s="88"/>
      <c r="I82" s="40"/>
    </row>
    <row r="83" spans="1:9" ht="21" customHeight="1">
      <c r="A83" s="75"/>
      <c r="B83" s="77"/>
      <c r="C83" s="50"/>
      <c r="D83" s="55"/>
      <c r="E83" s="57"/>
      <c r="F83" s="84"/>
      <c r="G83" s="55"/>
      <c r="H83" s="87"/>
      <c r="I83" s="39"/>
    </row>
    <row r="84" spans="1:9" ht="21" customHeight="1">
      <c r="A84" s="76" t="s">
        <v>1091</v>
      </c>
      <c r="B84" s="76" t="s">
        <v>2548</v>
      </c>
      <c r="C84" s="48" t="s">
        <v>230</v>
      </c>
      <c r="D84" s="52">
        <v>30</v>
      </c>
      <c r="E84" s="58"/>
      <c r="F84" s="85"/>
      <c r="G84" s="52"/>
      <c r="H84" s="88"/>
      <c r="I84" s="40"/>
    </row>
    <row r="85" spans="1:9" ht="21" customHeight="1">
      <c r="A85" s="75"/>
      <c r="B85" s="77"/>
      <c r="C85" s="50"/>
      <c r="D85" s="55"/>
      <c r="E85" s="57"/>
      <c r="F85" s="84"/>
      <c r="G85" s="55"/>
      <c r="H85" s="87"/>
      <c r="I85" s="39"/>
    </row>
    <row r="86" spans="1:9" ht="21" customHeight="1">
      <c r="A86" s="76" t="s">
        <v>939</v>
      </c>
      <c r="B86" s="76" t="s">
        <v>1559</v>
      </c>
      <c r="C86" s="48" t="s">
        <v>230</v>
      </c>
      <c r="D86" s="52">
        <v>36</v>
      </c>
      <c r="E86" s="58"/>
      <c r="F86" s="85"/>
      <c r="G86" s="52"/>
      <c r="H86" s="88"/>
      <c r="I86" s="40"/>
    </row>
    <row r="87" spans="1:9" ht="21" customHeight="1">
      <c r="A87" s="73"/>
      <c r="B87" s="77"/>
      <c r="C87" s="50"/>
      <c r="D87" s="51"/>
      <c r="E87" s="57"/>
      <c r="F87" s="84"/>
      <c r="G87" s="55"/>
      <c r="H87" s="87"/>
      <c r="I87" s="39"/>
    </row>
    <row r="88" spans="1:9" ht="21" customHeight="1">
      <c r="A88" s="74" t="s">
        <v>2505</v>
      </c>
      <c r="B88" s="76" t="s">
        <v>1579</v>
      </c>
      <c r="C88" s="48" t="s">
        <v>230</v>
      </c>
      <c r="D88" s="52">
        <v>20</v>
      </c>
      <c r="E88" s="58"/>
      <c r="F88" s="85"/>
      <c r="G88" s="52"/>
      <c r="H88" s="88"/>
      <c r="I88" s="40"/>
    </row>
    <row r="89" spans="1:9" ht="21" customHeight="1">
      <c r="A89" s="73"/>
      <c r="B89" s="77"/>
      <c r="C89" s="50"/>
      <c r="D89" s="51"/>
      <c r="E89" s="57"/>
      <c r="F89" s="84"/>
      <c r="G89" s="55"/>
      <c r="H89" s="87"/>
      <c r="I89" s="39"/>
    </row>
    <row r="90" spans="1:9" ht="21" customHeight="1">
      <c r="A90" s="74" t="s">
        <v>495</v>
      </c>
      <c r="B90" s="76" t="s">
        <v>1217</v>
      </c>
      <c r="C90" s="48" t="s">
        <v>230</v>
      </c>
      <c r="D90" s="52">
        <v>12</v>
      </c>
      <c r="E90" s="58"/>
      <c r="F90" s="85"/>
      <c r="G90" s="52"/>
      <c r="H90" s="88"/>
      <c r="I90" s="40"/>
    </row>
    <row r="91" spans="1:9" ht="21" customHeight="1">
      <c r="A91" s="73"/>
      <c r="B91" s="77"/>
      <c r="C91" s="50"/>
      <c r="D91" s="51"/>
      <c r="E91" s="57"/>
      <c r="F91" s="84"/>
      <c r="G91" s="55"/>
      <c r="H91" s="87"/>
      <c r="I91" s="39"/>
    </row>
    <row r="92" spans="1:9" ht="21" customHeight="1">
      <c r="A92" s="74" t="s">
        <v>2506</v>
      </c>
      <c r="B92" s="76" t="s">
        <v>2549</v>
      </c>
      <c r="C92" s="48" t="s">
        <v>230</v>
      </c>
      <c r="D92" s="52">
        <v>2</v>
      </c>
      <c r="E92" s="58"/>
      <c r="F92" s="85"/>
      <c r="G92" s="52"/>
      <c r="H92" s="88"/>
      <c r="I92" s="40"/>
    </row>
    <row r="93" spans="1:9" ht="21" customHeight="1">
      <c r="A93" s="73"/>
      <c r="B93" s="77"/>
      <c r="C93" s="50"/>
      <c r="D93" s="51"/>
      <c r="E93" s="57"/>
      <c r="F93" s="84"/>
      <c r="G93" s="55"/>
      <c r="H93" s="87"/>
      <c r="I93" s="39"/>
    </row>
    <row r="94" spans="1:9" ht="21" customHeight="1">
      <c r="A94" s="74" t="s">
        <v>2507</v>
      </c>
      <c r="B94" s="76" t="s">
        <v>2550</v>
      </c>
      <c r="C94" s="48" t="s">
        <v>230</v>
      </c>
      <c r="D94" s="52">
        <v>3</v>
      </c>
      <c r="E94" s="58"/>
      <c r="F94" s="85"/>
      <c r="G94" s="52"/>
      <c r="H94" s="88"/>
      <c r="I94" s="40"/>
    </row>
    <row r="95" spans="1:9" ht="21" customHeight="1">
      <c r="A95" s="75"/>
      <c r="B95" s="77"/>
      <c r="C95" s="50"/>
      <c r="D95" s="51"/>
      <c r="E95" s="57"/>
      <c r="F95" s="84"/>
      <c r="G95" s="55"/>
      <c r="H95" s="87"/>
      <c r="I95" s="39"/>
    </row>
    <row r="96" spans="1:9" ht="21" customHeight="1">
      <c r="A96" s="76"/>
      <c r="B96" s="76"/>
      <c r="C96" s="48"/>
      <c r="D96" s="52"/>
      <c r="E96" s="58"/>
      <c r="F96" s="85"/>
      <c r="G96" s="52"/>
      <c r="H96" s="88"/>
      <c r="I96" s="40"/>
    </row>
    <row r="97" spans="1:9" ht="21" customHeight="1">
      <c r="A97" s="75"/>
      <c r="B97" s="77"/>
      <c r="C97" s="50"/>
      <c r="D97" s="55"/>
      <c r="E97" s="57"/>
      <c r="F97" s="84"/>
      <c r="G97" s="55"/>
      <c r="H97" s="87"/>
      <c r="I97" s="39"/>
    </row>
    <row r="98" spans="1:9" ht="21" customHeight="1">
      <c r="A98" s="76"/>
      <c r="B98" s="76"/>
      <c r="C98" s="48"/>
      <c r="D98" s="52"/>
      <c r="E98" s="58"/>
      <c r="F98" s="85"/>
      <c r="G98" s="52"/>
      <c r="H98" s="88"/>
      <c r="I98" s="40"/>
    </row>
    <row r="99" spans="1:9" ht="21" customHeight="1">
      <c r="A99" s="75"/>
      <c r="B99" s="77"/>
      <c r="C99" s="50"/>
      <c r="D99" s="55"/>
      <c r="E99" s="57"/>
      <c r="F99" s="84"/>
      <c r="G99" s="55"/>
      <c r="H99" s="87"/>
      <c r="I99" s="39"/>
    </row>
    <row r="100" spans="1:9" ht="21" customHeight="1">
      <c r="A100" s="76"/>
      <c r="B100" s="76"/>
      <c r="C100" s="48"/>
      <c r="D100" s="52"/>
      <c r="E100" s="58"/>
      <c r="F100" s="85"/>
      <c r="G100" s="52"/>
      <c r="H100" s="88"/>
      <c r="I100" s="40"/>
    </row>
    <row r="101" spans="1:9" ht="21" customHeight="1">
      <c r="A101" s="73"/>
      <c r="B101" s="77"/>
      <c r="C101" s="50"/>
      <c r="D101" s="51"/>
      <c r="E101" s="57"/>
      <c r="F101" s="84"/>
      <c r="G101" s="55"/>
      <c r="H101" s="87"/>
      <c r="I101" s="39"/>
    </row>
    <row r="102" spans="1:9" ht="21" customHeight="1">
      <c r="A102" s="74"/>
      <c r="B102" s="76"/>
      <c r="C102" s="48"/>
      <c r="D102" s="52"/>
      <c r="E102" s="58"/>
      <c r="F102" s="85"/>
      <c r="G102" s="52"/>
      <c r="H102" s="88"/>
      <c r="I102" s="40"/>
    </row>
    <row r="103" spans="1:9" ht="21" customHeight="1">
      <c r="A103" s="75"/>
      <c r="B103" s="77"/>
      <c r="C103" s="50"/>
      <c r="D103" s="51"/>
      <c r="E103" s="57"/>
      <c r="F103" s="84"/>
      <c r="G103" s="55"/>
      <c r="H103" s="87"/>
      <c r="I103" s="39"/>
    </row>
    <row r="104" spans="1:9" ht="21" customHeight="1">
      <c r="A104" s="76"/>
      <c r="B104" s="76"/>
      <c r="C104" s="48"/>
      <c r="D104" s="52"/>
      <c r="E104" s="58"/>
      <c r="F104" s="85"/>
      <c r="G104" s="52"/>
      <c r="H104" s="88"/>
      <c r="I104" s="40"/>
    </row>
    <row r="105" spans="1:9" ht="21" customHeight="1">
      <c r="A105" s="75"/>
      <c r="B105" s="77"/>
      <c r="C105" s="50"/>
      <c r="D105" s="51"/>
      <c r="E105" s="57"/>
      <c r="F105" s="84"/>
      <c r="G105" s="55"/>
      <c r="H105" s="87"/>
      <c r="I105" s="39"/>
    </row>
    <row r="106" spans="1:9" ht="21" customHeight="1">
      <c r="A106" s="76"/>
      <c r="B106" s="76"/>
      <c r="C106" s="48"/>
      <c r="D106" s="52"/>
      <c r="E106" s="58"/>
      <c r="F106" s="85"/>
      <c r="G106" s="52"/>
      <c r="H106" s="88"/>
      <c r="I106" s="40"/>
    </row>
    <row r="107" spans="1:9" ht="21" customHeight="1">
      <c r="A107" s="77"/>
      <c r="B107" s="77"/>
      <c r="C107" s="50"/>
      <c r="D107" s="51"/>
      <c r="E107" s="57"/>
      <c r="F107" s="84"/>
      <c r="G107" s="55"/>
      <c r="H107" s="87"/>
      <c r="I107" s="39"/>
    </row>
    <row r="108" spans="1:9" ht="21" customHeight="1">
      <c r="A108" s="76"/>
      <c r="B108" s="76"/>
      <c r="C108" s="48"/>
      <c r="D108" s="52"/>
      <c r="E108" s="58"/>
      <c r="F108" s="85"/>
      <c r="G108" s="52"/>
      <c r="H108" s="88"/>
      <c r="I108" s="40"/>
    </row>
    <row r="109" spans="1:9" ht="21" customHeight="1">
      <c r="A109" s="78"/>
      <c r="B109" s="77"/>
      <c r="C109" s="49"/>
      <c r="D109" s="51"/>
      <c r="E109" s="57"/>
      <c r="F109" s="84"/>
      <c r="G109" s="55"/>
      <c r="H109" s="87"/>
      <c r="I109" s="39"/>
    </row>
    <row r="110" spans="1:9" ht="21" customHeight="1">
      <c r="A110" s="79"/>
      <c r="B110" s="76"/>
      <c r="C110" s="48"/>
      <c r="D110" s="52"/>
      <c r="E110" s="58"/>
      <c r="F110" s="85"/>
      <c r="G110" s="52"/>
      <c r="H110" s="88"/>
      <c r="I110" s="40"/>
    </row>
    <row r="111" spans="1:9" ht="21" customHeight="1">
      <c r="A111" s="77"/>
      <c r="B111" s="77"/>
      <c r="C111" s="50"/>
      <c r="D111" s="51"/>
      <c r="E111" s="57"/>
      <c r="F111" s="84"/>
      <c r="G111" s="55"/>
      <c r="H111" s="87"/>
      <c r="I111" s="39"/>
    </row>
    <row r="112" spans="1:9" ht="21" customHeight="1">
      <c r="A112" s="76"/>
      <c r="B112" s="76"/>
      <c r="C112" s="48"/>
      <c r="D112" s="52"/>
      <c r="E112" s="58"/>
      <c r="F112" s="85"/>
      <c r="G112" s="52"/>
      <c r="H112" s="88"/>
      <c r="I112" s="40"/>
    </row>
    <row r="113" spans="1:9" ht="21" customHeight="1">
      <c r="A113" s="77"/>
      <c r="B113" s="77"/>
      <c r="C113" s="50"/>
      <c r="D113" s="51"/>
      <c r="E113" s="57"/>
      <c r="F113" s="84"/>
      <c r="G113" s="55"/>
      <c r="H113" s="87"/>
      <c r="I113" s="39"/>
    </row>
    <row r="114" spans="1:9" ht="21" customHeight="1">
      <c r="A114" s="76"/>
      <c r="B114" s="76"/>
      <c r="C114" s="48"/>
      <c r="D114" s="52"/>
      <c r="E114" s="58"/>
      <c r="F114" s="85"/>
      <c r="G114" s="52"/>
      <c r="H114" s="88"/>
      <c r="I114" s="40"/>
    </row>
    <row r="115" spans="1:9" ht="21" customHeight="1">
      <c r="A115" s="75"/>
      <c r="B115" s="77"/>
      <c r="C115" s="50"/>
      <c r="D115" s="51"/>
      <c r="E115" s="57"/>
      <c r="F115" s="84"/>
      <c r="G115" s="55"/>
      <c r="H115" s="87"/>
      <c r="I115" s="39"/>
    </row>
    <row r="116" spans="1:9" ht="21" customHeight="1">
      <c r="A116" s="76"/>
      <c r="B116" s="76"/>
      <c r="C116" s="48"/>
      <c r="D116" s="52"/>
      <c r="E116" s="58"/>
      <c r="F116" s="85"/>
      <c r="G116" s="52"/>
      <c r="H116" s="88"/>
      <c r="I116" s="40"/>
    </row>
    <row r="117" spans="1:9" ht="21" customHeight="1">
      <c r="A117" s="77"/>
      <c r="B117" s="77"/>
      <c r="C117" s="50"/>
      <c r="D117" s="51"/>
      <c r="E117" s="57"/>
      <c r="F117" s="84"/>
      <c r="G117" s="55"/>
      <c r="H117" s="87"/>
      <c r="I117" s="39"/>
    </row>
    <row r="118" spans="1:9" ht="21" customHeight="1">
      <c r="A118" s="76"/>
      <c r="B118" s="76"/>
      <c r="C118" s="48"/>
      <c r="D118" s="52"/>
      <c r="E118" s="58"/>
      <c r="F118" s="85"/>
      <c r="G118" s="52"/>
      <c r="H118" s="88"/>
      <c r="I118" s="40"/>
    </row>
    <row r="119" spans="1:9" ht="21" customHeight="1">
      <c r="A119" s="75"/>
      <c r="B119" s="77"/>
      <c r="C119" s="50"/>
      <c r="D119" s="55"/>
      <c r="E119" s="57"/>
      <c r="F119" s="84"/>
      <c r="G119" s="55"/>
      <c r="H119" s="87"/>
      <c r="I119" s="39"/>
    </row>
    <row r="120" spans="1:9" ht="21" customHeight="1">
      <c r="A120" s="80" t="s">
        <v>149</v>
      </c>
      <c r="B120" s="76"/>
      <c r="C120" s="48"/>
      <c r="D120" s="52"/>
      <c r="E120" s="58"/>
      <c r="F120" s="63"/>
      <c r="G120" s="52"/>
      <c r="H120" s="88"/>
      <c r="I120" s="40"/>
    </row>
    <row r="121" spans="1:9" ht="21" customHeight="1">
      <c r="A121" s="75"/>
      <c r="B121" s="77"/>
      <c r="C121" s="50"/>
      <c r="D121" s="55"/>
      <c r="E121" s="57"/>
      <c r="F121" s="84"/>
      <c r="G121" s="55"/>
      <c r="H121" s="87"/>
      <c r="I121" s="39"/>
    </row>
    <row r="122" spans="1:9" ht="21" customHeight="1">
      <c r="A122" s="76"/>
      <c r="B122" s="76"/>
      <c r="C122" s="48"/>
      <c r="D122" s="52"/>
      <c r="E122" s="58"/>
      <c r="F122" s="85"/>
      <c r="G122" s="52"/>
      <c r="H122" s="88"/>
      <c r="I12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2" manualBreakCount="2">
    <brk id="42" max="8" man="1"/>
    <brk id="82" max="8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7" tint="0.59999389629810485"/>
  </sheetPr>
  <dimension ref="A1:I83"/>
  <sheetViews>
    <sheetView view="pageBreakPreview" zoomScale="55" zoomScaleSheetLayoutView="55" workbookViewId="0">
      <pane xSplit="6" ySplit="1" topLeftCell="G2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'Ⅲ.外構 中項目'!A4</f>
        <v>Ⅲ.外構工事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tr">
        <f>'Ⅲ.外構 中項目'!A16</f>
        <v>　6.植栽工事</v>
      </c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9" ht="21" customHeight="1">
      <c r="A8" s="76" t="s">
        <v>1900</v>
      </c>
      <c r="B8" s="76"/>
      <c r="C8" s="48" t="s">
        <v>2029</v>
      </c>
      <c r="D8" s="173">
        <v>132</v>
      </c>
      <c r="E8" s="58"/>
      <c r="F8" s="85"/>
      <c r="G8" s="52"/>
      <c r="H8" s="88"/>
      <c r="I8" s="40"/>
    </row>
    <row r="9" spans="1:9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9" ht="21" customHeight="1">
      <c r="A10" s="76" t="s">
        <v>664</v>
      </c>
      <c r="B10" s="76" t="s">
        <v>749</v>
      </c>
      <c r="C10" s="48" t="s">
        <v>2029</v>
      </c>
      <c r="D10" s="173">
        <v>132</v>
      </c>
      <c r="E10" s="58"/>
      <c r="F10" s="85"/>
      <c r="G10" s="52"/>
      <c r="H10" s="88"/>
      <c r="I10" s="40"/>
    </row>
    <row r="11" spans="1:9" ht="21" customHeight="1">
      <c r="A11" s="75"/>
      <c r="B11" s="77"/>
      <c r="C11" s="50"/>
      <c r="D11" s="51"/>
      <c r="E11" s="57"/>
      <c r="F11" s="84"/>
      <c r="G11" s="55"/>
      <c r="H11" s="87"/>
      <c r="I11" s="39"/>
    </row>
    <row r="12" spans="1:9" ht="21" customHeight="1">
      <c r="A12" s="76" t="s">
        <v>664</v>
      </c>
      <c r="B12" s="76" t="s">
        <v>2177</v>
      </c>
      <c r="C12" s="48" t="s">
        <v>2029</v>
      </c>
      <c r="D12" s="173">
        <v>132</v>
      </c>
      <c r="E12" s="58"/>
      <c r="F12" s="85"/>
      <c r="G12" s="52"/>
      <c r="H12" s="88"/>
      <c r="I12" s="40"/>
    </row>
    <row r="13" spans="1:9" ht="21" customHeight="1">
      <c r="A13" s="75"/>
      <c r="B13" s="77" t="s">
        <v>1923</v>
      </c>
      <c r="C13" s="50"/>
      <c r="D13" s="51"/>
      <c r="E13" s="57"/>
      <c r="F13" s="84"/>
      <c r="G13" s="55"/>
      <c r="H13" s="87"/>
      <c r="I13" s="39"/>
    </row>
    <row r="14" spans="1:9" ht="21" customHeight="1">
      <c r="A14" s="76" t="s">
        <v>2134</v>
      </c>
      <c r="B14" s="76" t="s">
        <v>1925</v>
      </c>
      <c r="C14" s="48" t="s">
        <v>205</v>
      </c>
      <c r="D14" s="52">
        <v>222</v>
      </c>
      <c r="E14" s="58"/>
      <c r="F14" s="85"/>
      <c r="G14" s="52"/>
      <c r="H14" s="88"/>
      <c r="I14" s="40"/>
    </row>
    <row r="15" spans="1:9" ht="21" customHeight="1">
      <c r="A15" s="75"/>
      <c r="B15" s="77"/>
      <c r="C15" s="50"/>
      <c r="D15" s="51"/>
      <c r="E15" s="57"/>
      <c r="F15" s="84"/>
      <c r="G15" s="55"/>
      <c r="H15" s="87"/>
      <c r="I15" s="39"/>
    </row>
    <row r="16" spans="1:9" ht="21" customHeight="1">
      <c r="A16" s="76" t="s">
        <v>2178</v>
      </c>
      <c r="B16" s="76"/>
      <c r="C16" s="48" t="s">
        <v>205</v>
      </c>
      <c r="D16" s="52">
        <v>764</v>
      </c>
      <c r="E16" s="58"/>
      <c r="F16" s="85"/>
      <c r="G16" s="52"/>
      <c r="H16" s="88"/>
      <c r="I16" s="40"/>
    </row>
    <row r="17" spans="1:9" ht="21" customHeight="1">
      <c r="A17" s="77"/>
      <c r="B17" s="77"/>
      <c r="C17" s="50"/>
      <c r="D17" s="51"/>
      <c r="E17" s="57"/>
      <c r="F17" s="84"/>
      <c r="G17" s="55"/>
      <c r="H17" s="87"/>
      <c r="I17" s="39"/>
    </row>
    <row r="18" spans="1:9" ht="21" customHeight="1">
      <c r="A18" s="76" t="s">
        <v>1926</v>
      </c>
      <c r="B18" s="76" t="s">
        <v>1927</v>
      </c>
      <c r="C18" s="48" t="s">
        <v>1928</v>
      </c>
      <c r="D18" s="52">
        <v>185</v>
      </c>
      <c r="E18" s="58"/>
      <c r="F18" s="85"/>
      <c r="G18" s="52"/>
      <c r="H18" s="88"/>
      <c r="I18" s="40"/>
    </row>
    <row r="19" spans="1:9" ht="21" customHeight="1">
      <c r="A19" s="77"/>
      <c r="B19" s="156"/>
      <c r="C19" s="47"/>
      <c r="D19" s="51"/>
      <c r="E19" s="57"/>
      <c r="F19" s="84"/>
      <c r="G19" s="51"/>
      <c r="H19" s="87"/>
      <c r="I19" s="46"/>
    </row>
    <row r="20" spans="1:9" ht="21" customHeight="1">
      <c r="A20" s="76" t="s">
        <v>159</v>
      </c>
      <c r="B20" s="76" t="s">
        <v>1927</v>
      </c>
      <c r="C20" s="48" t="s">
        <v>1928</v>
      </c>
      <c r="D20" s="52">
        <v>137</v>
      </c>
      <c r="E20" s="58"/>
      <c r="F20" s="85"/>
      <c r="G20" s="52"/>
      <c r="H20" s="88"/>
      <c r="I20" s="40"/>
    </row>
    <row r="21" spans="1:9" ht="21" customHeight="1">
      <c r="A21" s="78"/>
      <c r="B21" s="77"/>
      <c r="C21" s="49"/>
      <c r="D21" s="51"/>
      <c r="E21" s="57"/>
      <c r="F21" s="84"/>
      <c r="G21" s="55"/>
      <c r="H21" s="87"/>
      <c r="I21" s="39"/>
    </row>
    <row r="22" spans="1:9" ht="21" customHeight="1">
      <c r="A22" s="79" t="s">
        <v>1929</v>
      </c>
      <c r="B22" s="76" t="s">
        <v>544</v>
      </c>
      <c r="C22" s="48" t="s">
        <v>1928</v>
      </c>
      <c r="D22" s="52">
        <v>49</v>
      </c>
      <c r="E22" s="58"/>
      <c r="F22" s="85"/>
      <c r="G22" s="52"/>
      <c r="H22" s="88"/>
      <c r="I22" s="40"/>
    </row>
    <row r="23" spans="1:9" ht="21" customHeight="1">
      <c r="A23" s="77"/>
      <c r="B23" s="77"/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1868</v>
      </c>
      <c r="B24" s="76" t="s">
        <v>1930</v>
      </c>
      <c r="C24" s="48" t="s">
        <v>1928</v>
      </c>
      <c r="D24" s="52">
        <v>4</v>
      </c>
      <c r="E24" s="58"/>
      <c r="F24" s="85"/>
      <c r="G24" s="52"/>
      <c r="H24" s="88"/>
      <c r="I24" s="40"/>
    </row>
    <row r="25" spans="1:9" ht="21" customHeight="1">
      <c r="A25" s="75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 t="s">
        <v>1653</v>
      </c>
      <c r="B26" s="76" t="s">
        <v>1930</v>
      </c>
      <c r="C26" s="48" t="s">
        <v>1928</v>
      </c>
      <c r="D26" s="52">
        <v>2</v>
      </c>
      <c r="E26" s="58"/>
      <c r="F26" s="85"/>
      <c r="G26" s="52"/>
      <c r="H26" s="88"/>
      <c r="I26" s="40"/>
    </row>
    <row r="27" spans="1:9" ht="21" customHeight="1">
      <c r="A27" s="77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 t="s">
        <v>1673</v>
      </c>
      <c r="B28" s="76" t="s">
        <v>1930</v>
      </c>
      <c r="C28" s="48" t="s">
        <v>1928</v>
      </c>
      <c r="D28" s="52">
        <v>2</v>
      </c>
      <c r="E28" s="58"/>
      <c r="F28" s="85"/>
      <c r="G28" s="52"/>
      <c r="H28" s="88"/>
      <c r="I28" s="40"/>
    </row>
    <row r="29" spans="1:9" ht="21" customHeight="1">
      <c r="A29" s="75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 t="s">
        <v>467</v>
      </c>
      <c r="B30" s="76" t="s">
        <v>987</v>
      </c>
      <c r="C30" s="48" t="s">
        <v>205</v>
      </c>
      <c r="D30" s="52">
        <v>381</v>
      </c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 t="s">
        <v>239</v>
      </c>
      <c r="B32" s="76" t="s">
        <v>1931</v>
      </c>
      <c r="C32" s="48" t="s">
        <v>1928</v>
      </c>
      <c r="D32" s="52">
        <v>2</v>
      </c>
      <c r="E32" s="58"/>
      <c r="F32" s="85"/>
      <c r="G32" s="52"/>
      <c r="H32" s="88"/>
      <c r="I32" s="40"/>
    </row>
    <row r="33" spans="1:9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 t="s">
        <v>1688</v>
      </c>
      <c r="B34" s="76" t="s">
        <v>1932</v>
      </c>
      <c r="C34" s="48" t="s">
        <v>1928</v>
      </c>
      <c r="D34" s="52">
        <v>1</v>
      </c>
      <c r="E34" s="58"/>
      <c r="F34" s="85"/>
      <c r="G34" s="52"/>
      <c r="H34" s="88"/>
      <c r="I34" s="40"/>
    </row>
    <row r="35" spans="1:9" ht="21" customHeight="1">
      <c r="A35" s="77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 t="s">
        <v>637</v>
      </c>
      <c r="B36" s="76" t="s">
        <v>1614</v>
      </c>
      <c r="C36" s="48" t="s">
        <v>1928</v>
      </c>
      <c r="D36" s="52">
        <v>1</v>
      </c>
      <c r="E36" s="58"/>
      <c r="F36" s="85"/>
      <c r="G36" s="52"/>
      <c r="H36" s="88"/>
      <c r="I36" s="40"/>
    </row>
    <row r="37" spans="1:9" ht="21" customHeight="1">
      <c r="A37" s="75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 t="s">
        <v>438</v>
      </c>
      <c r="B38" s="76" t="s">
        <v>1190</v>
      </c>
      <c r="C38" s="48" t="s">
        <v>1928</v>
      </c>
      <c r="D38" s="52">
        <v>1</v>
      </c>
      <c r="E38" s="58"/>
      <c r="F38" s="85"/>
      <c r="G38" s="52"/>
      <c r="H38" s="88"/>
      <c r="I38" s="40"/>
    </row>
    <row r="39" spans="1:9" ht="21" customHeight="1">
      <c r="A39" s="77"/>
      <c r="B39" s="77"/>
      <c r="C39" s="50"/>
      <c r="D39" s="51"/>
      <c r="E39" s="57"/>
      <c r="F39" s="84"/>
      <c r="G39" s="55"/>
      <c r="H39" s="87"/>
      <c r="I39" s="39"/>
    </row>
    <row r="40" spans="1:9" ht="21" customHeight="1">
      <c r="A40" s="76" t="s">
        <v>59</v>
      </c>
      <c r="B40" s="76" t="s">
        <v>1933</v>
      </c>
      <c r="C40" s="48" t="s">
        <v>1928</v>
      </c>
      <c r="D40" s="52">
        <v>2</v>
      </c>
      <c r="E40" s="58"/>
      <c r="F40" s="85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 t="s">
        <v>586</v>
      </c>
      <c r="B42" s="76" t="s">
        <v>602</v>
      </c>
      <c r="C42" s="48" t="s">
        <v>1928</v>
      </c>
      <c r="D42" s="52">
        <v>1</v>
      </c>
      <c r="E42" s="58"/>
      <c r="F42" s="85"/>
      <c r="G42" s="52"/>
      <c r="H42" s="88"/>
      <c r="I42" s="40"/>
    </row>
    <row r="43" spans="1:9" ht="21" customHeight="1">
      <c r="A43" s="75"/>
      <c r="B43" s="77"/>
      <c r="C43" s="50"/>
      <c r="D43" s="55"/>
      <c r="E43" s="57"/>
      <c r="F43" s="84"/>
      <c r="G43" s="55"/>
      <c r="H43" s="87"/>
      <c r="I43" s="39"/>
    </row>
    <row r="44" spans="1:9" ht="21" customHeight="1">
      <c r="A44" s="76" t="s">
        <v>1068</v>
      </c>
      <c r="B44" s="76" t="s">
        <v>1935</v>
      </c>
      <c r="C44" s="48" t="s">
        <v>1928</v>
      </c>
      <c r="D44" s="52">
        <v>7</v>
      </c>
      <c r="E44" s="58"/>
      <c r="F44" s="85"/>
      <c r="G44" s="52"/>
      <c r="H44" s="88"/>
      <c r="I44" s="40"/>
    </row>
    <row r="45" spans="1:9" ht="21" customHeight="1">
      <c r="A45" s="73"/>
      <c r="B45" s="77"/>
      <c r="C45" s="50"/>
      <c r="D45" s="51"/>
      <c r="E45" s="57"/>
      <c r="F45" s="84"/>
      <c r="G45" s="55"/>
      <c r="H45" s="87"/>
      <c r="I45" s="39"/>
    </row>
    <row r="46" spans="1:9" ht="21" customHeight="1">
      <c r="A46" s="74" t="s">
        <v>803</v>
      </c>
      <c r="B46" s="76" t="s">
        <v>396</v>
      </c>
      <c r="C46" s="48" t="s">
        <v>1928</v>
      </c>
      <c r="D46" s="52">
        <v>6</v>
      </c>
      <c r="E46" s="58"/>
      <c r="F46" s="85"/>
      <c r="G46" s="52"/>
      <c r="H46" s="88"/>
      <c r="I46" s="40"/>
    </row>
    <row r="47" spans="1:9" ht="21" customHeight="1">
      <c r="A47" s="75"/>
      <c r="B47" s="77"/>
      <c r="C47" s="50"/>
      <c r="D47" s="51"/>
      <c r="E47" s="57"/>
      <c r="F47" s="84"/>
      <c r="G47" s="55"/>
      <c r="H47" s="87"/>
      <c r="I47" s="39"/>
    </row>
    <row r="48" spans="1:9" ht="21" customHeight="1">
      <c r="A48" s="76" t="s">
        <v>1936</v>
      </c>
      <c r="B48" s="76" t="s">
        <v>396</v>
      </c>
      <c r="C48" s="48" t="s">
        <v>1928</v>
      </c>
      <c r="D48" s="52">
        <v>1</v>
      </c>
      <c r="E48" s="58"/>
      <c r="F48" s="85"/>
      <c r="G48" s="52"/>
      <c r="H48" s="88"/>
      <c r="I48" s="40"/>
    </row>
    <row r="49" spans="1:9" ht="21" customHeight="1">
      <c r="A49" s="75"/>
      <c r="B49" s="77"/>
      <c r="C49" s="50"/>
      <c r="D49" s="51"/>
      <c r="E49" s="57"/>
      <c r="F49" s="84"/>
      <c r="G49" s="55"/>
      <c r="H49" s="87"/>
      <c r="I49" s="39"/>
    </row>
    <row r="50" spans="1:9" ht="21" customHeight="1">
      <c r="A50" s="76" t="s">
        <v>1937</v>
      </c>
      <c r="B50" s="76" t="s">
        <v>284</v>
      </c>
      <c r="C50" s="48" t="s">
        <v>1928</v>
      </c>
      <c r="D50" s="52">
        <v>1</v>
      </c>
      <c r="E50" s="58"/>
      <c r="F50" s="85"/>
      <c r="G50" s="52"/>
      <c r="H50" s="88"/>
      <c r="I50" s="40"/>
    </row>
    <row r="51" spans="1:9" ht="21" customHeight="1">
      <c r="A51" s="75"/>
      <c r="B51" s="77"/>
      <c r="C51" s="50"/>
      <c r="D51" s="51"/>
      <c r="E51" s="57"/>
      <c r="F51" s="84"/>
      <c r="G51" s="55"/>
      <c r="H51" s="87"/>
      <c r="I51" s="39"/>
    </row>
    <row r="52" spans="1:9" ht="21" customHeight="1">
      <c r="A52" s="76" t="s">
        <v>48</v>
      </c>
      <c r="B52" s="76" t="s">
        <v>136</v>
      </c>
      <c r="C52" s="48" t="s">
        <v>1928</v>
      </c>
      <c r="D52" s="52">
        <v>2</v>
      </c>
      <c r="E52" s="58"/>
      <c r="F52" s="85"/>
      <c r="G52" s="52"/>
      <c r="H52" s="88"/>
      <c r="I52" s="40"/>
    </row>
    <row r="53" spans="1:9" ht="21" customHeight="1">
      <c r="A53" s="75"/>
      <c r="B53" s="77"/>
      <c r="C53" s="50"/>
      <c r="D53" s="51"/>
      <c r="E53" s="57"/>
      <c r="F53" s="84"/>
      <c r="G53" s="55"/>
      <c r="H53" s="87"/>
      <c r="I53" s="39"/>
    </row>
    <row r="54" spans="1:9" ht="21" customHeight="1">
      <c r="A54" s="76" t="s">
        <v>2113</v>
      </c>
      <c r="B54" s="76" t="s">
        <v>2115</v>
      </c>
      <c r="C54" s="48" t="s">
        <v>2114</v>
      </c>
      <c r="D54" s="52">
        <v>20</v>
      </c>
      <c r="E54" s="58"/>
      <c r="F54" s="85"/>
      <c r="G54" s="52"/>
      <c r="H54" s="88"/>
      <c r="I54" s="40"/>
    </row>
    <row r="55" spans="1:9" ht="21" customHeight="1">
      <c r="A55" s="75"/>
      <c r="B55" s="77"/>
      <c r="C55" s="50"/>
      <c r="D55" s="51"/>
      <c r="E55" s="57"/>
      <c r="F55" s="84"/>
      <c r="G55" s="55"/>
      <c r="H55" s="87"/>
      <c r="I55" s="39"/>
    </row>
    <row r="56" spans="1:9" ht="21" customHeight="1">
      <c r="A56" s="76" t="s">
        <v>2116</v>
      </c>
      <c r="B56" s="76" t="s">
        <v>734</v>
      </c>
      <c r="C56" s="48" t="s">
        <v>2114</v>
      </c>
      <c r="D56" s="52">
        <v>1525</v>
      </c>
      <c r="E56" s="58"/>
      <c r="F56" s="85"/>
      <c r="G56" s="52"/>
      <c r="H56" s="88"/>
      <c r="I56" s="40"/>
    </row>
    <row r="57" spans="1:9" ht="21" customHeight="1">
      <c r="A57" s="77"/>
      <c r="B57" s="77"/>
      <c r="C57" s="50"/>
      <c r="D57" s="51"/>
      <c r="E57" s="57"/>
      <c r="F57" s="84"/>
      <c r="G57" s="55"/>
      <c r="H57" s="87"/>
      <c r="I57" s="39"/>
    </row>
    <row r="58" spans="1:9" ht="21" customHeight="1">
      <c r="A58" s="76" t="s">
        <v>2116</v>
      </c>
      <c r="B58" s="76" t="s">
        <v>1837</v>
      </c>
      <c r="C58" s="48" t="s">
        <v>2114</v>
      </c>
      <c r="D58" s="52">
        <v>4</v>
      </c>
      <c r="E58" s="58"/>
      <c r="F58" s="85"/>
      <c r="G58" s="52"/>
      <c r="H58" s="88"/>
      <c r="I58" s="40"/>
    </row>
    <row r="59" spans="1:9" ht="21" customHeight="1">
      <c r="A59" s="77"/>
      <c r="B59" s="156"/>
      <c r="C59" s="47"/>
      <c r="D59" s="51"/>
      <c r="E59" s="57"/>
      <c r="F59" s="84"/>
      <c r="G59" s="51"/>
      <c r="H59" s="87"/>
      <c r="I59" s="46"/>
    </row>
    <row r="60" spans="1:9" ht="21" customHeight="1">
      <c r="A60" s="76" t="s">
        <v>2117</v>
      </c>
      <c r="B60" s="76"/>
      <c r="C60" s="48" t="s">
        <v>2114</v>
      </c>
      <c r="D60" s="52">
        <v>24</v>
      </c>
      <c r="E60" s="58"/>
      <c r="F60" s="85"/>
      <c r="G60" s="52"/>
      <c r="H60" s="88"/>
      <c r="I60" s="40"/>
    </row>
    <row r="61" spans="1:9" ht="21" customHeight="1">
      <c r="A61" s="78"/>
      <c r="B61" s="77"/>
      <c r="C61" s="49"/>
      <c r="D61" s="51"/>
      <c r="E61" s="57"/>
      <c r="F61" s="84"/>
      <c r="G61" s="55"/>
      <c r="H61" s="87"/>
      <c r="I61" s="39"/>
    </row>
    <row r="62" spans="1:9" ht="21" customHeight="1">
      <c r="A62" s="79"/>
      <c r="B62" s="76"/>
      <c r="C62" s="48"/>
      <c r="D62" s="52"/>
      <c r="E62" s="58"/>
      <c r="F62" s="85"/>
      <c r="G62" s="52"/>
      <c r="H62" s="88"/>
      <c r="I62" s="40"/>
    </row>
    <row r="63" spans="1:9" ht="21" customHeight="1">
      <c r="A63" s="77"/>
      <c r="B63" s="77"/>
      <c r="C63" s="50"/>
      <c r="D63" s="51"/>
      <c r="E63" s="57"/>
      <c r="F63" s="84"/>
      <c r="G63" s="55"/>
      <c r="H63" s="87"/>
      <c r="I63" s="39"/>
    </row>
    <row r="64" spans="1:9" ht="21" customHeight="1">
      <c r="A64" s="76"/>
      <c r="B64" s="76"/>
      <c r="C64" s="48"/>
      <c r="D64" s="52"/>
      <c r="E64" s="58"/>
      <c r="F64" s="85"/>
      <c r="G64" s="52"/>
      <c r="H64" s="88"/>
      <c r="I64" s="40"/>
    </row>
    <row r="65" spans="1:9" ht="21" customHeight="1">
      <c r="A65" s="77"/>
      <c r="B65" s="77"/>
      <c r="C65" s="50"/>
      <c r="D65" s="51"/>
      <c r="E65" s="57"/>
      <c r="F65" s="84"/>
      <c r="G65" s="55"/>
      <c r="H65" s="87"/>
      <c r="I65" s="39"/>
    </row>
    <row r="66" spans="1:9" ht="21" customHeight="1">
      <c r="A66" s="76"/>
      <c r="B66" s="76"/>
      <c r="C66" s="48"/>
      <c r="D66" s="52"/>
      <c r="E66" s="58"/>
      <c r="F66" s="85"/>
      <c r="G66" s="52"/>
      <c r="H66" s="88"/>
      <c r="I66" s="40"/>
    </row>
    <row r="67" spans="1:9" ht="21" customHeight="1">
      <c r="A67" s="75"/>
      <c r="B67" s="77"/>
      <c r="C67" s="50"/>
      <c r="D67" s="51"/>
      <c r="E67" s="57"/>
      <c r="F67" s="84"/>
      <c r="G67" s="55"/>
      <c r="H67" s="87"/>
      <c r="I67" s="39"/>
    </row>
    <row r="68" spans="1:9" ht="21" customHeight="1">
      <c r="A68" s="76"/>
      <c r="B68" s="76"/>
      <c r="C68" s="48"/>
      <c r="D68" s="52"/>
      <c r="E68" s="58"/>
      <c r="F68" s="85"/>
      <c r="G68" s="52"/>
      <c r="H68" s="88"/>
      <c r="I68" s="40"/>
    </row>
    <row r="69" spans="1:9" ht="21" customHeight="1">
      <c r="A69" s="75"/>
      <c r="B69" s="77"/>
      <c r="C69" s="50"/>
      <c r="D69" s="51"/>
      <c r="E69" s="57"/>
      <c r="F69" s="84"/>
      <c r="G69" s="55"/>
      <c r="H69" s="87"/>
      <c r="I69" s="39"/>
    </row>
    <row r="70" spans="1:9" ht="21" customHeight="1">
      <c r="A70" s="76"/>
      <c r="B70" s="76"/>
      <c r="C70" s="48"/>
      <c r="D70" s="52"/>
      <c r="E70" s="58"/>
      <c r="F70" s="85"/>
      <c r="G70" s="52"/>
      <c r="H70" s="88"/>
      <c r="I70" s="40"/>
    </row>
    <row r="71" spans="1:9" ht="21" customHeight="1">
      <c r="A71" s="77"/>
      <c r="B71" s="77"/>
      <c r="C71" s="50"/>
      <c r="D71" s="51"/>
      <c r="E71" s="57"/>
      <c r="F71" s="84"/>
      <c r="G71" s="55"/>
      <c r="H71" s="87"/>
      <c r="I71" s="39"/>
    </row>
    <row r="72" spans="1:9" ht="21" customHeight="1">
      <c r="A72" s="76"/>
      <c r="B72" s="76"/>
      <c r="C72" s="48"/>
      <c r="D72" s="52"/>
      <c r="E72" s="58"/>
      <c r="F72" s="85"/>
      <c r="G72" s="52"/>
      <c r="H72" s="88"/>
      <c r="I72" s="40"/>
    </row>
    <row r="73" spans="1:9" ht="21" customHeight="1">
      <c r="A73" s="77"/>
      <c r="B73" s="77"/>
      <c r="C73" s="50"/>
      <c r="D73" s="51"/>
      <c r="E73" s="57"/>
      <c r="F73" s="84"/>
      <c r="G73" s="55"/>
      <c r="H73" s="87"/>
      <c r="I73" s="39"/>
    </row>
    <row r="74" spans="1:9" ht="21" customHeight="1">
      <c r="A74" s="76"/>
      <c r="B74" s="76"/>
      <c r="C74" s="48"/>
      <c r="D74" s="52"/>
      <c r="E74" s="58"/>
      <c r="F74" s="85"/>
      <c r="G74" s="52"/>
      <c r="H74" s="88"/>
      <c r="I74" s="40"/>
    </row>
    <row r="75" spans="1:9" ht="21" customHeight="1">
      <c r="A75" s="75"/>
      <c r="B75" s="77"/>
      <c r="C75" s="50"/>
      <c r="D75" s="51"/>
      <c r="E75" s="57"/>
      <c r="F75" s="84"/>
      <c r="G75" s="55"/>
      <c r="H75" s="87"/>
      <c r="I75" s="39"/>
    </row>
    <row r="76" spans="1:9" ht="21" customHeight="1">
      <c r="A76" s="76"/>
      <c r="B76" s="76"/>
      <c r="C76" s="48"/>
      <c r="D76" s="52"/>
      <c r="E76" s="58"/>
      <c r="F76" s="85"/>
      <c r="G76" s="52"/>
      <c r="H76" s="88"/>
      <c r="I76" s="40"/>
    </row>
    <row r="77" spans="1:9" ht="21" customHeight="1">
      <c r="A77" s="77"/>
      <c r="B77" s="77"/>
      <c r="C77" s="50"/>
      <c r="D77" s="51"/>
      <c r="E77" s="57"/>
      <c r="F77" s="84"/>
      <c r="G77" s="55"/>
      <c r="H77" s="87"/>
      <c r="I77" s="39"/>
    </row>
    <row r="78" spans="1:9" ht="21" customHeight="1">
      <c r="A78" s="76"/>
      <c r="B78" s="76"/>
      <c r="C78" s="48"/>
      <c r="D78" s="52"/>
      <c r="E78" s="58"/>
      <c r="F78" s="85"/>
      <c r="G78" s="52"/>
      <c r="H78" s="88"/>
      <c r="I78" s="40"/>
    </row>
    <row r="79" spans="1:9" ht="21" customHeight="1">
      <c r="A79" s="75"/>
      <c r="B79" s="77"/>
      <c r="C79" s="50"/>
      <c r="D79" s="55"/>
      <c r="E79" s="57"/>
      <c r="F79" s="84"/>
      <c r="G79" s="55"/>
      <c r="H79" s="87"/>
      <c r="I79" s="39"/>
    </row>
    <row r="80" spans="1:9" ht="21" customHeight="1">
      <c r="A80" s="80" t="s">
        <v>149</v>
      </c>
      <c r="B80" s="76"/>
      <c r="C80" s="48"/>
      <c r="D80" s="52"/>
      <c r="E80" s="58"/>
      <c r="F80" s="63"/>
      <c r="G80" s="52"/>
      <c r="H80" s="88"/>
      <c r="I80" s="40"/>
    </row>
    <row r="81" spans="1:9" ht="21" customHeight="1">
      <c r="A81" s="75"/>
      <c r="B81" s="77"/>
      <c r="C81" s="50"/>
      <c r="D81" s="55"/>
      <c r="E81" s="57"/>
      <c r="F81" s="84"/>
      <c r="G81" s="55"/>
      <c r="H81" s="87"/>
      <c r="I81" s="39"/>
    </row>
    <row r="82" spans="1:9" ht="21" customHeight="1">
      <c r="A82" s="76"/>
      <c r="B82" s="76"/>
      <c r="C82" s="48"/>
      <c r="D82" s="52"/>
      <c r="E82" s="58"/>
      <c r="F82" s="85"/>
      <c r="G82" s="52"/>
      <c r="H82" s="88"/>
      <c r="I82" s="40"/>
    </row>
    <row r="83" spans="1:9" ht="20.45" customHeight="1">
      <c r="D83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1" manualBreakCount="1">
    <brk id="42" max="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7" tint="0.59999389629810485"/>
  </sheetPr>
  <dimension ref="A1:I522"/>
  <sheetViews>
    <sheetView view="pageBreakPreview" zoomScale="55" zoomScaleNormal="55" zoomScaleSheetLayoutView="55" workbookViewId="0">
      <pane xSplit="6" ySplit="2" topLeftCell="G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'Ⅲ.外構 中項目'!A4</f>
        <v>Ⅲ.外構工事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tr">
        <f>'Ⅲ.外構 中項目'!A18</f>
        <v>　7.その他工作物工事</v>
      </c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75"/>
      <c r="B7" s="77" t="s">
        <v>2508</v>
      </c>
      <c r="C7" s="50"/>
      <c r="D7" s="51"/>
      <c r="E7" s="57"/>
      <c r="F7" s="84"/>
      <c r="G7" s="55"/>
      <c r="H7" s="87"/>
      <c r="I7" s="39"/>
    </row>
    <row r="8" spans="1:9" ht="21" customHeight="1">
      <c r="A8" s="76" t="s">
        <v>523</v>
      </c>
      <c r="B8" s="76" t="s">
        <v>2458</v>
      </c>
      <c r="C8" s="48" t="s">
        <v>280</v>
      </c>
      <c r="D8" s="52">
        <v>9</v>
      </c>
      <c r="E8" s="124"/>
      <c r="F8" s="85"/>
      <c r="G8" s="52"/>
      <c r="H8" s="88"/>
      <c r="I8" s="40"/>
    </row>
    <row r="9" spans="1:9" ht="21" customHeight="1">
      <c r="A9" s="75"/>
      <c r="B9" s="77" t="s">
        <v>2510</v>
      </c>
      <c r="C9" s="50"/>
      <c r="D9" s="51"/>
      <c r="E9" s="57"/>
      <c r="F9" s="84"/>
      <c r="G9" s="55"/>
      <c r="H9" s="87"/>
      <c r="I9" s="39"/>
    </row>
    <row r="10" spans="1:9" ht="21" customHeight="1">
      <c r="A10" s="76" t="s">
        <v>1693</v>
      </c>
      <c r="B10" s="76" t="s">
        <v>2458</v>
      </c>
      <c r="C10" s="48" t="s">
        <v>280</v>
      </c>
      <c r="D10" s="52">
        <v>12</v>
      </c>
      <c r="E10" s="124"/>
      <c r="F10" s="85"/>
      <c r="G10" s="52"/>
      <c r="H10" s="88"/>
      <c r="I10" s="40"/>
    </row>
    <row r="11" spans="1:9" ht="21" customHeight="1">
      <c r="A11" s="78"/>
      <c r="B11" s="77" t="s">
        <v>1827</v>
      </c>
      <c r="C11" s="49"/>
      <c r="D11" s="51"/>
      <c r="E11" s="57"/>
      <c r="F11" s="84"/>
      <c r="G11" s="55"/>
      <c r="H11" s="87"/>
      <c r="I11" s="39"/>
    </row>
    <row r="12" spans="1:9" ht="21" customHeight="1">
      <c r="A12" s="79" t="s">
        <v>1477</v>
      </c>
      <c r="B12" s="76" t="s">
        <v>2511</v>
      </c>
      <c r="C12" s="48" t="s">
        <v>280</v>
      </c>
      <c r="D12" s="52">
        <v>36</v>
      </c>
      <c r="E12" s="124"/>
      <c r="F12" s="85"/>
      <c r="G12" s="52"/>
      <c r="H12" s="88"/>
      <c r="I12" s="40"/>
    </row>
    <row r="13" spans="1:9" ht="21" customHeight="1">
      <c r="A13" s="75"/>
      <c r="B13" s="77" t="s">
        <v>2513</v>
      </c>
      <c r="C13" s="50"/>
      <c r="D13" s="51"/>
      <c r="E13" s="57"/>
      <c r="F13" s="84"/>
      <c r="G13" s="55"/>
      <c r="H13" s="87"/>
      <c r="I13" s="39"/>
    </row>
    <row r="14" spans="1:9" ht="21" customHeight="1">
      <c r="A14" s="76" t="s">
        <v>89</v>
      </c>
      <c r="B14" s="76" t="s">
        <v>836</v>
      </c>
      <c r="C14" s="48" t="s">
        <v>280</v>
      </c>
      <c r="D14" s="52">
        <v>31</v>
      </c>
      <c r="E14" s="124"/>
      <c r="F14" s="85"/>
      <c r="G14" s="52"/>
      <c r="H14" s="88"/>
      <c r="I14" s="40"/>
    </row>
    <row r="15" spans="1:9" ht="21" customHeight="1">
      <c r="A15" s="75"/>
      <c r="B15" s="77" t="s">
        <v>2515</v>
      </c>
      <c r="C15" s="50"/>
      <c r="D15" s="51"/>
      <c r="E15" s="57"/>
      <c r="F15" s="84"/>
      <c r="G15" s="55"/>
      <c r="H15" s="87"/>
      <c r="I15" s="39"/>
    </row>
    <row r="16" spans="1:9" ht="21" customHeight="1">
      <c r="A16" s="76" t="s">
        <v>1553</v>
      </c>
      <c r="B16" s="76" t="s">
        <v>836</v>
      </c>
      <c r="C16" s="48" t="s">
        <v>280</v>
      </c>
      <c r="D16" s="52">
        <v>15</v>
      </c>
      <c r="E16" s="124"/>
      <c r="F16" s="85"/>
      <c r="G16" s="52"/>
      <c r="H16" s="88"/>
      <c r="I16" s="40"/>
    </row>
    <row r="17" spans="1:9" ht="21" customHeight="1">
      <c r="A17" s="77"/>
      <c r="B17" s="77" t="s">
        <v>686</v>
      </c>
      <c r="C17" s="50"/>
      <c r="D17" s="51"/>
      <c r="E17" s="57"/>
      <c r="F17" s="84"/>
      <c r="G17" s="55"/>
      <c r="H17" s="87"/>
      <c r="I17" s="39"/>
    </row>
    <row r="18" spans="1:9" ht="21" customHeight="1">
      <c r="A18" s="76" t="s">
        <v>2517</v>
      </c>
      <c r="B18" s="76" t="s">
        <v>2516</v>
      </c>
      <c r="C18" s="48" t="s">
        <v>280</v>
      </c>
      <c r="D18" s="52">
        <v>1</v>
      </c>
      <c r="E18" s="124"/>
      <c r="F18" s="85"/>
      <c r="G18" s="52"/>
      <c r="H18" s="88"/>
      <c r="I18" s="40"/>
    </row>
    <row r="19" spans="1:9" ht="21" customHeight="1">
      <c r="A19" s="75"/>
      <c r="B19" s="77" t="s">
        <v>686</v>
      </c>
      <c r="C19" s="50"/>
      <c r="D19" s="51"/>
      <c r="E19" s="57"/>
      <c r="F19" s="84"/>
      <c r="G19" s="55"/>
      <c r="H19" s="87"/>
      <c r="I19" s="39"/>
    </row>
    <row r="20" spans="1:9" ht="21" customHeight="1">
      <c r="A20" s="76" t="s">
        <v>2518</v>
      </c>
      <c r="B20" s="76" t="s">
        <v>2516</v>
      </c>
      <c r="C20" s="48" t="s">
        <v>280</v>
      </c>
      <c r="D20" s="52">
        <v>2</v>
      </c>
      <c r="E20" s="124"/>
      <c r="F20" s="85"/>
      <c r="G20" s="52"/>
      <c r="H20" s="88"/>
      <c r="I20" s="40"/>
    </row>
    <row r="21" spans="1:9" ht="21" customHeight="1">
      <c r="A21" s="75"/>
      <c r="B21" s="77" t="s">
        <v>1640</v>
      </c>
      <c r="C21" s="50"/>
      <c r="D21" s="55"/>
      <c r="E21" s="57"/>
      <c r="F21" s="84"/>
      <c r="G21" s="55"/>
      <c r="H21" s="87"/>
      <c r="I21" s="39"/>
    </row>
    <row r="22" spans="1:9" ht="21" customHeight="1">
      <c r="A22" s="76" t="s">
        <v>1938</v>
      </c>
      <c r="B22" s="76" t="s">
        <v>1779</v>
      </c>
      <c r="C22" s="48"/>
      <c r="D22" s="173"/>
      <c r="E22" s="58"/>
      <c r="F22" s="85"/>
      <c r="G22" s="52"/>
      <c r="H22" s="88"/>
      <c r="I22" s="40"/>
    </row>
    <row r="23" spans="1:9" ht="21" customHeight="1">
      <c r="A23" s="75" t="s">
        <v>1157</v>
      </c>
      <c r="B23" s="77"/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1861</v>
      </c>
      <c r="B24" s="76" t="s">
        <v>627</v>
      </c>
      <c r="C24" s="48" t="s">
        <v>1862</v>
      </c>
      <c r="D24" s="52">
        <v>8.4</v>
      </c>
      <c r="E24" s="58"/>
      <c r="F24" s="85"/>
      <c r="G24" s="52"/>
      <c r="H24" s="88"/>
      <c r="I24" s="40"/>
    </row>
    <row r="25" spans="1:9" ht="21" customHeight="1">
      <c r="A25" s="75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 t="s">
        <v>1336</v>
      </c>
      <c r="B26" s="76"/>
      <c r="C26" s="48" t="s">
        <v>205</v>
      </c>
      <c r="D26" s="52">
        <v>1.5</v>
      </c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 t="s">
        <v>1306</v>
      </c>
      <c r="B28" s="76" t="s">
        <v>1863</v>
      </c>
      <c r="C28" s="48" t="s">
        <v>1862</v>
      </c>
      <c r="D28" s="52">
        <v>7.1</v>
      </c>
      <c r="E28" s="58"/>
      <c r="F28" s="85"/>
      <c r="G28" s="52"/>
      <c r="H28" s="88"/>
      <c r="I28" s="40"/>
    </row>
    <row r="29" spans="1:9" ht="21" customHeight="1">
      <c r="A29" s="75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 t="s">
        <v>1444</v>
      </c>
      <c r="B30" s="76" t="s">
        <v>2108</v>
      </c>
      <c r="C30" s="48" t="s">
        <v>1862</v>
      </c>
      <c r="D30" s="52">
        <v>1.3</v>
      </c>
      <c r="E30" s="58"/>
      <c r="F30" s="85"/>
      <c r="G30" s="52"/>
      <c r="H30" s="88"/>
      <c r="I30" s="40"/>
    </row>
    <row r="31" spans="1:9" ht="21" customHeight="1">
      <c r="A31" s="77" t="s">
        <v>1865</v>
      </c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 t="s">
        <v>1867</v>
      </c>
      <c r="B32" s="76" t="s">
        <v>97</v>
      </c>
      <c r="C32" s="48" t="s">
        <v>1862</v>
      </c>
      <c r="D32" s="52">
        <v>0.2</v>
      </c>
      <c r="E32" s="58"/>
      <c r="F32" s="85"/>
      <c r="G32" s="52"/>
      <c r="H32" s="88"/>
      <c r="I32" s="40"/>
    </row>
    <row r="33" spans="1:9" ht="21" customHeight="1">
      <c r="A33" s="78" t="s">
        <v>1374</v>
      </c>
      <c r="B33" s="77"/>
      <c r="C33" s="49"/>
      <c r="D33" s="51"/>
      <c r="E33" s="57"/>
      <c r="F33" s="84"/>
      <c r="G33" s="55"/>
      <c r="H33" s="87"/>
      <c r="I33" s="39"/>
    </row>
    <row r="34" spans="1:9" ht="21" customHeight="1">
      <c r="A34" s="79" t="s">
        <v>320</v>
      </c>
      <c r="B34" s="76" t="s">
        <v>1870</v>
      </c>
      <c r="C34" s="48" t="s">
        <v>1862</v>
      </c>
      <c r="D34" s="52">
        <v>0.1</v>
      </c>
      <c r="E34" s="58"/>
      <c r="F34" s="85"/>
      <c r="G34" s="52"/>
      <c r="H34" s="88"/>
      <c r="I34" s="40"/>
    </row>
    <row r="35" spans="1:9" ht="21" customHeight="1">
      <c r="A35" s="77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 t="s">
        <v>1864</v>
      </c>
      <c r="B36" s="76" t="s">
        <v>752</v>
      </c>
      <c r="C36" s="48" t="s">
        <v>1862</v>
      </c>
      <c r="D36" s="52">
        <v>1.1000000000000001</v>
      </c>
      <c r="E36" s="58"/>
      <c r="F36" s="85"/>
      <c r="G36" s="52"/>
      <c r="H36" s="88"/>
      <c r="I36" s="40"/>
    </row>
    <row r="37" spans="1:9" ht="21" customHeight="1">
      <c r="A37" s="75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 t="s">
        <v>2119</v>
      </c>
      <c r="B38" s="76"/>
      <c r="C38" s="48" t="s">
        <v>1862</v>
      </c>
      <c r="D38" s="52">
        <v>1.2</v>
      </c>
      <c r="E38" s="58"/>
      <c r="F38" s="85"/>
      <c r="G38" s="52"/>
      <c r="H38" s="88"/>
      <c r="I38" s="40"/>
    </row>
    <row r="39" spans="1:9" ht="21" customHeight="1">
      <c r="A39" s="77" t="s">
        <v>1458</v>
      </c>
      <c r="B39" s="77"/>
      <c r="C39" s="50"/>
      <c r="D39" s="51"/>
      <c r="E39" s="57"/>
      <c r="F39" s="84"/>
      <c r="G39" s="55"/>
      <c r="H39" s="87"/>
      <c r="I39" s="39"/>
    </row>
    <row r="40" spans="1:9" ht="21" customHeight="1">
      <c r="A40" s="76" t="s">
        <v>1871</v>
      </c>
      <c r="B40" s="76"/>
      <c r="C40" s="48" t="s">
        <v>205</v>
      </c>
      <c r="D40" s="52">
        <v>6.5</v>
      </c>
      <c r="E40" s="58"/>
      <c r="F40" s="85"/>
      <c r="G40" s="52"/>
      <c r="H40" s="88"/>
      <c r="I40" s="40"/>
    </row>
    <row r="41" spans="1:9" ht="21" customHeight="1">
      <c r="A41" s="77"/>
      <c r="B41" s="77"/>
      <c r="C41" s="50"/>
      <c r="D41" s="51"/>
      <c r="E41" s="57"/>
      <c r="F41" s="84"/>
      <c r="G41" s="55"/>
      <c r="H41" s="87"/>
      <c r="I41" s="39"/>
    </row>
    <row r="42" spans="1:9" ht="21" customHeight="1">
      <c r="A42" s="76" t="s">
        <v>1873</v>
      </c>
      <c r="B42" s="76"/>
      <c r="C42" s="48" t="s">
        <v>205</v>
      </c>
      <c r="D42" s="52">
        <v>0.7</v>
      </c>
      <c r="E42" s="58"/>
      <c r="F42" s="85"/>
      <c r="G42" s="52"/>
      <c r="H42" s="88"/>
      <c r="I42" s="40"/>
    </row>
    <row r="43" spans="1:9" ht="21" customHeight="1">
      <c r="A43" s="77"/>
      <c r="B43" s="77"/>
      <c r="C43" s="50"/>
      <c r="D43" s="51"/>
      <c r="E43" s="57"/>
      <c r="F43" s="84"/>
      <c r="G43" s="55"/>
      <c r="H43" s="87"/>
      <c r="I43" s="39"/>
    </row>
    <row r="44" spans="1:9" ht="21" customHeight="1">
      <c r="A44" s="76" t="s">
        <v>1874</v>
      </c>
      <c r="B44" s="76"/>
      <c r="C44" s="48" t="s">
        <v>205</v>
      </c>
      <c r="D44" s="52">
        <v>7.2</v>
      </c>
      <c r="E44" s="58"/>
      <c r="F44" s="85"/>
      <c r="G44" s="52"/>
      <c r="H44" s="88"/>
      <c r="I44" s="40"/>
    </row>
    <row r="45" spans="1:9" ht="21" customHeight="1">
      <c r="A45" s="75"/>
      <c r="B45" s="77"/>
      <c r="C45" s="50"/>
      <c r="D45" s="51"/>
      <c r="E45" s="57"/>
      <c r="F45" s="84"/>
      <c r="G45" s="55"/>
      <c r="H45" s="87"/>
      <c r="I45" s="39"/>
    </row>
    <row r="46" spans="1:9" ht="21" customHeight="1">
      <c r="A46" s="76" t="s">
        <v>200</v>
      </c>
      <c r="B46" s="76"/>
      <c r="C46" s="48" t="s">
        <v>205</v>
      </c>
      <c r="D46" s="52">
        <v>0.7</v>
      </c>
      <c r="E46" s="58"/>
      <c r="F46" s="85"/>
      <c r="G46" s="52"/>
      <c r="H46" s="88"/>
      <c r="I46" s="40"/>
    </row>
    <row r="47" spans="1:9" ht="21" customHeight="1">
      <c r="A47" s="75" t="s">
        <v>486</v>
      </c>
      <c r="B47" s="77"/>
      <c r="C47" s="50"/>
      <c r="D47" s="55"/>
      <c r="E47" s="57"/>
      <c r="F47" s="84"/>
      <c r="G47" s="55"/>
      <c r="H47" s="87"/>
      <c r="I47" s="39"/>
    </row>
    <row r="48" spans="1:9" ht="21" customHeight="1">
      <c r="A48" s="76" t="s">
        <v>992</v>
      </c>
      <c r="B48" s="76" t="s">
        <v>1877</v>
      </c>
      <c r="C48" s="48" t="s">
        <v>193</v>
      </c>
      <c r="D48" s="52">
        <v>39.5</v>
      </c>
      <c r="E48" s="58"/>
      <c r="F48" s="85"/>
      <c r="G48" s="52"/>
      <c r="H48" s="88"/>
      <c r="I48" s="40"/>
    </row>
    <row r="49" spans="1:9" ht="21" customHeight="1">
      <c r="A49" s="75"/>
      <c r="B49" s="77"/>
      <c r="C49" s="50"/>
      <c r="D49" s="55"/>
      <c r="E49" s="57"/>
      <c r="F49" s="84"/>
      <c r="G49" s="55"/>
      <c r="H49" s="87"/>
      <c r="I49" s="39"/>
    </row>
    <row r="50" spans="1:9" ht="21" customHeight="1">
      <c r="A50" s="76" t="s">
        <v>992</v>
      </c>
      <c r="B50" s="76" t="s">
        <v>455</v>
      </c>
      <c r="C50" s="48" t="s">
        <v>193</v>
      </c>
      <c r="D50" s="52">
        <v>14.9</v>
      </c>
      <c r="E50" s="58"/>
      <c r="F50" s="85"/>
      <c r="G50" s="52"/>
      <c r="H50" s="88"/>
      <c r="I50" s="40"/>
    </row>
    <row r="51" spans="1:9" ht="21" customHeight="1">
      <c r="A51" s="77"/>
      <c r="B51" s="77"/>
      <c r="C51" s="50"/>
      <c r="D51" s="51"/>
      <c r="E51" s="57"/>
      <c r="F51" s="84"/>
      <c r="G51" s="55"/>
      <c r="H51" s="87"/>
      <c r="I51" s="39"/>
    </row>
    <row r="52" spans="1:9" ht="21" customHeight="1">
      <c r="A52" s="76" t="s">
        <v>2038</v>
      </c>
      <c r="B52" s="76"/>
      <c r="C52" s="48" t="s">
        <v>193</v>
      </c>
      <c r="D52" s="52">
        <v>54.4</v>
      </c>
      <c r="E52" s="58"/>
      <c r="F52" s="85"/>
      <c r="G52" s="52"/>
      <c r="H52" s="88"/>
      <c r="I52" s="40"/>
    </row>
    <row r="53" spans="1:9" ht="21" customHeight="1">
      <c r="A53" s="73"/>
      <c r="B53" s="77"/>
      <c r="C53" s="50"/>
      <c r="D53" s="51"/>
      <c r="E53" s="57"/>
      <c r="F53" s="84"/>
      <c r="G53" s="55"/>
      <c r="H53" s="87"/>
      <c r="I53" s="39"/>
    </row>
    <row r="54" spans="1:9" ht="21" customHeight="1">
      <c r="A54" s="74" t="s">
        <v>1878</v>
      </c>
      <c r="B54" s="76"/>
      <c r="C54" s="48" t="s">
        <v>193</v>
      </c>
      <c r="D54" s="52">
        <v>54.4</v>
      </c>
      <c r="E54" s="58"/>
      <c r="F54" s="85"/>
      <c r="G54" s="52"/>
      <c r="H54" s="88"/>
      <c r="I54" s="40"/>
    </row>
    <row r="55" spans="1:9" ht="21" customHeight="1">
      <c r="A55" s="75" t="s">
        <v>1880</v>
      </c>
      <c r="B55" s="77"/>
      <c r="C55" s="50"/>
      <c r="D55" s="51"/>
      <c r="E55" s="57"/>
      <c r="F55" s="84"/>
      <c r="G55" s="55"/>
      <c r="H55" s="87"/>
      <c r="I55" s="39"/>
    </row>
    <row r="56" spans="1:9" ht="21" customHeight="1">
      <c r="A56" s="76" t="s">
        <v>1940</v>
      </c>
      <c r="B56" s="76" t="s">
        <v>976</v>
      </c>
      <c r="C56" s="48" t="s">
        <v>205</v>
      </c>
      <c r="D56" s="52">
        <v>1.1000000000000001</v>
      </c>
      <c r="E56" s="58"/>
      <c r="F56" s="85"/>
      <c r="G56" s="52"/>
      <c r="H56" s="88"/>
      <c r="I56" s="40"/>
    </row>
    <row r="57" spans="1:9" ht="21" customHeight="1">
      <c r="A57" s="75"/>
      <c r="B57" s="77"/>
      <c r="C57" s="50"/>
      <c r="D57" s="51"/>
      <c r="E57" s="57"/>
      <c r="F57" s="84"/>
      <c r="G57" s="55"/>
      <c r="H57" s="87"/>
      <c r="I57" s="39"/>
    </row>
    <row r="58" spans="1:9" ht="21" customHeight="1">
      <c r="A58" s="80" t="s">
        <v>1884</v>
      </c>
      <c r="B58" s="76"/>
      <c r="C58" s="48"/>
      <c r="D58" s="52"/>
      <c r="E58" s="58"/>
      <c r="F58" s="63"/>
      <c r="G58" s="52"/>
      <c r="H58" s="88"/>
      <c r="I58" s="40"/>
    </row>
    <row r="59" spans="1:9" ht="21" customHeight="1">
      <c r="A59" s="75"/>
      <c r="B59" s="77"/>
      <c r="C59" s="50"/>
      <c r="D59" s="51"/>
      <c r="E59" s="57"/>
      <c r="F59" s="84"/>
      <c r="G59" s="55"/>
      <c r="H59" s="87"/>
      <c r="I59" s="39"/>
    </row>
    <row r="60" spans="1:9" ht="21" customHeight="1">
      <c r="A60" s="76"/>
      <c r="B60" s="76"/>
      <c r="C60" s="48"/>
      <c r="D60" s="52"/>
      <c r="E60" s="58"/>
      <c r="F60" s="85"/>
      <c r="G60" s="52"/>
      <c r="H60" s="88"/>
      <c r="I60" s="40"/>
    </row>
    <row r="61" spans="1:9" ht="21" customHeight="1">
      <c r="A61" s="75"/>
      <c r="B61" s="77" t="s">
        <v>868</v>
      </c>
      <c r="C61" s="50"/>
      <c r="D61" s="51"/>
      <c r="E61" s="57"/>
      <c r="F61" s="84"/>
      <c r="G61" s="55"/>
      <c r="H61" s="87"/>
      <c r="I61" s="39"/>
    </row>
    <row r="62" spans="1:9" ht="21" customHeight="1">
      <c r="A62" s="76" t="s">
        <v>1942</v>
      </c>
      <c r="B62" s="76" t="s">
        <v>2291</v>
      </c>
      <c r="C62" s="48"/>
      <c r="D62" s="173"/>
      <c r="E62" s="58"/>
      <c r="F62" s="85"/>
      <c r="G62" s="52"/>
      <c r="H62" s="88"/>
      <c r="I62" s="40"/>
    </row>
    <row r="63" spans="1:9" ht="21" customHeight="1">
      <c r="A63" s="239" t="s">
        <v>1157</v>
      </c>
      <c r="B63" s="77"/>
      <c r="C63" s="50"/>
      <c r="D63" s="51"/>
      <c r="E63" s="57"/>
      <c r="F63" s="84"/>
      <c r="G63" s="55"/>
      <c r="H63" s="87"/>
      <c r="I63" s="39"/>
    </row>
    <row r="64" spans="1:9" ht="21" customHeight="1">
      <c r="A64" s="76" t="s">
        <v>1861</v>
      </c>
      <c r="B64" s="76" t="s">
        <v>348</v>
      </c>
      <c r="C64" s="48" t="s">
        <v>1862</v>
      </c>
      <c r="D64" s="52">
        <v>5.4</v>
      </c>
      <c r="E64" s="58"/>
      <c r="F64" s="85"/>
      <c r="G64" s="52"/>
      <c r="H64" s="88"/>
      <c r="I64" s="40"/>
    </row>
    <row r="65" spans="1:9" ht="21" customHeight="1">
      <c r="A65" s="75"/>
      <c r="B65" s="77"/>
      <c r="C65" s="50"/>
      <c r="D65" s="51"/>
      <c r="E65" s="57"/>
      <c r="F65" s="84"/>
      <c r="G65" s="55"/>
      <c r="H65" s="87"/>
      <c r="I65" s="39"/>
    </row>
    <row r="66" spans="1:9" ht="21" customHeight="1">
      <c r="A66" s="76" t="s">
        <v>1336</v>
      </c>
      <c r="B66" s="76"/>
      <c r="C66" s="48" t="s">
        <v>205</v>
      </c>
      <c r="D66" s="52">
        <v>6.3</v>
      </c>
      <c r="E66" s="58"/>
      <c r="F66" s="85"/>
      <c r="G66" s="52"/>
      <c r="H66" s="88"/>
      <c r="I66" s="40"/>
    </row>
    <row r="67" spans="1:9" ht="21" customHeight="1">
      <c r="A67" s="77"/>
      <c r="B67" s="77"/>
      <c r="C67" s="50"/>
      <c r="D67" s="51"/>
      <c r="E67" s="57"/>
      <c r="F67" s="84"/>
      <c r="G67" s="55"/>
      <c r="H67" s="87"/>
      <c r="I67" s="39"/>
    </row>
    <row r="68" spans="1:9" ht="21" customHeight="1">
      <c r="A68" s="76" t="s">
        <v>1306</v>
      </c>
      <c r="B68" s="76" t="s">
        <v>1863</v>
      </c>
      <c r="C68" s="48" t="s">
        <v>1862</v>
      </c>
      <c r="D68" s="52">
        <v>3.6</v>
      </c>
      <c r="E68" s="58"/>
      <c r="F68" s="85"/>
      <c r="G68" s="52"/>
      <c r="H68" s="88"/>
      <c r="I68" s="40"/>
    </row>
    <row r="69" spans="1:9" ht="21" customHeight="1">
      <c r="A69" s="75"/>
      <c r="B69" s="77"/>
      <c r="C69" s="50"/>
      <c r="D69" s="51"/>
      <c r="E69" s="57"/>
      <c r="F69" s="84"/>
      <c r="G69" s="55"/>
      <c r="H69" s="87"/>
      <c r="I69" s="39"/>
    </row>
    <row r="70" spans="1:9" ht="21" customHeight="1">
      <c r="A70" s="76" t="s">
        <v>1444</v>
      </c>
      <c r="B70" s="76" t="s">
        <v>2108</v>
      </c>
      <c r="C70" s="48" t="s">
        <v>1862</v>
      </c>
      <c r="D70" s="52">
        <v>1.8</v>
      </c>
      <c r="E70" s="58"/>
      <c r="F70" s="85"/>
      <c r="G70" s="52"/>
      <c r="H70" s="88"/>
      <c r="I70" s="40"/>
    </row>
    <row r="71" spans="1:9" ht="21" customHeight="1">
      <c r="A71" s="77" t="s">
        <v>1865</v>
      </c>
      <c r="B71" s="77"/>
      <c r="C71" s="50"/>
      <c r="D71" s="51"/>
      <c r="E71" s="57"/>
      <c r="F71" s="84"/>
      <c r="G71" s="55"/>
      <c r="H71" s="87"/>
      <c r="I71" s="39"/>
    </row>
    <row r="72" spans="1:9" ht="21" customHeight="1">
      <c r="A72" s="76" t="s">
        <v>1867</v>
      </c>
      <c r="B72" s="76" t="s">
        <v>1869</v>
      </c>
      <c r="C72" s="48" t="s">
        <v>1862</v>
      </c>
      <c r="D72" s="52">
        <v>0.6</v>
      </c>
      <c r="E72" s="58"/>
      <c r="F72" s="85"/>
      <c r="G72" s="52"/>
      <c r="H72" s="88"/>
      <c r="I72" s="40"/>
    </row>
    <row r="73" spans="1:9" ht="21" customHeight="1">
      <c r="A73" s="77"/>
      <c r="B73" s="77"/>
      <c r="C73" s="50"/>
      <c r="D73" s="51"/>
      <c r="E73" s="57"/>
      <c r="F73" s="84"/>
      <c r="G73" s="55"/>
      <c r="H73" s="87"/>
      <c r="I73" s="39"/>
    </row>
    <row r="74" spans="1:9" ht="21" customHeight="1">
      <c r="A74" s="76" t="s">
        <v>1374</v>
      </c>
      <c r="B74" s="76"/>
      <c r="C74" s="48"/>
      <c r="D74" s="52"/>
      <c r="E74" s="58"/>
      <c r="F74" s="85"/>
      <c r="G74" s="52"/>
      <c r="H74" s="88"/>
      <c r="I74" s="40"/>
    </row>
    <row r="75" spans="1:9" ht="21" customHeight="1">
      <c r="A75" s="75"/>
      <c r="B75" s="77"/>
      <c r="C75" s="50"/>
      <c r="D75" s="51"/>
      <c r="E75" s="57"/>
      <c r="F75" s="84"/>
      <c r="G75" s="55"/>
      <c r="H75" s="87"/>
      <c r="I75" s="39"/>
    </row>
    <row r="76" spans="1:9" ht="21" customHeight="1">
      <c r="A76" s="76" t="s">
        <v>320</v>
      </c>
      <c r="B76" s="76" t="s">
        <v>1870</v>
      </c>
      <c r="C76" s="48" t="s">
        <v>1862</v>
      </c>
      <c r="D76" s="52">
        <v>0.1</v>
      </c>
      <c r="E76" s="58"/>
      <c r="F76" s="85"/>
      <c r="G76" s="52"/>
      <c r="H76" s="88"/>
      <c r="I76" s="40"/>
    </row>
    <row r="77" spans="1:9" ht="21" customHeight="1">
      <c r="A77" s="77"/>
      <c r="B77" s="77"/>
      <c r="C77" s="50"/>
      <c r="D77" s="51"/>
      <c r="E77" s="57"/>
      <c r="F77" s="84"/>
      <c r="G77" s="55"/>
      <c r="H77" s="87"/>
      <c r="I77" s="39"/>
    </row>
    <row r="78" spans="1:9" ht="21" customHeight="1">
      <c r="A78" s="76" t="s">
        <v>1864</v>
      </c>
      <c r="B78" s="76" t="s">
        <v>752</v>
      </c>
      <c r="C78" s="48" t="s">
        <v>1862</v>
      </c>
      <c r="D78" s="52">
        <v>1.9</v>
      </c>
      <c r="E78" s="58"/>
      <c r="F78" s="85"/>
      <c r="G78" s="52"/>
      <c r="H78" s="88"/>
      <c r="I78" s="40"/>
    </row>
    <row r="79" spans="1:9" ht="21" customHeight="1">
      <c r="A79" s="75"/>
      <c r="B79" s="77"/>
      <c r="C79" s="50"/>
      <c r="D79" s="55"/>
      <c r="E79" s="57"/>
      <c r="F79" s="84"/>
      <c r="G79" s="55"/>
      <c r="H79" s="87"/>
      <c r="I79" s="39"/>
    </row>
    <row r="80" spans="1:9" ht="21" customHeight="1">
      <c r="A80" s="76" t="s">
        <v>2119</v>
      </c>
      <c r="B80" s="76"/>
      <c r="C80" s="48" t="s">
        <v>1862</v>
      </c>
      <c r="D80" s="52">
        <v>2</v>
      </c>
      <c r="E80" s="58"/>
      <c r="F80" s="85"/>
      <c r="G80" s="52"/>
      <c r="H80" s="88"/>
      <c r="I80" s="40"/>
    </row>
    <row r="81" spans="1:9" ht="21" customHeight="1">
      <c r="A81" s="75" t="s">
        <v>1458</v>
      </c>
      <c r="B81" s="77"/>
      <c r="C81" s="50"/>
      <c r="D81" s="51"/>
      <c r="E81" s="57"/>
      <c r="F81" s="84"/>
      <c r="G81" s="55"/>
      <c r="H81" s="87"/>
      <c r="I81" s="39"/>
    </row>
    <row r="82" spans="1:9" ht="21" customHeight="1">
      <c r="A82" s="76" t="s">
        <v>1871</v>
      </c>
      <c r="B82" s="76"/>
      <c r="C82" s="48" t="s">
        <v>205</v>
      </c>
      <c r="D82" s="52">
        <v>5</v>
      </c>
      <c r="E82" s="58"/>
      <c r="F82" s="85"/>
      <c r="G82" s="52"/>
      <c r="H82" s="88"/>
      <c r="I82" s="40"/>
    </row>
    <row r="83" spans="1:9" ht="21" customHeight="1">
      <c r="A83" s="75"/>
      <c r="B83" s="77"/>
      <c r="C83" s="50"/>
      <c r="D83" s="51"/>
      <c r="E83" s="57"/>
      <c r="F83" s="84"/>
      <c r="G83" s="55"/>
      <c r="H83" s="87"/>
      <c r="I83" s="39"/>
    </row>
    <row r="84" spans="1:9" ht="21" customHeight="1">
      <c r="A84" s="76" t="s">
        <v>1873</v>
      </c>
      <c r="B84" s="76"/>
      <c r="C84" s="48" t="s">
        <v>205</v>
      </c>
      <c r="D84" s="52">
        <v>9</v>
      </c>
      <c r="E84" s="58"/>
      <c r="F84" s="85"/>
      <c r="G84" s="52"/>
      <c r="H84" s="88"/>
      <c r="I84" s="40"/>
    </row>
    <row r="85" spans="1:9" ht="21" customHeight="1">
      <c r="A85" s="75"/>
      <c r="B85" s="77"/>
      <c r="C85" s="50"/>
      <c r="D85" s="51"/>
      <c r="E85" s="57"/>
      <c r="F85" s="84"/>
      <c r="G85" s="55"/>
      <c r="H85" s="87"/>
      <c r="I85" s="39"/>
    </row>
    <row r="86" spans="1:9" ht="21" customHeight="1">
      <c r="A86" s="76" t="s">
        <v>1874</v>
      </c>
      <c r="B86" s="76"/>
      <c r="C86" s="48" t="s">
        <v>205</v>
      </c>
      <c r="D86" s="52">
        <v>14</v>
      </c>
      <c r="E86" s="58"/>
      <c r="F86" s="85"/>
      <c r="G86" s="52"/>
      <c r="H86" s="88"/>
      <c r="I86" s="40"/>
    </row>
    <row r="87" spans="1:9" ht="21" customHeight="1">
      <c r="A87" s="75"/>
      <c r="B87" s="77"/>
      <c r="C87" s="50"/>
      <c r="D87" s="51"/>
      <c r="E87" s="57"/>
      <c r="F87" s="84"/>
      <c r="G87" s="55"/>
      <c r="H87" s="87"/>
      <c r="I87" s="39"/>
    </row>
    <row r="88" spans="1:9" ht="21" customHeight="1">
      <c r="A88" s="76" t="s">
        <v>200</v>
      </c>
      <c r="B88" s="76" t="s">
        <v>265</v>
      </c>
      <c r="C88" s="48" t="s">
        <v>205</v>
      </c>
      <c r="D88" s="52">
        <v>9</v>
      </c>
      <c r="E88" s="58"/>
      <c r="F88" s="85"/>
      <c r="G88" s="52"/>
      <c r="H88" s="88"/>
      <c r="I88" s="40"/>
    </row>
    <row r="89" spans="1:9" ht="21" customHeight="1">
      <c r="A89" s="77" t="s">
        <v>486</v>
      </c>
      <c r="B89" s="77"/>
      <c r="C89" s="50"/>
      <c r="D89" s="51"/>
      <c r="E89" s="57"/>
      <c r="F89" s="84"/>
      <c r="G89" s="55"/>
      <c r="H89" s="87"/>
      <c r="I89" s="39"/>
    </row>
    <row r="90" spans="1:9" ht="21" customHeight="1">
      <c r="A90" s="76" t="s">
        <v>992</v>
      </c>
      <c r="B90" s="76" t="s">
        <v>1877</v>
      </c>
      <c r="C90" s="48" t="s">
        <v>193</v>
      </c>
      <c r="D90" s="52">
        <v>87.7</v>
      </c>
      <c r="E90" s="58"/>
      <c r="F90" s="85"/>
      <c r="G90" s="52"/>
      <c r="H90" s="88"/>
      <c r="I90" s="40"/>
    </row>
    <row r="91" spans="1:9" ht="21" customHeight="1">
      <c r="A91" s="77"/>
      <c r="B91" s="156"/>
      <c r="C91" s="47"/>
      <c r="D91" s="51"/>
      <c r="E91" s="57"/>
      <c r="F91" s="84"/>
      <c r="G91" s="51"/>
      <c r="H91" s="87"/>
      <c r="I91" s="46"/>
    </row>
    <row r="92" spans="1:9" ht="21" customHeight="1">
      <c r="A92" s="76" t="s">
        <v>992</v>
      </c>
      <c r="B92" s="76" t="s">
        <v>455</v>
      </c>
      <c r="C92" s="48" t="s">
        <v>193</v>
      </c>
      <c r="D92" s="52">
        <v>12.4</v>
      </c>
      <c r="E92" s="58"/>
      <c r="F92" s="85"/>
      <c r="G92" s="52"/>
      <c r="H92" s="88"/>
      <c r="I92" s="40"/>
    </row>
    <row r="93" spans="1:9" ht="21" customHeight="1">
      <c r="A93" s="77"/>
      <c r="B93" s="77"/>
      <c r="C93" s="50"/>
      <c r="D93" s="51"/>
      <c r="E93" s="57"/>
      <c r="F93" s="84"/>
      <c r="G93" s="55"/>
      <c r="H93" s="87"/>
      <c r="I93" s="39"/>
    </row>
    <row r="94" spans="1:9" ht="21" customHeight="1">
      <c r="A94" s="76" t="s">
        <v>2038</v>
      </c>
      <c r="B94" s="76"/>
      <c r="C94" s="48" t="s">
        <v>193</v>
      </c>
      <c r="D94" s="52">
        <v>100</v>
      </c>
      <c r="E94" s="58"/>
      <c r="F94" s="85"/>
      <c r="G94" s="52"/>
      <c r="H94" s="88"/>
      <c r="I94" s="40"/>
    </row>
    <row r="95" spans="1:9" ht="21" customHeight="1">
      <c r="A95" s="78"/>
      <c r="B95" s="77"/>
      <c r="C95" s="49"/>
      <c r="D95" s="51"/>
      <c r="E95" s="57"/>
      <c r="F95" s="84"/>
      <c r="G95" s="55"/>
      <c r="H95" s="87"/>
      <c r="I95" s="39"/>
    </row>
    <row r="96" spans="1:9" ht="21" customHeight="1">
      <c r="A96" s="79" t="s">
        <v>1878</v>
      </c>
      <c r="B96" s="76"/>
      <c r="C96" s="48" t="s">
        <v>193</v>
      </c>
      <c r="D96" s="52">
        <v>100</v>
      </c>
      <c r="E96" s="58"/>
      <c r="F96" s="85"/>
      <c r="G96" s="52"/>
      <c r="H96" s="88"/>
      <c r="I96" s="40"/>
    </row>
    <row r="97" spans="1:9" ht="21" customHeight="1">
      <c r="A97" s="75" t="s">
        <v>1880</v>
      </c>
      <c r="B97" s="77"/>
      <c r="C97" s="50"/>
      <c r="D97" s="51"/>
      <c r="E97" s="57"/>
      <c r="F97" s="84"/>
      <c r="G97" s="55"/>
      <c r="H97" s="87"/>
      <c r="I97" s="39"/>
    </row>
    <row r="98" spans="1:9" ht="21" customHeight="1">
      <c r="A98" s="76" t="s">
        <v>1883</v>
      </c>
      <c r="B98" s="76" t="s">
        <v>1944</v>
      </c>
      <c r="C98" s="48" t="s">
        <v>230</v>
      </c>
      <c r="D98" s="52">
        <v>5.5</v>
      </c>
      <c r="E98" s="58"/>
      <c r="F98" s="85"/>
      <c r="G98" s="52"/>
      <c r="H98" s="88"/>
      <c r="I98" s="40"/>
    </row>
    <row r="99" spans="1:9" ht="21" customHeight="1">
      <c r="A99" s="77"/>
      <c r="B99" s="77"/>
      <c r="C99" s="50"/>
      <c r="D99" s="51"/>
      <c r="E99" s="57"/>
      <c r="F99" s="84"/>
      <c r="G99" s="55"/>
      <c r="H99" s="87"/>
      <c r="I99" s="39"/>
    </row>
    <row r="100" spans="1:9" ht="21" customHeight="1">
      <c r="A100" s="76" t="s">
        <v>1946</v>
      </c>
      <c r="B100" s="76" t="s">
        <v>1947</v>
      </c>
      <c r="C100" s="48" t="s">
        <v>230</v>
      </c>
      <c r="D100" s="52">
        <v>5.5</v>
      </c>
      <c r="E100" s="58"/>
      <c r="F100" s="85"/>
      <c r="G100" s="52"/>
      <c r="H100" s="88"/>
      <c r="I100" s="40"/>
    </row>
    <row r="101" spans="1:9" ht="21" customHeight="1">
      <c r="A101" s="75"/>
      <c r="B101" s="77"/>
      <c r="C101" s="50"/>
      <c r="D101" s="51"/>
      <c r="E101" s="57"/>
      <c r="F101" s="84"/>
      <c r="G101" s="55"/>
      <c r="H101" s="87"/>
      <c r="I101" s="39"/>
    </row>
    <row r="102" spans="1:9" ht="21" customHeight="1">
      <c r="A102" s="76" t="s">
        <v>70</v>
      </c>
      <c r="B102" s="76" t="s">
        <v>328</v>
      </c>
      <c r="C102" s="48" t="s">
        <v>205</v>
      </c>
      <c r="D102" s="52">
        <v>9</v>
      </c>
      <c r="E102" s="58"/>
      <c r="F102" s="85"/>
      <c r="G102" s="52"/>
      <c r="H102" s="88"/>
      <c r="I102" s="40"/>
    </row>
    <row r="103" spans="1:9" ht="21" customHeight="1">
      <c r="A103" s="77"/>
      <c r="B103" s="77"/>
      <c r="C103" s="50"/>
      <c r="D103" s="51"/>
      <c r="E103" s="57"/>
      <c r="F103" s="84"/>
      <c r="G103" s="55"/>
      <c r="H103" s="87"/>
      <c r="I103" s="39"/>
    </row>
    <row r="104" spans="1:9" ht="21" customHeight="1">
      <c r="A104" s="76" t="s">
        <v>1390</v>
      </c>
      <c r="B104" s="76" t="s">
        <v>113</v>
      </c>
      <c r="C104" s="48" t="s">
        <v>205</v>
      </c>
      <c r="D104" s="52">
        <v>2.9</v>
      </c>
      <c r="E104" s="58"/>
      <c r="F104" s="85"/>
      <c r="G104" s="52"/>
      <c r="H104" s="88"/>
      <c r="I104" s="40"/>
    </row>
    <row r="105" spans="1:9" ht="21" customHeight="1">
      <c r="A105" s="77"/>
      <c r="B105" s="77"/>
      <c r="C105" s="50"/>
      <c r="D105" s="51"/>
      <c r="E105" s="57"/>
      <c r="F105" s="84"/>
      <c r="G105" s="55"/>
      <c r="H105" s="87"/>
      <c r="I105" s="39"/>
    </row>
    <row r="106" spans="1:9" ht="21" customHeight="1">
      <c r="A106" s="76" t="s">
        <v>1948</v>
      </c>
      <c r="B106" s="76" t="s">
        <v>113</v>
      </c>
      <c r="C106" s="48" t="s">
        <v>205</v>
      </c>
      <c r="D106" s="52">
        <v>0.1</v>
      </c>
      <c r="E106" s="58"/>
      <c r="F106" s="85"/>
      <c r="G106" s="52"/>
      <c r="H106" s="88"/>
      <c r="I106" s="40"/>
    </row>
    <row r="107" spans="1:9" ht="21" customHeight="1">
      <c r="A107" s="77"/>
      <c r="B107" s="77"/>
      <c r="C107" s="50"/>
      <c r="D107" s="51"/>
      <c r="E107" s="57"/>
      <c r="F107" s="84"/>
      <c r="G107" s="55"/>
      <c r="H107" s="87"/>
      <c r="I107" s="39"/>
    </row>
    <row r="108" spans="1:9" ht="21" customHeight="1">
      <c r="A108" s="76" t="s">
        <v>1949</v>
      </c>
      <c r="B108" s="76" t="s">
        <v>1907</v>
      </c>
      <c r="C108" s="48" t="s">
        <v>230</v>
      </c>
      <c r="D108" s="52">
        <v>6.5</v>
      </c>
      <c r="E108" s="58"/>
      <c r="F108" s="85"/>
      <c r="G108" s="52"/>
      <c r="H108" s="88"/>
      <c r="I108" s="40"/>
    </row>
    <row r="109" spans="1:9" ht="21" customHeight="1">
      <c r="A109" s="75"/>
      <c r="B109" s="77"/>
      <c r="C109" s="50"/>
      <c r="D109" s="51"/>
      <c r="E109" s="57"/>
      <c r="F109" s="84"/>
      <c r="G109" s="55"/>
      <c r="H109" s="87"/>
      <c r="I109" s="39"/>
    </row>
    <row r="110" spans="1:9" ht="21" customHeight="1">
      <c r="A110" s="76" t="s">
        <v>1427</v>
      </c>
      <c r="B110" s="76" t="s">
        <v>113</v>
      </c>
      <c r="C110" s="48" t="s">
        <v>205</v>
      </c>
      <c r="D110" s="52">
        <v>1.2</v>
      </c>
      <c r="E110" s="58"/>
      <c r="F110" s="85"/>
      <c r="G110" s="52"/>
      <c r="H110" s="88"/>
      <c r="I110" s="40"/>
    </row>
    <row r="111" spans="1:9" ht="21" customHeight="1">
      <c r="A111" s="77"/>
      <c r="B111" s="77"/>
      <c r="C111" s="50"/>
      <c r="D111" s="51"/>
      <c r="E111" s="57"/>
      <c r="F111" s="84"/>
      <c r="G111" s="55"/>
      <c r="H111" s="87"/>
      <c r="I111" s="39"/>
    </row>
    <row r="112" spans="1:9" ht="21" customHeight="1">
      <c r="A112" s="76" t="s">
        <v>1950</v>
      </c>
      <c r="B112" s="76" t="s">
        <v>1951</v>
      </c>
      <c r="C112" s="48" t="s">
        <v>205</v>
      </c>
      <c r="D112" s="52">
        <v>2.9</v>
      </c>
      <c r="E112" s="58"/>
      <c r="F112" s="85"/>
      <c r="G112" s="52"/>
      <c r="H112" s="88"/>
      <c r="I112" s="40"/>
    </row>
    <row r="113" spans="1:9" ht="21" customHeight="1">
      <c r="A113" s="75"/>
      <c r="B113" s="77"/>
      <c r="C113" s="50"/>
      <c r="D113" s="55"/>
      <c r="E113" s="57"/>
      <c r="F113" s="84"/>
      <c r="G113" s="55"/>
      <c r="H113" s="87"/>
      <c r="I113" s="39"/>
    </row>
    <row r="114" spans="1:9" ht="21" customHeight="1">
      <c r="A114" s="76" t="s">
        <v>1952</v>
      </c>
      <c r="B114" s="76" t="s">
        <v>1951</v>
      </c>
      <c r="C114" s="48" t="s">
        <v>205</v>
      </c>
      <c r="D114" s="52">
        <v>0.1</v>
      </c>
      <c r="E114" s="58"/>
      <c r="F114" s="85"/>
      <c r="G114" s="52"/>
      <c r="H114" s="88"/>
      <c r="I114" s="40"/>
    </row>
    <row r="115" spans="1:9" ht="21" customHeight="1">
      <c r="A115" s="75"/>
      <c r="B115" s="77"/>
      <c r="C115" s="50"/>
      <c r="D115" s="55"/>
      <c r="E115" s="57"/>
      <c r="F115" s="84"/>
      <c r="G115" s="55"/>
      <c r="H115" s="87"/>
      <c r="I115" s="39"/>
    </row>
    <row r="116" spans="1:9" ht="21" customHeight="1">
      <c r="A116" s="76" t="s">
        <v>1953</v>
      </c>
      <c r="B116" s="76" t="s">
        <v>1954</v>
      </c>
      <c r="C116" s="48" t="s">
        <v>230</v>
      </c>
      <c r="D116" s="52">
        <v>6.5</v>
      </c>
      <c r="E116" s="58"/>
      <c r="F116" s="85"/>
      <c r="G116" s="52"/>
      <c r="H116" s="88"/>
      <c r="I116" s="40"/>
    </row>
    <row r="117" spans="1:9" ht="21" customHeight="1">
      <c r="A117" s="73"/>
      <c r="B117" s="77"/>
      <c r="C117" s="50"/>
      <c r="D117" s="51"/>
      <c r="E117" s="57"/>
      <c r="F117" s="84"/>
      <c r="G117" s="55"/>
      <c r="H117" s="87"/>
      <c r="I117" s="39"/>
    </row>
    <row r="118" spans="1:9" ht="21" customHeight="1">
      <c r="A118" s="74" t="s">
        <v>1956</v>
      </c>
      <c r="B118" s="76" t="s">
        <v>1951</v>
      </c>
      <c r="C118" s="48" t="s">
        <v>205</v>
      </c>
      <c r="D118" s="52">
        <v>1.2</v>
      </c>
      <c r="E118" s="58"/>
      <c r="F118" s="85"/>
      <c r="G118" s="52"/>
      <c r="H118" s="88"/>
      <c r="I118" s="40"/>
    </row>
    <row r="119" spans="1:9" ht="21" customHeight="1">
      <c r="A119" s="75"/>
      <c r="B119" s="77"/>
      <c r="C119" s="50"/>
      <c r="D119" s="51"/>
      <c r="E119" s="57"/>
      <c r="F119" s="84"/>
      <c r="G119" s="55"/>
      <c r="H119" s="87"/>
      <c r="I119" s="39"/>
    </row>
    <row r="120" spans="1:9" ht="21" customHeight="1">
      <c r="A120" s="76" t="s">
        <v>935</v>
      </c>
      <c r="B120" s="76" t="s">
        <v>1029</v>
      </c>
      <c r="C120" s="48" t="s">
        <v>280</v>
      </c>
      <c r="D120" s="52">
        <v>2</v>
      </c>
      <c r="E120" s="58"/>
      <c r="F120" s="85"/>
      <c r="G120" s="52"/>
      <c r="H120" s="88"/>
      <c r="I120" s="40"/>
    </row>
    <row r="121" spans="1:9" ht="21" customHeight="1">
      <c r="A121" s="75"/>
      <c r="B121" s="77"/>
      <c r="C121" s="50"/>
      <c r="D121" s="51"/>
      <c r="E121" s="57"/>
      <c r="F121" s="84"/>
      <c r="G121" s="55"/>
      <c r="H121" s="87"/>
      <c r="I121" s="39"/>
    </row>
    <row r="122" spans="1:9" ht="21" customHeight="1">
      <c r="A122" s="80" t="s">
        <v>1884</v>
      </c>
      <c r="B122" s="76"/>
      <c r="C122" s="48"/>
      <c r="D122" s="52"/>
      <c r="E122" s="58"/>
      <c r="F122" s="63"/>
      <c r="G122" s="52"/>
      <c r="H122" s="88"/>
      <c r="I122" s="40"/>
    </row>
    <row r="123" spans="1:9" ht="21" customHeight="1">
      <c r="A123" s="75"/>
      <c r="B123" s="77" t="s">
        <v>2519</v>
      </c>
      <c r="C123" s="50"/>
      <c r="D123" s="51"/>
      <c r="E123" s="57"/>
      <c r="F123" s="84"/>
      <c r="G123" s="55"/>
      <c r="H123" s="87"/>
      <c r="I123" s="39"/>
    </row>
    <row r="124" spans="1:9" ht="21" customHeight="1">
      <c r="A124" s="76" t="s">
        <v>1957</v>
      </c>
      <c r="B124" s="76" t="s">
        <v>1391</v>
      </c>
      <c r="C124" s="48"/>
      <c r="D124" s="173"/>
      <c r="E124" s="58"/>
      <c r="F124" s="85"/>
      <c r="G124" s="52"/>
      <c r="H124" s="88"/>
      <c r="I124" s="40"/>
    </row>
    <row r="125" spans="1:9" ht="21" customHeight="1">
      <c r="A125" s="77" t="s">
        <v>1157</v>
      </c>
      <c r="B125" s="156"/>
      <c r="C125" s="47"/>
      <c r="D125" s="51"/>
      <c r="E125" s="57"/>
      <c r="F125" s="84"/>
      <c r="G125" s="51"/>
      <c r="H125" s="87"/>
      <c r="I125" s="46"/>
    </row>
    <row r="126" spans="1:9" ht="21" customHeight="1">
      <c r="A126" s="76" t="s">
        <v>1861</v>
      </c>
      <c r="B126" s="76" t="s">
        <v>1959</v>
      </c>
      <c r="C126" s="48" t="s">
        <v>1862</v>
      </c>
      <c r="D126" s="52">
        <v>2.4</v>
      </c>
      <c r="E126" s="58"/>
      <c r="F126" s="85"/>
      <c r="G126" s="52"/>
      <c r="H126" s="88"/>
      <c r="I126" s="40"/>
    </row>
    <row r="127" spans="1:9" ht="21" customHeight="1">
      <c r="A127" s="78"/>
      <c r="B127" s="77"/>
      <c r="C127" s="49"/>
      <c r="D127" s="51"/>
      <c r="E127" s="57"/>
      <c r="F127" s="84"/>
      <c r="G127" s="55"/>
      <c r="H127" s="87"/>
      <c r="I127" s="39"/>
    </row>
    <row r="128" spans="1:9" ht="21" customHeight="1">
      <c r="A128" s="79" t="s">
        <v>1336</v>
      </c>
      <c r="B128" s="76"/>
      <c r="C128" s="48" t="s">
        <v>205</v>
      </c>
      <c r="D128" s="52">
        <v>3.3</v>
      </c>
      <c r="E128" s="58"/>
      <c r="F128" s="85"/>
      <c r="G128" s="52"/>
      <c r="H128" s="88"/>
      <c r="I128" s="40"/>
    </row>
    <row r="129" spans="1:9" ht="21" customHeight="1">
      <c r="A129" s="77"/>
      <c r="B129" s="77"/>
      <c r="C129" s="50"/>
      <c r="D129" s="51"/>
      <c r="E129" s="57"/>
      <c r="F129" s="84"/>
      <c r="G129" s="55"/>
      <c r="H129" s="87"/>
      <c r="I129" s="39"/>
    </row>
    <row r="130" spans="1:9" ht="21" customHeight="1">
      <c r="A130" s="76" t="s">
        <v>1306</v>
      </c>
      <c r="B130" s="76" t="s">
        <v>1863</v>
      </c>
      <c r="C130" s="48" t="s">
        <v>1862</v>
      </c>
      <c r="D130" s="52">
        <v>1.7</v>
      </c>
      <c r="E130" s="58"/>
      <c r="F130" s="85"/>
      <c r="G130" s="52"/>
      <c r="H130" s="88"/>
      <c r="I130" s="40"/>
    </row>
    <row r="131" spans="1:9" ht="21" customHeight="1">
      <c r="A131" s="75"/>
      <c r="B131" s="77"/>
      <c r="C131" s="50"/>
      <c r="D131" s="51"/>
      <c r="E131" s="57"/>
      <c r="F131" s="84"/>
      <c r="G131" s="55"/>
      <c r="H131" s="87"/>
      <c r="I131" s="39"/>
    </row>
    <row r="132" spans="1:9" ht="21" customHeight="1">
      <c r="A132" s="76" t="s">
        <v>1444</v>
      </c>
      <c r="B132" s="76" t="s">
        <v>2108</v>
      </c>
      <c r="C132" s="48" t="s">
        <v>1862</v>
      </c>
      <c r="D132" s="52">
        <v>0.7</v>
      </c>
      <c r="E132" s="58"/>
      <c r="F132" s="85"/>
      <c r="G132" s="52"/>
      <c r="H132" s="88"/>
      <c r="I132" s="40"/>
    </row>
    <row r="133" spans="1:9" ht="21" customHeight="1">
      <c r="A133" s="75" t="s">
        <v>1865</v>
      </c>
      <c r="B133" s="77" t="s">
        <v>1962</v>
      </c>
      <c r="C133" s="50"/>
      <c r="D133" s="51"/>
      <c r="E133" s="57"/>
      <c r="F133" s="84"/>
      <c r="G133" s="55"/>
      <c r="H133" s="87"/>
      <c r="I133" s="39"/>
    </row>
    <row r="134" spans="1:9" ht="21" customHeight="1">
      <c r="A134" s="76" t="s">
        <v>1961</v>
      </c>
      <c r="B134" s="76" t="s">
        <v>1886</v>
      </c>
      <c r="C134" s="48" t="s">
        <v>205</v>
      </c>
      <c r="D134" s="52">
        <v>3.3</v>
      </c>
      <c r="E134" s="58"/>
      <c r="F134" s="85"/>
      <c r="G134" s="52"/>
      <c r="H134" s="88"/>
      <c r="I134" s="40"/>
    </row>
    <row r="135" spans="1:9" ht="21" customHeight="1">
      <c r="A135" s="77" t="s">
        <v>1374</v>
      </c>
      <c r="B135" s="77"/>
      <c r="C135" s="50"/>
      <c r="D135" s="51"/>
      <c r="E135" s="57"/>
      <c r="F135" s="84"/>
      <c r="G135" s="55"/>
      <c r="H135" s="87"/>
      <c r="I135" s="39"/>
    </row>
    <row r="136" spans="1:9" ht="21" customHeight="1">
      <c r="A136" s="76" t="s">
        <v>320</v>
      </c>
      <c r="B136" s="76" t="s">
        <v>1870</v>
      </c>
      <c r="C136" s="48" t="s">
        <v>1862</v>
      </c>
      <c r="D136" s="52">
        <v>0.1</v>
      </c>
      <c r="E136" s="58"/>
      <c r="F136" s="85"/>
      <c r="G136" s="52"/>
      <c r="H136" s="88"/>
      <c r="I136" s="40"/>
    </row>
    <row r="137" spans="1:9" ht="21" customHeight="1">
      <c r="A137" s="77"/>
      <c r="B137" s="77"/>
      <c r="C137" s="50"/>
      <c r="D137" s="51"/>
      <c r="E137" s="57"/>
      <c r="F137" s="84"/>
      <c r="G137" s="55"/>
      <c r="H137" s="87"/>
      <c r="I137" s="39"/>
    </row>
    <row r="138" spans="1:9" ht="21" customHeight="1">
      <c r="A138" s="76" t="s">
        <v>1864</v>
      </c>
      <c r="B138" s="76" t="s">
        <v>752</v>
      </c>
      <c r="C138" s="48" t="s">
        <v>1862</v>
      </c>
      <c r="D138" s="52">
        <v>1.1000000000000001</v>
      </c>
      <c r="E138" s="58"/>
      <c r="F138" s="85"/>
      <c r="G138" s="52"/>
      <c r="H138" s="88"/>
      <c r="I138" s="40"/>
    </row>
    <row r="139" spans="1:9" ht="21" customHeight="1">
      <c r="A139" s="75"/>
      <c r="B139" s="77"/>
      <c r="C139" s="50"/>
      <c r="D139" s="51"/>
      <c r="E139" s="57"/>
      <c r="F139" s="84"/>
      <c r="G139" s="55"/>
      <c r="H139" s="87"/>
      <c r="I139" s="39"/>
    </row>
    <row r="140" spans="1:9" ht="21" customHeight="1">
      <c r="A140" s="76" t="s">
        <v>2119</v>
      </c>
      <c r="B140" s="76"/>
      <c r="C140" s="48" t="s">
        <v>1862</v>
      </c>
      <c r="D140" s="52">
        <v>1.2</v>
      </c>
      <c r="E140" s="58"/>
      <c r="F140" s="85"/>
      <c r="G140" s="52"/>
      <c r="H140" s="88"/>
      <c r="I140" s="40"/>
    </row>
    <row r="141" spans="1:9" ht="21" customHeight="1">
      <c r="A141" s="75" t="s">
        <v>1458</v>
      </c>
      <c r="B141" s="77"/>
      <c r="C141" s="50"/>
      <c r="D141" s="55"/>
      <c r="E141" s="57"/>
      <c r="F141" s="84"/>
      <c r="G141" s="55"/>
      <c r="H141" s="87"/>
      <c r="I141" s="39"/>
    </row>
    <row r="142" spans="1:9" ht="21" customHeight="1">
      <c r="A142" s="76" t="s">
        <v>1871</v>
      </c>
      <c r="B142" s="76"/>
      <c r="C142" s="48" t="s">
        <v>205</v>
      </c>
      <c r="D142" s="52">
        <v>1.2</v>
      </c>
      <c r="E142" s="58"/>
      <c r="F142" s="85"/>
      <c r="G142" s="52"/>
      <c r="H142" s="88"/>
      <c r="I142" s="40"/>
    </row>
    <row r="143" spans="1:9" ht="21" customHeight="1">
      <c r="A143" s="73"/>
      <c r="B143" s="77"/>
      <c r="C143" s="50"/>
      <c r="D143" s="51"/>
      <c r="E143" s="57"/>
      <c r="F143" s="84"/>
      <c r="G143" s="55"/>
      <c r="H143" s="87"/>
      <c r="I143" s="39"/>
    </row>
    <row r="144" spans="1:9" ht="21" customHeight="1">
      <c r="A144" s="74" t="s">
        <v>1873</v>
      </c>
      <c r="B144" s="76"/>
      <c r="C144" s="48" t="s">
        <v>205</v>
      </c>
      <c r="D144" s="52">
        <v>6.9</v>
      </c>
      <c r="E144" s="58"/>
      <c r="F144" s="85"/>
      <c r="G144" s="52"/>
      <c r="H144" s="88"/>
      <c r="I144" s="40"/>
    </row>
    <row r="145" spans="1:9" ht="21" customHeight="1">
      <c r="A145" s="75"/>
      <c r="B145" s="77"/>
      <c r="C145" s="50"/>
      <c r="D145" s="51"/>
      <c r="E145" s="57"/>
      <c r="F145" s="84"/>
      <c r="G145" s="55"/>
      <c r="H145" s="87"/>
      <c r="I145" s="39"/>
    </row>
    <row r="146" spans="1:9" ht="21" customHeight="1">
      <c r="A146" s="76" t="s">
        <v>1874</v>
      </c>
      <c r="B146" s="76"/>
      <c r="C146" s="48" t="s">
        <v>205</v>
      </c>
      <c r="D146" s="52">
        <v>8.1</v>
      </c>
      <c r="E146" s="58"/>
      <c r="F146" s="85"/>
      <c r="G146" s="52"/>
      <c r="H146" s="88"/>
      <c r="I146" s="40"/>
    </row>
    <row r="147" spans="1:9" ht="21" customHeight="1">
      <c r="A147" s="75"/>
      <c r="B147" s="77"/>
      <c r="C147" s="50"/>
      <c r="D147" s="51"/>
      <c r="E147" s="57"/>
      <c r="F147" s="84"/>
      <c r="G147" s="55"/>
      <c r="H147" s="87"/>
      <c r="I147" s="39"/>
    </row>
    <row r="148" spans="1:9" ht="21" customHeight="1">
      <c r="A148" s="76" t="s">
        <v>200</v>
      </c>
      <c r="B148" s="76" t="s">
        <v>1963</v>
      </c>
      <c r="C148" s="48" t="s">
        <v>205</v>
      </c>
      <c r="D148" s="52">
        <v>6.9</v>
      </c>
      <c r="E148" s="58"/>
      <c r="F148" s="85"/>
      <c r="G148" s="52"/>
      <c r="H148" s="88"/>
      <c r="I148" s="40"/>
    </row>
    <row r="149" spans="1:9" ht="21" customHeight="1">
      <c r="A149" s="75" t="s">
        <v>486</v>
      </c>
      <c r="B149" s="77"/>
      <c r="C149" s="50"/>
      <c r="D149" s="51"/>
      <c r="E149" s="57"/>
      <c r="F149" s="84"/>
      <c r="G149" s="55"/>
      <c r="H149" s="87"/>
      <c r="I149" s="39"/>
    </row>
    <row r="150" spans="1:9" ht="21" customHeight="1">
      <c r="A150" s="76" t="s">
        <v>992</v>
      </c>
      <c r="B150" s="76" t="s">
        <v>1877</v>
      </c>
      <c r="C150" s="48" t="s">
        <v>193</v>
      </c>
      <c r="D150" s="52">
        <v>41.1</v>
      </c>
      <c r="E150" s="58"/>
      <c r="F150" s="85"/>
      <c r="G150" s="52"/>
      <c r="H150" s="88"/>
      <c r="I150" s="40"/>
    </row>
    <row r="151" spans="1:9" ht="21" customHeight="1">
      <c r="A151" s="77"/>
      <c r="B151" s="77"/>
      <c r="C151" s="50"/>
      <c r="D151" s="51"/>
      <c r="E151" s="57"/>
      <c r="F151" s="84"/>
      <c r="G151" s="55"/>
      <c r="H151" s="87"/>
      <c r="I151" s="39"/>
    </row>
    <row r="152" spans="1:9" ht="21" customHeight="1">
      <c r="A152" s="76" t="s">
        <v>992</v>
      </c>
      <c r="B152" s="76" t="s">
        <v>455</v>
      </c>
      <c r="C152" s="48" t="s">
        <v>193</v>
      </c>
      <c r="D152" s="52">
        <v>12.7</v>
      </c>
      <c r="E152" s="58"/>
      <c r="F152" s="85"/>
      <c r="G152" s="52"/>
      <c r="H152" s="88"/>
      <c r="I152" s="40"/>
    </row>
    <row r="153" spans="1:9" ht="21" customHeight="1">
      <c r="A153" s="77"/>
      <c r="B153" s="77"/>
      <c r="C153" s="50"/>
      <c r="D153" s="51"/>
      <c r="E153" s="57"/>
      <c r="F153" s="84"/>
      <c r="G153" s="55"/>
      <c r="H153" s="87"/>
      <c r="I153" s="39"/>
    </row>
    <row r="154" spans="1:9" ht="21" customHeight="1">
      <c r="A154" s="76" t="s">
        <v>2038</v>
      </c>
      <c r="B154" s="76"/>
      <c r="C154" s="48" t="s">
        <v>193</v>
      </c>
      <c r="D154" s="52">
        <v>53.8</v>
      </c>
      <c r="E154" s="58"/>
      <c r="F154" s="85"/>
      <c r="G154" s="52"/>
      <c r="H154" s="88"/>
      <c r="I154" s="40"/>
    </row>
    <row r="155" spans="1:9" ht="21" customHeight="1">
      <c r="A155" s="77"/>
      <c r="B155" s="156"/>
      <c r="C155" s="47"/>
      <c r="D155" s="51"/>
      <c r="E155" s="57"/>
      <c r="F155" s="84"/>
      <c r="G155" s="51"/>
      <c r="H155" s="87"/>
      <c r="I155" s="46"/>
    </row>
    <row r="156" spans="1:9" ht="21" customHeight="1">
      <c r="A156" s="76" t="s">
        <v>1878</v>
      </c>
      <c r="B156" s="76"/>
      <c r="C156" s="48" t="s">
        <v>193</v>
      </c>
      <c r="D156" s="52">
        <v>53.8</v>
      </c>
      <c r="E156" s="58"/>
      <c r="F156" s="85"/>
      <c r="G156" s="52"/>
      <c r="H156" s="88"/>
      <c r="I156" s="40"/>
    </row>
    <row r="157" spans="1:9" ht="21" customHeight="1">
      <c r="A157" s="239" t="s">
        <v>1880</v>
      </c>
      <c r="B157" s="77"/>
      <c r="C157" s="50"/>
      <c r="D157" s="51"/>
      <c r="E157" s="57"/>
      <c r="F157" s="84"/>
      <c r="G157" s="55"/>
      <c r="H157" s="87"/>
      <c r="I157" s="39"/>
    </row>
    <row r="158" spans="1:9" ht="21" customHeight="1">
      <c r="A158" s="76" t="s">
        <v>1883</v>
      </c>
      <c r="B158" s="76" t="s">
        <v>1964</v>
      </c>
      <c r="C158" s="48" t="s">
        <v>230</v>
      </c>
      <c r="D158" s="52">
        <v>2.7</v>
      </c>
      <c r="E158" s="58"/>
      <c r="F158" s="85"/>
      <c r="G158" s="52"/>
      <c r="H158" s="88"/>
      <c r="I158" s="40"/>
    </row>
    <row r="159" spans="1:9" ht="21" customHeight="1">
      <c r="A159" s="75"/>
      <c r="B159" s="77"/>
      <c r="C159" s="50"/>
      <c r="D159" s="51"/>
      <c r="E159" s="57"/>
      <c r="F159" s="84"/>
      <c r="G159" s="55"/>
      <c r="H159" s="87"/>
      <c r="I159" s="39"/>
    </row>
    <row r="160" spans="1:9" ht="21" customHeight="1">
      <c r="A160" s="76" t="s">
        <v>1550</v>
      </c>
      <c r="B160" s="76" t="s">
        <v>2009</v>
      </c>
      <c r="C160" s="48" t="s">
        <v>230</v>
      </c>
      <c r="D160" s="52">
        <v>2.7</v>
      </c>
      <c r="E160" s="124"/>
      <c r="F160" s="85"/>
      <c r="G160" s="52"/>
      <c r="H160" s="88"/>
      <c r="I160" s="40"/>
    </row>
    <row r="161" spans="1:9" ht="21" customHeight="1">
      <c r="A161" s="77"/>
      <c r="B161" s="77"/>
      <c r="C161" s="50"/>
      <c r="D161" s="51"/>
      <c r="E161" s="57"/>
      <c r="F161" s="84"/>
      <c r="G161" s="55"/>
      <c r="H161" s="87"/>
      <c r="I161" s="39"/>
    </row>
    <row r="162" spans="1:9" ht="21" customHeight="1">
      <c r="A162" s="76" t="s">
        <v>882</v>
      </c>
      <c r="B162" s="76" t="s">
        <v>1876</v>
      </c>
      <c r="C162" s="48" t="s">
        <v>205</v>
      </c>
      <c r="D162" s="52">
        <v>6.9</v>
      </c>
      <c r="E162" s="124"/>
      <c r="F162" s="85"/>
      <c r="G162" s="52"/>
      <c r="H162" s="88"/>
      <c r="I162" s="40"/>
    </row>
    <row r="163" spans="1:9" ht="21" customHeight="1">
      <c r="A163" s="75"/>
      <c r="B163" s="77"/>
      <c r="C163" s="50"/>
      <c r="D163" s="51"/>
      <c r="E163" s="57"/>
      <c r="F163" s="84"/>
      <c r="G163" s="55"/>
      <c r="H163" s="87"/>
      <c r="I163" s="39"/>
    </row>
    <row r="164" spans="1:9" ht="21" customHeight="1">
      <c r="A164" s="80" t="s">
        <v>1884</v>
      </c>
      <c r="B164" s="76"/>
      <c r="C164" s="48"/>
      <c r="D164" s="52"/>
      <c r="E164" s="58"/>
      <c r="F164" s="63"/>
      <c r="G164" s="52"/>
      <c r="H164" s="88"/>
      <c r="I164" s="40"/>
    </row>
    <row r="165" spans="1:9" ht="21" customHeight="1">
      <c r="A165" s="75"/>
      <c r="B165" s="77"/>
      <c r="C165" s="50"/>
      <c r="D165" s="51"/>
      <c r="E165" s="57"/>
      <c r="F165" s="84"/>
      <c r="G165" s="55"/>
      <c r="H165" s="87"/>
      <c r="I165" s="39"/>
    </row>
    <row r="166" spans="1:9" ht="21" customHeight="1">
      <c r="A166" s="76"/>
      <c r="B166" s="76"/>
      <c r="C166" s="48"/>
      <c r="D166" s="52"/>
      <c r="E166" s="58"/>
      <c r="F166" s="85"/>
      <c r="G166" s="52"/>
      <c r="H166" s="88"/>
      <c r="I166" s="40"/>
    </row>
    <row r="167" spans="1:9" ht="21" customHeight="1">
      <c r="A167" s="77"/>
      <c r="B167" s="77" t="s">
        <v>2520</v>
      </c>
      <c r="C167" s="50"/>
      <c r="D167" s="51"/>
      <c r="E167" s="57"/>
      <c r="F167" s="84"/>
      <c r="G167" s="55"/>
      <c r="H167" s="87"/>
      <c r="I167" s="39"/>
    </row>
    <row r="168" spans="1:9" ht="21" customHeight="1">
      <c r="A168" s="76" t="s">
        <v>1712</v>
      </c>
      <c r="B168" s="76" t="s">
        <v>2182</v>
      </c>
      <c r="C168" s="48"/>
      <c r="D168" s="173"/>
      <c r="E168" s="58"/>
      <c r="F168" s="85"/>
      <c r="G168" s="52"/>
      <c r="H168" s="88"/>
      <c r="I168" s="40"/>
    </row>
    <row r="169" spans="1:9" ht="21" customHeight="1">
      <c r="A169" s="77" t="s">
        <v>1157</v>
      </c>
      <c r="B169" s="77"/>
      <c r="C169" s="50"/>
      <c r="D169" s="51"/>
      <c r="E169" s="57"/>
      <c r="F169" s="84"/>
      <c r="G169" s="55"/>
      <c r="H169" s="87"/>
      <c r="I169" s="39"/>
    </row>
    <row r="170" spans="1:9" ht="21" customHeight="1">
      <c r="A170" s="76" t="s">
        <v>1861</v>
      </c>
      <c r="B170" s="76" t="s">
        <v>531</v>
      </c>
      <c r="C170" s="48" t="s">
        <v>1862</v>
      </c>
      <c r="D170" s="52">
        <v>45.4</v>
      </c>
      <c r="E170" s="58"/>
      <c r="F170" s="85"/>
      <c r="G170" s="52"/>
      <c r="H170" s="88"/>
      <c r="I170" s="40"/>
    </row>
    <row r="171" spans="1:9" ht="21" customHeight="1">
      <c r="A171" s="75"/>
      <c r="B171" s="77"/>
      <c r="C171" s="50"/>
      <c r="D171" s="55"/>
      <c r="E171" s="57"/>
      <c r="F171" s="84"/>
      <c r="G171" s="55"/>
      <c r="H171" s="87"/>
      <c r="I171" s="39"/>
    </row>
    <row r="172" spans="1:9" ht="21" customHeight="1">
      <c r="A172" s="76" t="s">
        <v>1336</v>
      </c>
      <c r="B172" s="76"/>
      <c r="C172" s="48" t="s">
        <v>205</v>
      </c>
      <c r="D172" s="52">
        <v>72.599999999999994</v>
      </c>
      <c r="E172" s="58"/>
      <c r="F172" s="85"/>
      <c r="G172" s="52"/>
      <c r="H172" s="88"/>
      <c r="I172" s="40"/>
    </row>
    <row r="173" spans="1:9" ht="21" customHeight="1">
      <c r="A173" s="75"/>
      <c r="B173" s="77"/>
      <c r="C173" s="50"/>
      <c r="D173" s="55"/>
      <c r="E173" s="57"/>
      <c r="F173" s="84"/>
      <c r="G173" s="55"/>
      <c r="H173" s="87"/>
      <c r="I173" s="39"/>
    </row>
    <row r="174" spans="1:9" ht="21" customHeight="1">
      <c r="A174" s="76" t="s">
        <v>1306</v>
      </c>
      <c r="B174" s="76" t="s">
        <v>1863</v>
      </c>
      <c r="C174" s="48" t="s">
        <v>1862</v>
      </c>
      <c r="D174" s="52">
        <v>21</v>
      </c>
      <c r="E174" s="58"/>
      <c r="F174" s="85"/>
      <c r="G174" s="52"/>
      <c r="H174" s="88"/>
      <c r="I174" s="40"/>
    </row>
    <row r="175" spans="1:9" ht="21" customHeight="1">
      <c r="A175" s="75"/>
      <c r="B175" s="77"/>
      <c r="C175" s="50"/>
      <c r="D175" s="51"/>
      <c r="E175" s="57"/>
      <c r="F175" s="84"/>
      <c r="G175" s="55"/>
      <c r="H175" s="87"/>
      <c r="I175" s="39"/>
    </row>
    <row r="176" spans="1:9" ht="21" customHeight="1">
      <c r="A176" s="76" t="s">
        <v>1444</v>
      </c>
      <c r="B176" s="76" t="s">
        <v>2108</v>
      </c>
      <c r="C176" s="48" t="s">
        <v>1862</v>
      </c>
      <c r="D176" s="52">
        <v>24.4</v>
      </c>
      <c r="E176" s="58"/>
      <c r="F176" s="85"/>
      <c r="G176" s="52"/>
      <c r="H176" s="88"/>
      <c r="I176" s="40"/>
    </row>
    <row r="177" spans="1:9" ht="21" customHeight="1">
      <c r="A177" s="75" t="s">
        <v>1865</v>
      </c>
      <c r="B177" s="77" t="s">
        <v>1962</v>
      </c>
      <c r="C177" s="50"/>
      <c r="D177" s="51"/>
      <c r="E177" s="57"/>
      <c r="F177" s="84"/>
      <c r="G177" s="55"/>
      <c r="H177" s="87"/>
      <c r="I177" s="39"/>
    </row>
    <row r="178" spans="1:9" ht="21" customHeight="1">
      <c r="A178" s="76" t="s">
        <v>1961</v>
      </c>
      <c r="B178" s="76" t="s">
        <v>1886</v>
      </c>
      <c r="C178" s="48" t="s">
        <v>205</v>
      </c>
      <c r="D178" s="52">
        <v>72.599999999999994</v>
      </c>
      <c r="E178" s="58"/>
      <c r="F178" s="85"/>
      <c r="G178" s="52"/>
      <c r="H178" s="88"/>
      <c r="I178" s="40"/>
    </row>
    <row r="179" spans="1:9" ht="21" customHeight="1">
      <c r="A179" s="75"/>
      <c r="B179" s="77"/>
      <c r="C179" s="50"/>
      <c r="D179" s="51"/>
      <c r="E179" s="57"/>
      <c r="F179" s="84"/>
      <c r="G179" s="55"/>
      <c r="H179" s="87"/>
      <c r="I179" s="39"/>
    </row>
    <row r="180" spans="1:9" ht="21" customHeight="1">
      <c r="A180" s="76" t="s">
        <v>1867</v>
      </c>
      <c r="B180" s="76" t="s">
        <v>1869</v>
      </c>
      <c r="C180" s="48" t="s">
        <v>1862</v>
      </c>
      <c r="D180" s="52">
        <v>7.3</v>
      </c>
      <c r="E180" s="58"/>
      <c r="F180" s="85"/>
      <c r="G180" s="52"/>
      <c r="H180" s="88"/>
      <c r="I180" s="40"/>
    </row>
    <row r="181" spans="1:9" ht="21" customHeight="1">
      <c r="A181" s="75" t="s">
        <v>1374</v>
      </c>
      <c r="B181" s="77"/>
      <c r="C181" s="50"/>
      <c r="D181" s="51"/>
      <c r="E181" s="57"/>
      <c r="F181" s="84"/>
      <c r="G181" s="55"/>
      <c r="H181" s="87"/>
      <c r="I181" s="39"/>
    </row>
    <row r="182" spans="1:9" ht="21" customHeight="1">
      <c r="A182" s="76" t="s">
        <v>1864</v>
      </c>
      <c r="B182" s="76" t="s">
        <v>752</v>
      </c>
      <c r="C182" s="48" t="s">
        <v>1862</v>
      </c>
      <c r="D182" s="52">
        <v>21.1</v>
      </c>
      <c r="E182" s="58"/>
      <c r="F182" s="85"/>
      <c r="G182" s="52"/>
      <c r="H182" s="88"/>
      <c r="I182" s="40"/>
    </row>
    <row r="183" spans="1:9" ht="21" customHeight="1">
      <c r="A183" s="77"/>
      <c r="B183" s="77"/>
      <c r="C183" s="50"/>
      <c r="D183" s="51"/>
      <c r="E183" s="57"/>
      <c r="F183" s="84"/>
      <c r="G183" s="55"/>
      <c r="H183" s="87"/>
      <c r="I183" s="39"/>
    </row>
    <row r="184" spans="1:9" ht="21" customHeight="1">
      <c r="A184" s="76" t="s">
        <v>2111</v>
      </c>
      <c r="B184" s="76"/>
      <c r="C184" s="48" t="s">
        <v>1862</v>
      </c>
      <c r="D184" s="52">
        <v>21.1</v>
      </c>
      <c r="E184" s="58"/>
      <c r="F184" s="85"/>
      <c r="G184" s="52"/>
      <c r="H184" s="88"/>
      <c r="I184" s="40"/>
    </row>
    <row r="185" spans="1:9" ht="21" customHeight="1">
      <c r="A185" s="77"/>
      <c r="B185" s="77"/>
      <c r="C185" s="50"/>
      <c r="D185" s="51"/>
      <c r="E185" s="57"/>
      <c r="F185" s="84"/>
      <c r="G185" s="55"/>
      <c r="H185" s="87"/>
      <c r="I185" s="39"/>
    </row>
    <row r="186" spans="1:9" ht="21" customHeight="1">
      <c r="A186" s="76" t="s">
        <v>2112</v>
      </c>
      <c r="B186" s="76"/>
      <c r="C186" s="48" t="s">
        <v>119</v>
      </c>
      <c r="D186" s="52">
        <v>1</v>
      </c>
      <c r="E186" s="58"/>
      <c r="F186" s="85"/>
      <c r="G186" s="52"/>
      <c r="H186" s="88"/>
      <c r="I186" s="40"/>
    </row>
    <row r="187" spans="1:9" ht="21" customHeight="1">
      <c r="A187" s="77"/>
      <c r="B187" s="77"/>
      <c r="C187" s="50"/>
      <c r="D187" s="51"/>
      <c r="E187" s="57"/>
      <c r="F187" s="84"/>
      <c r="G187" s="55"/>
      <c r="H187" s="87"/>
      <c r="I187" s="39"/>
    </row>
    <row r="188" spans="1:9" ht="21" customHeight="1">
      <c r="A188" s="76" t="s">
        <v>1239</v>
      </c>
      <c r="B188" s="76"/>
      <c r="C188" s="48" t="s">
        <v>1862</v>
      </c>
      <c r="D188" s="52">
        <v>21.1</v>
      </c>
      <c r="E188" s="58"/>
      <c r="F188" s="85"/>
      <c r="G188" s="52"/>
      <c r="H188" s="88"/>
      <c r="I188" s="40"/>
    </row>
    <row r="189" spans="1:9" ht="21" customHeight="1">
      <c r="A189" s="78" t="s">
        <v>1458</v>
      </c>
      <c r="B189" s="77"/>
      <c r="C189" s="49"/>
      <c r="D189" s="51"/>
      <c r="E189" s="57"/>
      <c r="F189" s="84"/>
      <c r="G189" s="55"/>
      <c r="H189" s="87"/>
      <c r="I189" s="39"/>
    </row>
    <row r="190" spans="1:9" ht="21" customHeight="1">
      <c r="A190" s="79" t="s">
        <v>1871</v>
      </c>
      <c r="B190" s="76"/>
      <c r="C190" s="48" t="s">
        <v>205</v>
      </c>
      <c r="D190" s="52">
        <v>78.5</v>
      </c>
      <c r="E190" s="58"/>
      <c r="F190" s="85"/>
      <c r="G190" s="52"/>
      <c r="H190" s="88"/>
      <c r="I190" s="40"/>
    </row>
    <row r="191" spans="1:9" ht="21" customHeight="1">
      <c r="A191" s="77"/>
      <c r="B191" s="77"/>
      <c r="C191" s="50"/>
      <c r="D191" s="51"/>
      <c r="E191" s="57"/>
      <c r="F191" s="84"/>
      <c r="G191" s="55"/>
      <c r="H191" s="87"/>
      <c r="I191" s="39"/>
    </row>
    <row r="192" spans="1:9" ht="21" customHeight="1">
      <c r="A192" s="76" t="s">
        <v>1873</v>
      </c>
      <c r="B192" s="76"/>
      <c r="C192" s="48" t="s">
        <v>205</v>
      </c>
      <c r="D192" s="52">
        <v>19.7</v>
      </c>
      <c r="E192" s="58"/>
      <c r="F192" s="85"/>
      <c r="G192" s="52"/>
      <c r="H192" s="88"/>
      <c r="I192" s="40"/>
    </row>
    <row r="193" spans="1:9" ht="21" customHeight="1">
      <c r="A193" s="75"/>
      <c r="B193" s="77"/>
      <c r="C193" s="50"/>
      <c r="D193" s="51"/>
      <c r="E193" s="57"/>
      <c r="F193" s="84"/>
      <c r="G193" s="55"/>
      <c r="H193" s="87"/>
      <c r="I193" s="39"/>
    </row>
    <row r="194" spans="1:9" ht="21" customHeight="1">
      <c r="A194" s="76" t="s">
        <v>1874</v>
      </c>
      <c r="B194" s="76"/>
      <c r="C194" s="48" t="s">
        <v>205</v>
      </c>
      <c r="D194" s="52">
        <v>98.2</v>
      </c>
      <c r="E194" s="58"/>
      <c r="F194" s="85"/>
      <c r="G194" s="52"/>
      <c r="H194" s="88"/>
      <c r="I194" s="40"/>
    </row>
    <row r="195" spans="1:9" ht="21" customHeight="1">
      <c r="A195" s="77"/>
      <c r="B195" s="77"/>
      <c r="C195" s="50"/>
      <c r="D195" s="51"/>
      <c r="E195" s="57"/>
      <c r="F195" s="84"/>
      <c r="G195" s="55"/>
      <c r="H195" s="87"/>
      <c r="I195" s="39"/>
    </row>
    <row r="196" spans="1:9" ht="21" customHeight="1">
      <c r="A196" s="76" t="s">
        <v>200</v>
      </c>
      <c r="B196" s="76" t="s">
        <v>906</v>
      </c>
      <c r="C196" s="48" t="s">
        <v>205</v>
      </c>
      <c r="D196" s="52">
        <v>19.7</v>
      </c>
      <c r="E196" s="58"/>
      <c r="F196" s="85"/>
      <c r="G196" s="52"/>
      <c r="H196" s="88"/>
      <c r="I196" s="40"/>
    </row>
    <row r="197" spans="1:9" ht="21" customHeight="1">
      <c r="A197" s="77" t="s">
        <v>486</v>
      </c>
      <c r="B197" s="77"/>
      <c r="C197" s="50"/>
      <c r="D197" s="51"/>
      <c r="E197" s="57"/>
      <c r="F197" s="84"/>
      <c r="G197" s="55"/>
      <c r="H197" s="87"/>
      <c r="I197" s="39"/>
    </row>
    <row r="198" spans="1:9" ht="21" customHeight="1">
      <c r="A198" s="76" t="s">
        <v>992</v>
      </c>
      <c r="B198" s="76" t="s">
        <v>1877</v>
      </c>
      <c r="C198" s="48" t="s">
        <v>193</v>
      </c>
      <c r="D198" s="52">
        <v>737</v>
      </c>
      <c r="E198" s="58"/>
      <c r="F198" s="85"/>
      <c r="G198" s="52"/>
      <c r="H198" s="88"/>
      <c r="I198" s="40"/>
    </row>
    <row r="199" spans="1:9" ht="21" customHeight="1">
      <c r="A199" s="77"/>
      <c r="B199" s="77"/>
      <c r="C199" s="50"/>
      <c r="D199" s="51"/>
      <c r="E199" s="57"/>
      <c r="F199" s="84"/>
      <c r="G199" s="55"/>
      <c r="H199" s="87"/>
      <c r="I199" s="39"/>
    </row>
    <row r="200" spans="1:9" ht="21" customHeight="1">
      <c r="A200" s="76" t="s">
        <v>992</v>
      </c>
      <c r="B200" s="76" t="s">
        <v>455</v>
      </c>
      <c r="C200" s="48" t="s">
        <v>193</v>
      </c>
      <c r="D200" s="52">
        <v>175</v>
      </c>
      <c r="E200" s="58"/>
      <c r="F200" s="85"/>
      <c r="G200" s="52"/>
      <c r="H200" s="88"/>
      <c r="I200" s="40"/>
    </row>
    <row r="201" spans="1:9" ht="21" customHeight="1">
      <c r="A201" s="77"/>
      <c r="B201" s="77"/>
      <c r="C201" s="50"/>
      <c r="D201" s="51"/>
      <c r="E201" s="57"/>
      <c r="F201" s="84"/>
      <c r="G201" s="55"/>
      <c r="H201" s="87"/>
      <c r="I201" s="39"/>
    </row>
    <row r="202" spans="1:9" ht="21" customHeight="1">
      <c r="A202" s="76" t="s">
        <v>2038</v>
      </c>
      <c r="B202" s="76"/>
      <c r="C202" s="48" t="s">
        <v>193</v>
      </c>
      <c r="D202" s="52">
        <v>912</v>
      </c>
      <c r="E202" s="58"/>
      <c r="F202" s="85"/>
      <c r="G202" s="52"/>
      <c r="H202" s="88"/>
      <c r="I202" s="40"/>
    </row>
    <row r="203" spans="1:9" ht="21" customHeight="1">
      <c r="A203" s="77"/>
      <c r="B203" s="77"/>
      <c r="C203" s="50"/>
      <c r="D203" s="51"/>
      <c r="E203" s="57"/>
      <c r="F203" s="84"/>
      <c r="G203" s="55"/>
      <c r="H203" s="87"/>
      <c r="I203" s="39"/>
    </row>
    <row r="204" spans="1:9" ht="21" customHeight="1">
      <c r="A204" s="76" t="s">
        <v>1878</v>
      </c>
      <c r="B204" s="76"/>
      <c r="C204" s="48" t="s">
        <v>193</v>
      </c>
      <c r="D204" s="52">
        <v>912</v>
      </c>
      <c r="E204" s="58"/>
      <c r="F204" s="85"/>
      <c r="G204" s="52"/>
      <c r="H204" s="88"/>
      <c r="I204" s="40"/>
    </row>
    <row r="205" spans="1:9" ht="21" customHeight="1">
      <c r="A205" s="75"/>
      <c r="B205" s="77"/>
      <c r="C205" s="50"/>
      <c r="D205" s="51"/>
      <c r="E205" s="57"/>
      <c r="F205" s="84"/>
      <c r="G205" s="55"/>
      <c r="H205" s="87"/>
      <c r="I205" s="39"/>
    </row>
    <row r="206" spans="1:9" ht="21" customHeight="1">
      <c r="A206" s="76"/>
      <c r="B206" s="76"/>
      <c r="C206" s="48"/>
      <c r="D206" s="52"/>
      <c r="E206" s="58"/>
      <c r="F206" s="85"/>
      <c r="G206" s="52"/>
      <c r="H206" s="88"/>
      <c r="I206" s="40"/>
    </row>
    <row r="207" spans="1:9" ht="21" customHeight="1">
      <c r="A207" s="77" t="s">
        <v>1880</v>
      </c>
      <c r="B207" s="77"/>
      <c r="C207" s="50"/>
      <c r="D207" s="51"/>
      <c r="E207" s="57"/>
      <c r="F207" s="84"/>
      <c r="G207" s="55"/>
      <c r="H207" s="87"/>
      <c r="I207" s="39"/>
    </row>
    <row r="208" spans="1:9" ht="21" customHeight="1">
      <c r="A208" s="76" t="s">
        <v>1883</v>
      </c>
      <c r="B208" s="76" t="s">
        <v>1885</v>
      </c>
      <c r="C208" s="48" t="s">
        <v>230</v>
      </c>
      <c r="D208" s="52">
        <v>53.3</v>
      </c>
      <c r="E208" s="58"/>
      <c r="F208" s="85"/>
      <c r="G208" s="52"/>
      <c r="H208" s="88"/>
      <c r="I208" s="40"/>
    </row>
    <row r="209" spans="1:9" ht="21" customHeight="1">
      <c r="A209" s="75"/>
      <c r="B209" s="77"/>
      <c r="C209" s="50"/>
      <c r="D209" s="55"/>
      <c r="E209" s="57"/>
      <c r="F209" s="84"/>
      <c r="G209" s="55"/>
      <c r="H209" s="87"/>
      <c r="I209" s="39"/>
    </row>
    <row r="210" spans="1:9" ht="21" customHeight="1">
      <c r="A210" s="76" t="s">
        <v>478</v>
      </c>
      <c r="B210" s="76" t="s">
        <v>976</v>
      </c>
      <c r="C210" s="48" t="s">
        <v>205</v>
      </c>
      <c r="D210" s="52">
        <v>48.3</v>
      </c>
      <c r="E210" s="58"/>
      <c r="F210" s="85"/>
      <c r="G210" s="52"/>
      <c r="H210" s="88"/>
      <c r="I210" s="40"/>
    </row>
    <row r="211" spans="1:9" ht="21" customHeight="1">
      <c r="A211" s="75"/>
      <c r="B211" s="77" t="s">
        <v>711</v>
      </c>
      <c r="C211" s="50"/>
      <c r="D211" s="55"/>
      <c r="E211" s="57"/>
      <c r="F211" s="84"/>
      <c r="G211" s="55"/>
      <c r="H211" s="87"/>
      <c r="I211" s="39"/>
    </row>
    <row r="212" spans="1:9" ht="21" customHeight="1">
      <c r="A212" s="76" t="s">
        <v>1888</v>
      </c>
      <c r="B212" s="76" t="s">
        <v>1891</v>
      </c>
      <c r="C212" s="48" t="s">
        <v>230</v>
      </c>
      <c r="D212" s="52">
        <v>53.3</v>
      </c>
      <c r="E212" s="124"/>
      <c r="F212" s="85"/>
      <c r="G212" s="52"/>
      <c r="H212" s="88"/>
      <c r="I212" s="40"/>
    </row>
    <row r="213" spans="1:9" ht="21" customHeight="1">
      <c r="A213" s="73"/>
      <c r="B213" s="77"/>
      <c r="C213" s="50"/>
      <c r="D213" s="51"/>
      <c r="E213" s="57"/>
      <c r="F213" s="84"/>
      <c r="G213" s="55"/>
      <c r="H213" s="87"/>
      <c r="I213" s="39"/>
    </row>
    <row r="214" spans="1:9" ht="21" customHeight="1">
      <c r="A214" s="164" t="s">
        <v>1884</v>
      </c>
      <c r="B214" s="76"/>
      <c r="C214" s="48"/>
      <c r="D214" s="52"/>
      <c r="E214" s="58"/>
      <c r="F214" s="63"/>
      <c r="G214" s="52"/>
      <c r="H214" s="88"/>
      <c r="I214" s="40"/>
    </row>
    <row r="215" spans="1:9" ht="21" customHeight="1">
      <c r="A215" s="75"/>
      <c r="B215" s="77"/>
      <c r="C215" s="50"/>
      <c r="D215" s="51"/>
      <c r="E215" s="57"/>
      <c r="F215" s="84"/>
      <c r="G215" s="55"/>
      <c r="H215" s="87"/>
      <c r="I215" s="39"/>
    </row>
    <row r="216" spans="1:9" ht="21" customHeight="1">
      <c r="A216" s="76"/>
      <c r="B216" s="76"/>
      <c r="C216" s="48"/>
      <c r="D216" s="52"/>
      <c r="E216" s="58"/>
      <c r="F216" s="85"/>
      <c r="G216" s="52"/>
      <c r="H216" s="88"/>
      <c r="I216" s="40"/>
    </row>
    <row r="217" spans="1:9" ht="21" customHeight="1">
      <c r="A217" s="75"/>
      <c r="B217" s="77" t="s">
        <v>2536</v>
      </c>
      <c r="C217" s="50"/>
      <c r="D217" s="51"/>
      <c r="E217" s="57"/>
      <c r="F217" s="84"/>
      <c r="G217" s="55"/>
      <c r="H217" s="87"/>
      <c r="I217" s="39"/>
    </row>
    <row r="218" spans="1:9" ht="21" customHeight="1">
      <c r="A218" s="76" t="s">
        <v>1965</v>
      </c>
      <c r="B218" s="76" t="s">
        <v>2521</v>
      </c>
      <c r="C218" s="48"/>
      <c r="D218" s="173"/>
      <c r="E218" s="58"/>
      <c r="F218" s="85"/>
      <c r="G218" s="52"/>
      <c r="H218" s="88"/>
      <c r="I218" s="40"/>
    </row>
    <row r="219" spans="1:9" ht="21" customHeight="1">
      <c r="A219" s="75" t="s">
        <v>1157</v>
      </c>
      <c r="B219" s="77"/>
      <c r="C219" s="50"/>
      <c r="D219" s="51"/>
      <c r="E219" s="57"/>
      <c r="F219" s="84"/>
      <c r="G219" s="55"/>
      <c r="H219" s="87"/>
      <c r="I219" s="39"/>
    </row>
    <row r="220" spans="1:9" ht="21" customHeight="1">
      <c r="A220" s="76" t="s">
        <v>1861</v>
      </c>
      <c r="B220" s="76" t="s">
        <v>1966</v>
      </c>
      <c r="C220" s="48" t="s">
        <v>1862</v>
      </c>
      <c r="D220" s="52">
        <v>15.2</v>
      </c>
      <c r="E220" s="58"/>
      <c r="F220" s="85"/>
      <c r="G220" s="52"/>
      <c r="H220" s="88"/>
      <c r="I220" s="40"/>
    </row>
    <row r="221" spans="1:9" ht="21" customHeight="1">
      <c r="A221" s="77"/>
      <c r="B221" s="77"/>
      <c r="C221" s="50"/>
      <c r="D221" s="51"/>
      <c r="E221" s="57"/>
      <c r="F221" s="84"/>
      <c r="G221" s="55"/>
      <c r="H221" s="87"/>
      <c r="I221" s="39"/>
    </row>
    <row r="222" spans="1:9" ht="21" customHeight="1">
      <c r="A222" s="76" t="s">
        <v>1336</v>
      </c>
      <c r="B222" s="76"/>
      <c r="C222" s="48" t="s">
        <v>205</v>
      </c>
      <c r="D222" s="52">
        <v>38.799999999999997</v>
      </c>
      <c r="E222" s="58"/>
      <c r="F222" s="85"/>
      <c r="G222" s="52"/>
      <c r="H222" s="88"/>
      <c r="I222" s="40"/>
    </row>
    <row r="223" spans="1:9" ht="21" customHeight="1">
      <c r="A223" s="77"/>
      <c r="B223" s="156"/>
      <c r="C223" s="47"/>
      <c r="D223" s="51"/>
      <c r="E223" s="57"/>
      <c r="F223" s="84"/>
      <c r="G223" s="51"/>
      <c r="H223" s="87"/>
      <c r="I223" s="46"/>
    </row>
    <row r="224" spans="1:9" ht="21" customHeight="1">
      <c r="A224" s="76" t="s">
        <v>1306</v>
      </c>
      <c r="B224" s="76" t="s">
        <v>1863</v>
      </c>
      <c r="C224" s="48" t="s">
        <v>1862</v>
      </c>
      <c r="D224" s="52">
        <v>4.8</v>
      </c>
      <c r="E224" s="58"/>
      <c r="F224" s="85"/>
      <c r="G224" s="52"/>
      <c r="H224" s="88"/>
      <c r="I224" s="40"/>
    </row>
    <row r="225" spans="1:9" ht="21" customHeight="1">
      <c r="A225" s="75"/>
      <c r="B225" s="77"/>
      <c r="C225" s="49"/>
      <c r="D225" s="51"/>
      <c r="E225" s="57"/>
      <c r="F225" s="84"/>
      <c r="G225" s="55"/>
      <c r="H225" s="87"/>
      <c r="I225" s="39"/>
    </row>
    <row r="226" spans="1:9" ht="21" customHeight="1">
      <c r="A226" s="76" t="s">
        <v>1444</v>
      </c>
      <c r="B226" s="76" t="s">
        <v>2108</v>
      </c>
      <c r="C226" s="48" t="s">
        <v>1862</v>
      </c>
      <c r="D226" s="52">
        <v>10.4</v>
      </c>
      <c r="E226" s="58"/>
      <c r="F226" s="85"/>
      <c r="G226" s="52"/>
      <c r="H226" s="88"/>
      <c r="I226" s="40"/>
    </row>
    <row r="227" spans="1:9" ht="21" customHeight="1">
      <c r="A227" s="75" t="s">
        <v>1865</v>
      </c>
      <c r="B227" s="77" t="s">
        <v>1962</v>
      </c>
      <c r="C227" s="50"/>
      <c r="D227" s="51"/>
      <c r="E227" s="57"/>
      <c r="F227" s="84"/>
      <c r="G227" s="55"/>
      <c r="H227" s="87"/>
      <c r="I227" s="39"/>
    </row>
    <row r="228" spans="1:9" ht="21" customHeight="1">
      <c r="A228" s="76" t="s">
        <v>1961</v>
      </c>
      <c r="B228" s="76" t="s">
        <v>1886</v>
      </c>
      <c r="C228" s="48" t="s">
        <v>205</v>
      </c>
      <c r="D228" s="52">
        <v>38.799999999999997</v>
      </c>
      <c r="E228" s="58"/>
      <c r="F228" s="85"/>
      <c r="G228" s="52"/>
      <c r="H228" s="88"/>
      <c r="I228" s="40"/>
    </row>
    <row r="229" spans="1:9" ht="21" customHeight="1">
      <c r="A229" s="77"/>
      <c r="B229" s="77"/>
      <c r="C229" s="50"/>
      <c r="D229" s="51"/>
      <c r="E229" s="57"/>
      <c r="F229" s="84"/>
      <c r="G229" s="55"/>
      <c r="H229" s="87"/>
      <c r="I229" s="39"/>
    </row>
    <row r="230" spans="1:9" ht="21" customHeight="1">
      <c r="A230" s="76" t="s">
        <v>1867</v>
      </c>
      <c r="B230" s="76" t="s">
        <v>1869</v>
      </c>
      <c r="C230" s="48" t="s">
        <v>1862</v>
      </c>
      <c r="D230" s="52">
        <v>3.9</v>
      </c>
      <c r="E230" s="58"/>
      <c r="F230" s="85"/>
      <c r="G230" s="52"/>
      <c r="H230" s="88"/>
      <c r="I230" s="40"/>
    </row>
    <row r="231" spans="1:9" ht="21" customHeight="1">
      <c r="A231" s="77" t="s">
        <v>1374</v>
      </c>
      <c r="B231" s="77"/>
      <c r="C231" s="50"/>
      <c r="D231" s="51"/>
      <c r="E231" s="57"/>
      <c r="F231" s="84"/>
      <c r="G231" s="55"/>
      <c r="H231" s="87"/>
      <c r="I231" s="39"/>
    </row>
    <row r="232" spans="1:9" ht="21" customHeight="1">
      <c r="A232" s="76" t="s">
        <v>320</v>
      </c>
      <c r="B232" s="76" t="s">
        <v>1870</v>
      </c>
      <c r="C232" s="48" t="s">
        <v>1862</v>
      </c>
      <c r="D232" s="52">
        <v>0.4</v>
      </c>
      <c r="E232" s="58"/>
      <c r="F232" s="85"/>
      <c r="G232" s="52"/>
      <c r="H232" s="88"/>
      <c r="I232" s="40"/>
    </row>
    <row r="233" spans="1:9" ht="21" customHeight="1">
      <c r="A233" s="77"/>
      <c r="B233" s="77"/>
      <c r="C233" s="50"/>
      <c r="D233" s="51"/>
      <c r="E233" s="57"/>
      <c r="F233" s="84"/>
      <c r="G233" s="55"/>
      <c r="H233" s="87"/>
      <c r="I233" s="39"/>
    </row>
    <row r="234" spans="1:9" ht="21" customHeight="1">
      <c r="A234" s="76" t="s">
        <v>1864</v>
      </c>
      <c r="B234" s="76" t="s">
        <v>752</v>
      </c>
      <c r="C234" s="48" t="s">
        <v>1862</v>
      </c>
      <c r="D234" s="52">
        <v>9.1</v>
      </c>
      <c r="E234" s="58"/>
      <c r="F234" s="85"/>
      <c r="G234" s="52"/>
      <c r="H234" s="88"/>
      <c r="I234" s="40"/>
    </row>
    <row r="235" spans="1:9" ht="21" customHeight="1">
      <c r="A235" s="77"/>
      <c r="B235" s="77"/>
      <c r="C235" s="50"/>
      <c r="D235" s="51"/>
      <c r="E235" s="57"/>
      <c r="F235" s="84"/>
      <c r="G235" s="55"/>
      <c r="H235" s="87"/>
      <c r="I235" s="39"/>
    </row>
    <row r="236" spans="1:9" ht="21" customHeight="1">
      <c r="A236" s="76" t="s">
        <v>2119</v>
      </c>
      <c r="B236" s="76" t="s">
        <v>320</v>
      </c>
      <c r="C236" s="48" t="s">
        <v>1862</v>
      </c>
      <c r="D236" s="52">
        <v>0.4</v>
      </c>
      <c r="E236" s="58"/>
      <c r="F236" s="85"/>
      <c r="G236" s="52"/>
      <c r="H236" s="88"/>
      <c r="I236" s="40"/>
    </row>
    <row r="237" spans="1:9" ht="21" customHeight="1">
      <c r="A237" s="77"/>
      <c r="B237" s="77"/>
      <c r="C237" s="50"/>
      <c r="D237" s="51"/>
      <c r="E237" s="57"/>
      <c r="F237" s="84"/>
      <c r="G237" s="55"/>
      <c r="H237" s="87"/>
      <c r="I237" s="39"/>
    </row>
    <row r="238" spans="1:9" ht="21" customHeight="1">
      <c r="A238" s="76" t="s">
        <v>2111</v>
      </c>
      <c r="B238" s="76"/>
      <c r="C238" s="48" t="s">
        <v>1862</v>
      </c>
      <c r="D238" s="52">
        <v>9.1</v>
      </c>
      <c r="E238" s="58"/>
      <c r="F238" s="85"/>
      <c r="G238" s="52"/>
      <c r="H238" s="88"/>
      <c r="I238" s="40"/>
    </row>
    <row r="239" spans="1:9" ht="21" customHeight="1">
      <c r="A239" s="77"/>
      <c r="B239" s="77"/>
      <c r="C239" s="50"/>
      <c r="D239" s="51"/>
      <c r="E239" s="57"/>
      <c r="F239" s="84"/>
      <c r="G239" s="55"/>
      <c r="H239" s="87"/>
      <c r="I239" s="39"/>
    </row>
    <row r="240" spans="1:9" ht="21" customHeight="1">
      <c r="A240" s="76" t="s">
        <v>2112</v>
      </c>
      <c r="B240" s="76"/>
      <c r="C240" s="48" t="s">
        <v>119</v>
      </c>
      <c r="D240" s="52">
        <v>1</v>
      </c>
      <c r="E240" s="58"/>
      <c r="F240" s="85"/>
      <c r="G240" s="52"/>
      <c r="H240" s="88"/>
      <c r="I240" s="40"/>
    </row>
    <row r="241" spans="1:9" ht="21" customHeight="1">
      <c r="A241" s="77"/>
      <c r="B241" s="77"/>
      <c r="C241" s="50"/>
      <c r="D241" s="51"/>
      <c r="E241" s="57"/>
      <c r="F241" s="84"/>
      <c r="G241" s="55"/>
      <c r="H241" s="87"/>
      <c r="I241" s="39"/>
    </row>
    <row r="242" spans="1:9" ht="21" customHeight="1">
      <c r="A242" s="76" t="s">
        <v>1239</v>
      </c>
      <c r="B242" s="76"/>
      <c r="C242" s="48" t="s">
        <v>1862</v>
      </c>
      <c r="D242" s="52">
        <v>9.1</v>
      </c>
      <c r="E242" s="58"/>
      <c r="F242" s="85"/>
      <c r="G242" s="52"/>
      <c r="H242" s="88"/>
      <c r="I242" s="40"/>
    </row>
    <row r="243" spans="1:9" ht="21" customHeight="1">
      <c r="A243" s="75" t="s">
        <v>1458</v>
      </c>
      <c r="B243" s="77"/>
      <c r="C243" s="50"/>
      <c r="D243" s="55"/>
      <c r="E243" s="57"/>
      <c r="F243" s="84"/>
      <c r="G243" s="55"/>
      <c r="H243" s="87"/>
      <c r="I243" s="39"/>
    </row>
    <row r="244" spans="1:9" ht="21" customHeight="1">
      <c r="A244" s="76" t="s">
        <v>1871</v>
      </c>
      <c r="B244" s="76"/>
      <c r="C244" s="48" t="s">
        <v>205</v>
      </c>
      <c r="D244" s="52">
        <v>18.8</v>
      </c>
      <c r="E244" s="58"/>
      <c r="F244" s="85"/>
      <c r="G244" s="52"/>
      <c r="H244" s="88"/>
      <c r="I244" s="40"/>
    </row>
    <row r="245" spans="1:9" ht="21" customHeight="1">
      <c r="A245" s="75"/>
      <c r="B245" s="77"/>
      <c r="C245" s="50"/>
      <c r="D245" s="55"/>
      <c r="E245" s="57"/>
      <c r="F245" s="84"/>
      <c r="G245" s="55"/>
      <c r="H245" s="87"/>
      <c r="I245" s="39"/>
    </row>
    <row r="246" spans="1:9" ht="21" customHeight="1">
      <c r="A246" s="76" t="s">
        <v>1873</v>
      </c>
      <c r="B246" s="76"/>
      <c r="C246" s="48" t="s">
        <v>205</v>
      </c>
      <c r="D246" s="52">
        <v>13.8</v>
      </c>
      <c r="E246" s="58"/>
      <c r="F246" s="85"/>
      <c r="G246" s="52"/>
      <c r="H246" s="88"/>
      <c r="I246" s="40"/>
    </row>
    <row r="247" spans="1:9" ht="21" customHeight="1">
      <c r="A247" s="73"/>
      <c r="B247" s="77"/>
      <c r="C247" s="50"/>
      <c r="D247" s="51"/>
      <c r="E247" s="57"/>
      <c r="F247" s="84"/>
      <c r="G247" s="55"/>
      <c r="H247" s="87"/>
      <c r="I247" s="39"/>
    </row>
    <row r="248" spans="1:9" ht="21" customHeight="1">
      <c r="A248" s="74" t="s">
        <v>1874</v>
      </c>
      <c r="B248" s="76"/>
      <c r="C248" s="48" t="s">
        <v>205</v>
      </c>
      <c r="D248" s="52">
        <v>32.6</v>
      </c>
      <c r="E248" s="58"/>
      <c r="F248" s="85"/>
      <c r="G248" s="52"/>
      <c r="H248" s="88"/>
      <c r="I248" s="40"/>
    </row>
    <row r="249" spans="1:9" ht="21" customHeight="1">
      <c r="A249" s="75"/>
      <c r="B249" s="77"/>
      <c r="C249" s="50"/>
      <c r="D249" s="51"/>
      <c r="E249" s="57"/>
      <c r="F249" s="84"/>
      <c r="G249" s="55"/>
      <c r="H249" s="87"/>
      <c r="I249" s="39"/>
    </row>
    <row r="250" spans="1:9" ht="21" customHeight="1">
      <c r="A250" s="76" t="s">
        <v>200</v>
      </c>
      <c r="B250" s="76" t="s">
        <v>906</v>
      </c>
      <c r="C250" s="48" t="s">
        <v>205</v>
      </c>
      <c r="D250" s="52">
        <v>13.8</v>
      </c>
      <c r="E250" s="58"/>
      <c r="F250" s="85"/>
      <c r="G250" s="52"/>
      <c r="H250" s="88"/>
      <c r="I250" s="40"/>
    </row>
    <row r="251" spans="1:9" ht="21" customHeight="1">
      <c r="A251" s="75" t="s">
        <v>486</v>
      </c>
      <c r="B251" s="77"/>
      <c r="C251" s="50"/>
      <c r="D251" s="51"/>
      <c r="E251" s="57"/>
      <c r="F251" s="84"/>
      <c r="G251" s="55"/>
      <c r="H251" s="87"/>
      <c r="I251" s="39"/>
    </row>
    <row r="252" spans="1:9" ht="21" customHeight="1">
      <c r="A252" s="76" t="s">
        <v>992</v>
      </c>
      <c r="B252" s="76" t="s">
        <v>1877</v>
      </c>
      <c r="C252" s="48" t="s">
        <v>193</v>
      </c>
      <c r="D252" s="52">
        <v>395</v>
      </c>
      <c r="E252" s="58"/>
      <c r="F252" s="85"/>
      <c r="G252" s="52"/>
      <c r="H252" s="88"/>
      <c r="I252" s="40"/>
    </row>
    <row r="253" spans="1:9" ht="21" customHeight="1">
      <c r="A253" s="75"/>
      <c r="B253" s="77"/>
      <c r="C253" s="50"/>
      <c r="D253" s="51"/>
      <c r="E253" s="57"/>
      <c r="F253" s="84"/>
      <c r="G253" s="55"/>
      <c r="H253" s="87"/>
      <c r="I253" s="39"/>
    </row>
    <row r="254" spans="1:9" ht="21" customHeight="1">
      <c r="A254" s="76" t="s">
        <v>992</v>
      </c>
      <c r="B254" s="76" t="s">
        <v>455</v>
      </c>
      <c r="C254" s="48" t="s">
        <v>193</v>
      </c>
      <c r="D254" s="52">
        <v>153</v>
      </c>
      <c r="E254" s="58"/>
      <c r="F254" s="85"/>
      <c r="G254" s="52"/>
      <c r="H254" s="88"/>
      <c r="I254" s="40"/>
    </row>
    <row r="255" spans="1:9" ht="21" customHeight="1">
      <c r="A255" s="77"/>
      <c r="B255" s="77"/>
      <c r="C255" s="50"/>
      <c r="D255" s="51"/>
      <c r="E255" s="57"/>
      <c r="F255" s="84"/>
      <c r="G255" s="55"/>
      <c r="H255" s="87"/>
      <c r="I255" s="39"/>
    </row>
    <row r="256" spans="1:9" ht="21" customHeight="1">
      <c r="A256" s="76" t="s">
        <v>2038</v>
      </c>
      <c r="B256" s="76"/>
      <c r="C256" s="48" t="s">
        <v>193</v>
      </c>
      <c r="D256" s="52">
        <v>548</v>
      </c>
      <c r="E256" s="58"/>
      <c r="F256" s="85"/>
      <c r="G256" s="52"/>
      <c r="H256" s="88"/>
      <c r="I256" s="40"/>
    </row>
    <row r="257" spans="1:9" ht="21" customHeight="1">
      <c r="A257" s="75"/>
      <c r="B257" s="77"/>
      <c r="C257" s="50"/>
      <c r="D257" s="51"/>
      <c r="E257" s="57"/>
      <c r="F257" s="84"/>
      <c r="G257" s="55"/>
      <c r="H257" s="87"/>
      <c r="I257" s="39"/>
    </row>
    <row r="258" spans="1:9" ht="21" customHeight="1">
      <c r="A258" s="76" t="s">
        <v>1878</v>
      </c>
      <c r="B258" s="76"/>
      <c r="C258" s="48" t="s">
        <v>193</v>
      </c>
      <c r="D258" s="52">
        <v>548</v>
      </c>
      <c r="E258" s="58"/>
      <c r="F258" s="85"/>
      <c r="G258" s="52"/>
      <c r="H258" s="88"/>
      <c r="I258" s="40"/>
    </row>
    <row r="259" spans="1:9" ht="21" customHeight="1">
      <c r="A259" s="77" t="s">
        <v>1880</v>
      </c>
      <c r="B259" s="156"/>
      <c r="C259" s="47"/>
      <c r="D259" s="51"/>
      <c r="E259" s="57"/>
      <c r="F259" s="84"/>
      <c r="G259" s="51"/>
      <c r="H259" s="87"/>
      <c r="I259" s="46"/>
    </row>
    <row r="260" spans="1:9" ht="21" customHeight="1">
      <c r="A260" s="76" t="s">
        <v>1883</v>
      </c>
      <c r="B260" s="76" t="s">
        <v>1885</v>
      </c>
      <c r="C260" s="48" t="s">
        <v>230</v>
      </c>
      <c r="D260" s="52">
        <v>9</v>
      </c>
      <c r="E260" s="58"/>
      <c r="F260" s="85"/>
      <c r="G260" s="52"/>
      <c r="H260" s="88"/>
      <c r="I260" s="40"/>
    </row>
    <row r="261" spans="1:9" ht="21" customHeight="1">
      <c r="A261" s="78"/>
      <c r="B261" s="77"/>
      <c r="C261" s="49"/>
      <c r="D261" s="51"/>
      <c r="E261" s="57"/>
      <c r="F261" s="84"/>
      <c r="G261" s="55"/>
      <c r="H261" s="87"/>
      <c r="I261" s="39"/>
    </row>
    <row r="262" spans="1:9" ht="21" customHeight="1">
      <c r="A262" s="79" t="s">
        <v>1968</v>
      </c>
      <c r="B262" s="76" t="s">
        <v>976</v>
      </c>
      <c r="C262" s="48" t="s">
        <v>205</v>
      </c>
      <c r="D262" s="52">
        <v>30</v>
      </c>
      <c r="E262" s="58"/>
      <c r="F262" s="85"/>
      <c r="G262" s="52"/>
      <c r="H262" s="88"/>
      <c r="I262" s="40"/>
    </row>
    <row r="263" spans="1:9" ht="21" customHeight="1">
      <c r="A263" s="77"/>
      <c r="B263" s="77"/>
      <c r="C263" s="50"/>
      <c r="D263" s="51"/>
      <c r="E263" s="57"/>
      <c r="F263" s="84"/>
      <c r="G263" s="55"/>
      <c r="H263" s="87"/>
      <c r="I263" s="39"/>
    </row>
    <row r="264" spans="1:9" ht="21" customHeight="1">
      <c r="A264" s="76" t="s">
        <v>61</v>
      </c>
      <c r="B264" s="76" t="s">
        <v>1853</v>
      </c>
      <c r="C264" s="48" t="s">
        <v>230</v>
      </c>
      <c r="D264" s="52">
        <v>85.8</v>
      </c>
      <c r="E264" s="58"/>
      <c r="F264" s="85"/>
      <c r="G264" s="52"/>
      <c r="H264" s="88"/>
      <c r="I264" s="40"/>
    </row>
    <row r="265" spans="1:9" ht="21" customHeight="1">
      <c r="A265" s="77"/>
      <c r="B265" s="77" t="s">
        <v>711</v>
      </c>
      <c r="C265" s="50"/>
      <c r="D265" s="51"/>
      <c r="E265" s="57"/>
      <c r="F265" s="84"/>
      <c r="G265" s="55"/>
      <c r="H265" s="87"/>
      <c r="I265" s="39"/>
    </row>
    <row r="266" spans="1:9" ht="21" customHeight="1">
      <c r="A266" s="76" t="s">
        <v>1888</v>
      </c>
      <c r="B266" s="76" t="s">
        <v>1891</v>
      </c>
      <c r="C266" s="48" t="s">
        <v>230</v>
      </c>
      <c r="D266" s="52">
        <v>13.3</v>
      </c>
      <c r="E266" s="124"/>
      <c r="F266" s="85"/>
      <c r="G266" s="52"/>
      <c r="H266" s="88"/>
      <c r="I266" s="40"/>
    </row>
    <row r="267" spans="1:9" ht="21" customHeight="1">
      <c r="A267" s="75"/>
      <c r="B267" s="77"/>
      <c r="C267" s="50"/>
      <c r="D267" s="51"/>
      <c r="E267" s="57"/>
      <c r="F267" s="84"/>
      <c r="G267" s="55"/>
      <c r="H267" s="87"/>
      <c r="I267" s="39"/>
    </row>
    <row r="268" spans="1:9" ht="21" customHeight="1">
      <c r="A268" s="80" t="s">
        <v>1884</v>
      </c>
      <c r="B268" s="76"/>
      <c r="C268" s="48"/>
      <c r="D268" s="52"/>
      <c r="E268" s="58"/>
      <c r="F268" s="63"/>
      <c r="G268" s="52"/>
      <c r="H268" s="88"/>
      <c r="I268" s="40"/>
    </row>
    <row r="269" spans="1:9" ht="21" customHeight="1">
      <c r="A269" s="75"/>
      <c r="B269" s="77"/>
      <c r="C269" s="50"/>
      <c r="D269" s="51"/>
      <c r="E269" s="57"/>
      <c r="F269" s="84"/>
      <c r="G269" s="55"/>
      <c r="H269" s="87"/>
      <c r="I269" s="39"/>
    </row>
    <row r="270" spans="1:9" ht="21" customHeight="1">
      <c r="A270" s="76"/>
      <c r="B270" s="76"/>
      <c r="C270" s="48"/>
      <c r="D270" s="52"/>
      <c r="E270" s="58"/>
      <c r="F270" s="85"/>
      <c r="G270" s="52"/>
      <c r="H270" s="88"/>
      <c r="I270" s="40"/>
    </row>
    <row r="271" spans="1:9" ht="21" customHeight="1">
      <c r="A271" s="77"/>
      <c r="B271" s="77" t="s">
        <v>769</v>
      </c>
      <c r="C271" s="50"/>
      <c r="D271" s="51"/>
      <c r="E271" s="57"/>
      <c r="F271" s="84"/>
      <c r="G271" s="55"/>
      <c r="H271" s="87"/>
      <c r="I271" s="39"/>
    </row>
    <row r="272" spans="1:9" ht="21" customHeight="1">
      <c r="A272" s="76" t="s">
        <v>1965</v>
      </c>
      <c r="B272" s="76" t="s">
        <v>2521</v>
      </c>
      <c r="C272" s="48"/>
      <c r="D272" s="173"/>
      <c r="E272" s="58"/>
      <c r="F272" s="85"/>
      <c r="G272" s="52"/>
      <c r="H272" s="88"/>
      <c r="I272" s="40"/>
    </row>
    <row r="273" spans="1:9" ht="21" customHeight="1">
      <c r="A273" s="77" t="s">
        <v>1157</v>
      </c>
      <c r="B273" s="77"/>
      <c r="C273" s="50"/>
      <c r="D273" s="51"/>
      <c r="E273" s="57"/>
      <c r="F273" s="84"/>
      <c r="G273" s="55"/>
      <c r="H273" s="87"/>
      <c r="I273" s="39"/>
    </row>
    <row r="274" spans="1:9" ht="21" customHeight="1">
      <c r="A274" s="76" t="s">
        <v>1861</v>
      </c>
      <c r="B274" s="76" t="s">
        <v>1966</v>
      </c>
      <c r="C274" s="48" t="s">
        <v>1862</v>
      </c>
      <c r="D274" s="52">
        <v>29.7</v>
      </c>
      <c r="E274" s="58"/>
      <c r="F274" s="85"/>
      <c r="G274" s="52"/>
      <c r="H274" s="88"/>
      <c r="I274" s="40"/>
    </row>
    <row r="275" spans="1:9" ht="21" customHeight="1">
      <c r="A275" s="75"/>
      <c r="B275" s="77"/>
      <c r="C275" s="50"/>
      <c r="D275" s="55"/>
      <c r="E275" s="57"/>
      <c r="F275" s="84"/>
      <c r="G275" s="55"/>
      <c r="H275" s="87"/>
      <c r="I275" s="39"/>
    </row>
    <row r="276" spans="1:9" ht="21" customHeight="1">
      <c r="A276" s="76" t="s">
        <v>1336</v>
      </c>
      <c r="B276" s="76"/>
      <c r="C276" s="48" t="s">
        <v>205</v>
      </c>
      <c r="D276" s="52">
        <v>85.3</v>
      </c>
      <c r="E276" s="58"/>
      <c r="F276" s="85"/>
      <c r="G276" s="52"/>
      <c r="H276" s="88"/>
      <c r="I276" s="40"/>
    </row>
    <row r="277" spans="1:9" ht="21" customHeight="1">
      <c r="A277" s="75"/>
      <c r="B277" s="77"/>
      <c r="C277" s="50"/>
      <c r="D277" s="55"/>
      <c r="E277" s="57"/>
      <c r="F277" s="84"/>
      <c r="G277" s="55"/>
      <c r="H277" s="87"/>
      <c r="I277" s="39"/>
    </row>
    <row r="278" spans="1:9" ht="21" customHeight="1">
      <c r="A278" s="76" t="s">
        <v>1306</v>
      </c>
      <c r="B278" s="76" t="s">
        <v>1863</v>
      </c>
      <c r="C278" s="48" t="s">
        <v>1862</v>
      </c>
      <c r="D278" s="52">
        <v>8.1999999999999993</v>
      </c>
      <c r="E278" s="58"/>
      <c r="F278" s="85"/>
      <c r="G278" s="52"/>
      <c r="H278" s="88"/>
      <c r="I278" s="40"/>
    </row>
    <row r="279" spans="1:9" ht="21" customHeight="1">
      <c r="A279" s="75"/>
      <c r="B279" s="77"/>
      <c r="C279" s="50"/>
      <c r="D279" s="51"/>
      <c r="E279" s="57"/>
      <c r="F279" s="84"/>
      <c r="G279" s="55"/>
      <c r="H279" s="87"/>
      <c r="I279" s="39"/>
    </row>
    <row r="280" spans="1:9" ht="21" customHeight="1">
      <c r="A280" s="76" t="s">
        <v>1444</v>
      </c>
      <c r="B280" s="76" t="s">
        <v>2108</v>
      </c>
      <c r="C280" s="48" t="s">
        <v>1862</v>
      </c>
      <c r="D280" s="52">
        <v>21.5</v>
      </c>
      <c r="E280" s="58"/>
      <c r="F280" s="85"/>
      <c r="G280" s="52"/>
      <c r="H280" s="88"/>
      <c r="I280" s="40"/>
    </row>
    <row r="281" spans="1:9" ht="21" customHeight="1">
      <c r="A281" s="75" t="s">
        <v>1865</v>
      </c>
      <c r="B281" s="77" t="s">
        <v>1962</v>
      </c>
      <c r="C281" s="50"/>
      <c r="D281" s="51"/>
      <c r="E281" s="57"/>
      <c r="F281" s="84"/>
      <c r="G281" s="55"/>
      <c r="H281" s="87"/>
      <c r="I281" s="39"/>
    </row>
    <row r="282" spans="1:9" ht="21" customHeight="1">
      <c r="A282" s="76" t="s">
        <v>1961</v>
      </c>
      <c r="B282" s="76" t="s">
        <v>1886</v>
      </c>
      <c r="C282" s="48" t="s">
        <v>205</v>
      </c>
      <c r="D282" s="52">
        <v>85.3</v>
      </c>
      <c r="E282" s="58"/>
      <c r="F282" s="85"/>
      <c r="G282" s="52"/>
      <c r="H282" s="88"/>
      <c r="I282" s="40"/>
    </row>
    <row r="283" spans="1:9" ht="21" customHeight="1">
      <c r="A283" s="75"/>
      <c r="B283" s="77"/>
      <c r="C283" s="50"/>
      <c r="D283" s="51"/>
      <c r="E283" s="57"/>
      <c r="F283" s="84"/>
      <c r="G283" s="55"/>
      <c r="H283" s="87"/>
      <c r="I283" s="39"/>
    </row>
    <row r="284" spans="1:9" ht="21" customHeight="1">
      <c r="A284" s="76" t="s">
        <v>1867</v>
      </c>
      <c r="B284" s="76" t="s">
        <v>1869</v>
      </c>
      <c r="C284" s="48" t="s">
        <v>1862</v>
      </c>
      <c r="D284" s="52">
        <v>8.5</v>
      </c>
      <c r="E284" s="58"/>
      <c r="F284" s="85"/>
      <c r="G284" s="52"/>
      <c r="H284" s="88"/>
      <c r="I284" s="40"/>
    </row>
    <row r="285" spans="1:9" ht="21" customHeight="1">
      <c r="A285" s="75" t="s">
        <v>1374</v>
      </c>
      <c r="B285" s="77"/>
      <c r="C285" s="50"/>
      <c r="D285" s="51"/>
      <c r="E285" s="57"/>
      <c r="F285" s="84"/>
      <c r="G285" s="55"/>
      <c r="H285" s="87"/>
      <c r="I285" s="39"/>
    </row>
    <row r="286" spans="1:9" ht="21" customHeight="1">
      <c r="A286" s="76" t="s">
        <v>320</v>
      </c>
      <c r="B286" s="76" t="s">
        <v>1870</v>
      </c>
      <c r="C286" s="48" t="s">
        <v>1862</v>
      </c>
      <c r="D286" s="52">
        <v>0.5</v>
      </c>
      <c r="E286" s="58"/>
      <c r="F286" s="85"/>
      <c r="G286" s="52"/>
      <c r="H286" s="88"/>
      <c r="I286" s="40"/>
    </row>
    <row r="287" spans="1:9" ht="21" customHeight="1">
      <c r="A287" s="77"/>
      <c r="B287" s="77"/>
      <c r="C287" s="50"/>
      <c r="D287" s="51"/>
      <c r="E287" s="57"/>
      <c r="F287" s="84"/>
      <c r="G287" s="55"/>
      <c r="H287" s="87"/>
      <c r="I287" s="39"/>
    </row>
    <row r="288" spans="1:9" ht="21" customHeight="1">
      <c r="A288" s="76" t="s">
        <v>1864</v>
      </c>
      <c r="B288" s="76" t="s">
        <v>752</v>
      </c>
      <c r="C288" s="48" t="s">
        <v>1862</v>
      </c>
      <c r="D288" s="52">
        <v>18.7</v>
      </c>
      <c r="E288" s="58"/>
      <c r="F288" s="85"/>
      <c r="G288" s="52"/>
      <c r="H288" s="88"/>
      <c r="I288" s="40"/>
    </row>
    <row r="289" spans="1:9" ht="21" customHeight="1">
      <c r="A289" s="77"/>
      <c r="B289" s="156"/>
      <c r="C289" s="47"/>
      <c r="D289" s="51"/>
      <c r="E289" s="57"/>
      <c r="F289" s="84"/>
      <c r="G289" s="51"/>
      <c r="H289" s="87"/>
      <c r="I289" s="46"/>
    </row>
    <row r="290" spans="1:9" ht="21" customHeight="1">
      <c r="A290" s="76" t="s">
        <v>2119</v>
      </c>
      <c r="B290" s="76" t="s">
        <v>320</v>
      </c>
      <c r="C290" s="48" t="s">
        <v>1862</v>
      </c>
      <c r="D290" s="52">
        <v>0.5</v>
      </c>
      <c r="E290" s="58"/>
      <c r="F290" s="85"/>
      <c r="G290" s="52"/>
      <c r="H290" s="88"/>
      <c r="I290" s="40"/>
    </row>
    <row r="291" spans="1:9" ht="21" customHeight="1">
      <c r="A291" s="77"/>
      <c r="B291" s="77"/>
      <c r="C291" s="50"/>
      <c r="D291" s="51"/>
      <c r="E291" s="57"/>
      <c r="F291" s="84"/>
      <c r="G291" s="55"/>
      <c r="H291" s="87"/>
      <c r="I291" s="39"/>
    </row>
    <row r="292" spans="1:9" ht="21" customHeight="1">
      <c r="A292" s="76" t="s">
        <v>2111</v>
      </c>
      <c r="B292" s="76"/>
      <c r="C292" s="48" t="s">
        <v>1862</v>
      </c>
      <c r="D292" s="52">
        <v>18.7</v>
      </c>
      <c r="E292" s="58"/>
      <c r="F292" s="85"/>
      <c r="G292" s="52"/>
      <c r="H292" s="88"/>
      <c r="I292" s="40"/>
    </row>
    <row r="293" spans="1:9" ht="21" customHeight="1">
      <c r="A293" s="77"/>
      <c r="B293" s="77"/>
      <c r="C293" s="50"/>
      <c r="D293" s="51"/>
      <c r="E293" s="57"/>
      <c r="F293" s="84"/>
      <c r="G293" s="55"/>
      <c r="H293" s="87"/>
      <c r="I293" s="39"/>
    </row>
    <row r="294" spans="1:9" ht="21" customHeight="1">
      <c r="A294" s="76" t="s">
        <v>2112</v>
      </c>
      <c r="B294" s="76"/>
      <c r="C294" s="48" t="s">
        <v>119</v>
      </c>
      <c r="D294" s="52">
        <v>1</v>
      </c>
      <c r="E294" s="58"/>
      <c r="F294" s="85"/>
      <c r="G294" s="52"/>
      <c r="H294" s="88"/>
      <c r="I294" s="40"/>
    </row>
    <row r="295" spans="1:9" ht="21" customHeight="1">
      <c r="A295" s="77"/>
      <c r="B295" s="77"/>
      <c r="C295" s="50"/>
      <c r="D295" s="51"/>
      <c r="E295" s="57"/>
      <c r="F295" s="84"/>
      <c r="G295" s="55"/>
      <c r="H295" s="87"/>
      <c r="I295" s="39"/>
    </row>
    <row r="296" spans="1:9" ht="21" customHeight="1">
      <c r="A296" s="76" t="s">
        <v>1239</v>
      </c>
      <c r="B296" s="76"/>
      <c r="C296" s="48" t="s">
        <v>1862</v>
      </c>
      <c r="D296" s="52">
        <v>18.7</v>
      </c>
      <c r="E296" s="58"/>
      <c r="F296" s="85"/>
      <c r="G296" s="52"/>
      <c r="H296" s="88"/>
      <c r="I296" s="40"/>
    </row>
    <row r="297" spans="1:9" ht="21" customHeight="1">
      <c r="A297" s="75" t="s">
        <v>1458</v>
      </c>
      <c r="B297" s="77"/>
      <c r="C297" s="50"/>
      <c r="D297" s="51"/>
      <c r="E297" s="57"/>
      <c r="F297" s="84"/>
      <c r="G297" s="55"/>
      <c r="H297" s="87"/>
      <c r="I297" s="39"/>
    </row>
    <row r="298" spans="1:9" ht="21" customHeight="1">
      <c r="A298" s="76" t="s">
        <v>1871</v>
      </c>
      <c r="B298" s="76"/>
      <c r="C298" s="48" t="s">
        <v>205</v>
      </c>
      <c r="D298" s="52">
        <v>22.1</v>
      </c>
      <c r="E298" s="58"/>
      <c r="F298" s="85"/>
      <c r="G298" s="52"/>
      <c r="H298" s="88"/>
      <c r="I298" s="40"/>
    </row>
    <row r="299" spans="1:9" ht="21" customHeight="1">
      <c r="A299" s="77"/>
      <c r="B299" s="77"/>
      <c r="C299" s="50"/>
      <c r="D299" s="51"/>
      <c r="E299" s="57"/>
      <c r="F299" s="84"/>
      <c r="G299" s="55"/>
      <c r="H299" s="87"/>
      <c r="I299" s="39"/>
    </row>
    <row r="300" spans="1:9" ht="21" customHeight="1">
      <c r="A300" s="76" t="s">
        <v>1873</v>
      </c>
      <c r="B300" s="76"/>
      <c r="C300" s="48" t="s">
        <v>205</v>
      </c>
      <c r="D300" s="52">
        <v>32</v>
      </c>
      <c r="E300" s="58"/>
      <c r="F300" s="85"/>
      <c r="G300" s="52"/>
      <c r="H300" s="88"/>
      <c r="I300" s="40"/>
    </row>
    <row r="301" spans="1:9" ht="21" customHeight="1">
      <c r="A301" s="75"/>
      <c r="B301" s="77"/>
      <c r="C301" s="50"/>
      <c r="D301" s="51"/>
      <c r="E301" s="57"/>
      <c r="F301" s="84"/>
      <c r="G301" s="55"/>
      <c r="H301" s="87"/>
      <c r="I301" s="39"/>
    </row>
    <row r="302" spans="1:9" ht="21" customHeight="1">
      <c r="A302" s="76" t="s">
        <v>1874</v>
      </c>
      <c r="B302" s="76"/>
      <c r="C302" s="48" t="s">
        <v>205</v>
      </c>
      <c r="D302" s="52">
        <v>54.1</v>
      </c>
      <c r="E302" s="58"/>
      <c r="F302" s="85"/>
      <c r="G302" s="52"/>
      <c r="H302" s="88"/>
      <c r="I302" s="40"/>
    </row>
    <row r="303" spans="1:9" ht="21" customHeight="1">
      <c r="A303" s="77"/>
      <c r="B303" s="77"/>
      <c r="C303" s="50"/>
      <c r="D303" s="51"/>
      <c r="E303" s="57"/>
      <c r="F303" s="84"/>
      <c r="G303" s="55"/>
      <c r="H303" s="87"/>
      <c r="I303" s="39"/>
    </row>
    <row r="304" spans="1:9" ht="21" customHeight="1">
      <c r="A304" s="76" t="s">
        <v>200</v>
      </c>
      <c r="B304" s="76" t="s">
        <v>906</v>
      </c>
      <c r="C304" s="48" t="s">
        <v>205</v>
      </c>
      <c r="D304" s="52">
        <v>32</v>
      </c>
      <c r="E304" s="58"/>
      <c r="F304" s="85"/>
      <c r="G304" s="52"/>
      <c r="H304" s="88"/>
      <c r="I304" s="40"/>
    </row>
    <row r="305" spans="1:9" ht="21" customHeight="1">
      <c r="A305" s="77" t="s">
        <v>486</v>
      </c>
      <c r="B305" s="77"/>
      <c r="C305" s="50"/>
      <c r="D305" s="51"/>
      <c r="E305" s="57"/>
      <c r="F305" s="84"/>
      <c r="G305" s="55"/>
      <c r="H305" s="87"/>
      <c r="I305" s="39"/>
    </row>
    <row r="306" spans="1:9" ht="21" customHeight="1">
      <c r="A306" s="76" t="s">
        <v>992</v>
      </c>
      <c r="B306" s="76" t="s">
        <v>1877</v>
      </c>
      <c r="C306" s="48" t="s">
        <v>193</v>
      </c>
      <c r="D306" s="52">
        <v>847</v>
      </c>
      <c r="E306" s="58"/>
      <c r="F306" s="85"/>
      <c r="G306" s="52"/>
      <c r="H306" s="88"/>
      <c r="I306" s="40"/>
    </row>
    <row r="307" spans="1:9" ht="21" customHeight="1">
      <c r="A307" s="75"/>
      <c r="B307" s="77"/>
      <c r="C307" s="50"/>
      <c r="D307" s="51"/>
      <c r="E307" s="57"/>
      <c r="F307" s="84"/>
      <c r="G307" s="55"/>
      <c r="H307" s="87"/>
      <c r="I307" s="39"/>
    </row>
    <row r="308" spans="1:9" ht="21" customHeight="1">
      <c r="A308" s="76" t="s">
        <v>992</v>
      </c>
      <c r="B308" s="76" t="s">
        <v>455</v>
      </c>
      <c r="C308" s="48" t="s">
        <v>193</v>
      </c>
      <c r="D308" s="52">
        <v>292</v>
      </c>
      <c r="E308" s="58"/>
      <c r="F308" s="85"/>
      <c r="G308" s="52"/>
      <c r="H308" s="88"/>
      <c r="I308" s="40"/>
    </row>
    <row r="309" spans="1:9" ht="21" customHeight="1">
      <c r="A309" s="77"/>
      <c r="B309" s="77"/>
      <c r="C309" s="50"/>
      <c r="D309" s="51"/>
      <c r="E309" s="57"/>
      <c r="F309" s="84"/>
      <c r="G309" s="55"/>
      <c r="H309" s="87"/>
      <c r="I309" s="39"/>
    </row>
    <row r="310" spans="1:9" ht="21" customHeight="1">
      <c r="A310" s="76" t="s">
        <v>2038</v>
      </c>
      <c r="B310" s="76"/>
      <c r="C310" s="48" t="s">
        <v>193</v>
      </c>
      <c r="D310" s="52">
        <v>1139</v>
      </c>
      <c r="E310" s="58"/>
      <c r="F310" s="85"/>
      <c r="G310" s="52"/>
      <c r="H310" s="88"/>
      <c r="I310" s="40"/>
    </row>
    <row r="311" spans="1:9" ht="21" customHeight="1">
      <c r="A311" s="77"/>
      <c r="B311" s="77"/>
      <c r="C311" s="50"/>
      <c r="D311" s="51"/>
      <c r="E311" s="57"/>
      <c r="F311" s="84"/>
      <c r="G311" s="55"/>
      <c r="H311" s="87"/>
      <c r="I311" s="39"/>
    </row>
    <row r="312" spans="1:9" ht="21" customHeight="1">
      <c r="A312" s="76" t="s">
        <v>1878</v>
      </c>
      <c r="B312" s="76"/>
      <c r="C312" s="48" t="s">
        <v>193</v>
      </c>
      <c r="D312" s="52">
        <v>1139</v>
      </c>
      <c r="E312" s="58"/>
      <c r="F312" s="85"/>
      <c r="G312" s="52"/>
      <c r="H312" s="88"/>
      <c r="I312" s="40"/>
    </row>
    <row r="313" spans="1:9" ht="21" customHeight="1">
      <c r="A313" s="75" t="s">
        <v>1880</v>
      </c>
      <c r="B313" s="77"/>
      <c r="C313" s="50"/>
      <c r="D313" s="55"/>
      <c r="E313" s="57"/>
      <c r="F313" s="84"/>
      <c r="G313" s="55"/>
      <c r="H313" s="87"/>
      <c r="I313" s="39"/>
    </row>
    <row r="314" spans="1:9" ht="21" customHeight="1">
      <c r="A314" s="76" t="s">
        <v>1883</v>
      </c>
      <c r="B314" s="76" t="s">
        <v>1885</v>
      </c>
      <c r="C314" s="48" t="s">
        <v>230</v>
      </c>
      <c r="D314" s="52">
        <v>9</v>
      </c>
      <c r="E314" s="58"/>
      <c r="F314" s="85"/>
      <c r="G314" s="52"/>
      <c r="H314" s="88"/>
      <c r="I314" s="40"/>
    </row>
    <row r="315" spans="1:9" ht="21" customHeight="1">
      <c r="A315" s="73"/>
      <c r="B315" s="77"/>
      <c r="C315" s="50"/>
      <c r="D315" s="51"/>
      <c r="E315" s="57"/>
      <c r="F315" s="84"/>
      <c r="G315" s="55"/>
      <c r="H315" s="87"/>
      <c r="I315" s="39"/>
    </row>
    <row r="316" spans="1:9" ht="21" customHeight="1">
      <c r="A316" s="74" t="s">
        <v>1968</v>
      </c>
      <c r="B316" s="76" t="s">
        <v>976</v>
      </c>
      <c r="C316" s="48" t="s">
        <v>205</v>
      </c>
      <c r="D316" s="52">
        <v>72.5</v>
      </c>
      <c r="E316" s="58"/>
      <c r="F316" s="85"/>
      <c r="G316" s="52"/>
      <c r="H316" s="88"/>
      <c r="I316" s="40"/>
    </row>
    <row r="317" spans="1:9" ht="21" customHeight="1">
      <c r="A317" s="75"/>
      <c r="B317" s="77"/>
      <c r="C317" s="50"/>
      <c r="D317" s="51"/>
      <c r="E317" s="57"/>
      <c r="F317" s="84"/>
      <c r="G317" s="55"/>
      <c r="H317" s="87"/>
      <c r="I317" s="39"/>
    </row>
    <row r="318" spans="1:9" ht="21" customHeight="1">
      <c r="A318" s="76" t="s">
        <v>61</v>
      </c>
      <c r="B318" s="76" t="s">
        <v>1853</v>
      </c>
      <c r="C318" s="48" t="s">
        <v>230</v>
      </c>
      <c r="D318" s="52">
        <v>207</v>
      </c>
      <c r="E318" s="58"/>
      <c r="F318" s="85"/>
      <c r="G318" s="52"/>
      <c r="H318" s="88"/>
      <c r="I318" s="40"/>
    </row>
    <row r="319" spans="1:9" ht="21" customHeight="1">
      <c r="A319" s="75"/>
      <c r="B319" s="77" t="s">
        <v>711</v>
      </c>
      <c r="C319" s="50"/>
      <c r="D319" s="51"/>
      <c r="E319" s="57"/>
      <c r="F319" s="84"/>
      <c r="G319" s="55"/>
      <c r="H319" s="87"/>
      <c r="I319" s="39"/>
    </row>
    <row r="320" spans="1:9" ht="21" customHeight="1">
      <c r="A320" s="76" t="s">
        <v>1888</v>
      </c>
      <c r="B320" s="76" t="s">
        <v>1891</v>
      </c>
      <c r="C320" s="48" t="s">
        <v>230</v>
      </c>
      <c r="D320" s="52">
        <v>13.3</v>
      </c>
      <c r="E320" s="124"/>
      <c r="F320" s="85"/>
      <c r="G320" s="52"/>
      <c r="H320" s="88"/>
      <c r="I320" s="40"/>
    </row>
    <row r="321" spans="1:9" ht="21" customHeight="1">
      <c r="A321" s="75"/>
      <c r="B321" s="77"/>
      <c r="C321" s="50"/>
      <c r="D321" s="51"/>
      <c r="E321" s="57"/>
      <c r="F321" s="84"/>
      <c r="G321" s="55"/>
      <c r="H321" s="87"/>
      <c r="I321" s="39"/>
    </row>
    <row r="322" spans="1:9" ht="21" customHeight="1">
      <c r="A322" s="80" t="s">
        <v>1884</v>
      </c>
      <c r="B322" s="76"/>
      <c r="C322" s="48"/>
      <c r="D322" s="52"/>
      <c r="E322" s="58"/>
      <c r="F322" s="63"/>
      <c r="G322" s="52"/>
      <c r="H322" s="88"/>
      <c r="I322" s="40"/>
    </row>
    <row r="323" spans="1:9" ht="21" customHeight="1">
      <c r="A323" s="75"/>
      <c r="B323" s="77" t="s">
        <v>2522</v>
      </c>
      <c r="C323" s="50"/>
      <c r="D323" s="51"/>
      <c r="E323" s="57"/>
      <c r="F323" s="84"/>
      <c r="G323" s="55"/>
      <c r="H323" s="87"/>
      <c r="I323" s="39"/>
    </row>
    <row r="324" spans="1:9" ht="21" customHeight="1">
      <c r="A324" s="76" t="s">
        <v>1284</v>
      </c>
      <c r="B324" s="76" t="s">
        <v>61</v>
      </c>
      <c r="C324" s="48"/>
      <c r="D324" s="173"/>
      <c r="E324" s="58"/>
      <c r="F324" s="85"/>
      <c r="G324" s="52"/>
      <c r="H324" s="88"/>
      <c r="I324" s="40"/>
    </row>
    <row r="325" spans="1:9" ht="21" customHeight="1">
      <c r="A325" s="239" t="s">
        <v>1157</v>
      </c>
      <c r="B325" s="77"/>
      <c r="C325" s="50"/>
      <c r="D325" s="51"/>
      <c r="E325" s="57"/>
      <c r="F325" s="84"/>
      <c r="G325" s="55"/>
      <c r="H325" s="87"/>
      <c r="I325" s="39"/>
    </row>
    <row r="326" spans="1:9" ht="21" customHeight="1">
      <c r="A326" s="76" t="s">
        <v>1861</v>
      </c>
      <c r="B326" s="76" t="s">
        <v>1966</v>
      </c>
      <c r="C326" s="48" t="s">
        <v>1862</v>
      </c>
      <c r="D326" s="52">
        <v>2.9</v>
      </c>
      <c r="E326" s="58"/>
      <c r="F326" s="85"/>
      <c r="G326" s="52"/>
      <c r="H326" s="88"/>
      <c r="I326" s="40"/>
    </row>
    <row r="327" spans="1:9" ht="21" customHeight="1">
      <c r="A327" s="75"/>
      <c r="B327" s="77"/>
      <c r="C327" s="50"/>
      <c r="D327" s="51"/>
      <c r="E327" s="57"/>
      <c r="F327" s="84"/>
      <c r="G327" s="55"/>
      <c r="H327" s="87"/>
      <c r="I327" s="39"/>
    </row>
    <row r="328" spans="1:9" ht="21" customHeight="1">
      <c r="A328" s="76" t="s">
        <v>1336</v>
      </c>
      <c r="B328" s="76"/>
      <c r="C328" s="48" t="s">
        <v>205</v>
      </c>
      <c r="D328" s="52">
        <v>5.2</v>
      </c>
      <c r="E328" s="58"/>
      <c r="F328" s="85"/>
      <c r="G328" s="52"/>
      <c r="H328" s="88"/>
      <c r="I328" s="40"/>
    </row>
    <row r="329" spans="1:9" ht="21" customHeight="1">
      <c r="A329" s="77"/>
      <c r="B329" s="77"/>
      <c r="C329" s="50"/>
      <c r="D329" s="51"/>
      <c r="E329" s="57"/>
      <c r="F329" s="84"/>
      <c r="G329" s="55"/>
      <c r="H329" s="87"/>
      <c r="I329" s="39"/>
    </row>
    <row r="330" spans="1:9" ht="21" customHeight="1">
      <c r="A330" s="76" t="s">
        <v>1306</v>
      </c>
      <c r="B330" s="76" t="s">
        <v>1863</v>
      </c>
      <c r="C330" s="48" t="s">
        <v>1862</v>
      </c>
      <c r="D330" s="52">
        <v>1.4</v>
      </c>
      <c r="E330" s="58"/>
      <c r="F330" s="85"/>
      <c r="G330" s="52"/>
      <c r="H330" s="88"/>
      <c r="I330" s="40"/>
    </row>
    <row r="331" spans="1:9" ht="21" customHeight="1">
      <c r="A331" s="75"/>
      <c r="B331" s="77"/>
      <c r="C331" s="50"/>
      <c r="D331" s="51"/>
      <c r="E331" s="57"/>
      <c r="F331" s="84"/>
      <c r="G331" s="55"/>
      <c r="H331" s="87"/>
      <c r="I331" s="39"/>
    </row>
    <row r="332" spans="1:9" ht="21" customHeight="1">
      <c r="A332" s="76" t="s">
        <v>1444</v>
      </c>
      <c r="B332" s="76" t="s">
        <v>2108</v>
      </c>
      <c r="C332" s="48" t="s">
        <v>1862</v>
      </c>
      <c r="D332" s="52">
        <v>1.5</v>
      </c>
      <c r="E332" s="58"/>
      <c r="F332" s="85"/>
      <c r="G332" s="52"/>
      <c r="H332" s="88"/>
      <c r="I332" s="40"/>
    </row>
    <row r="333" spans="1:9" ht="21" customHeight="1">
      <c r="A333" s="77" t="s">
        <v>1865</v>
      </c>
      <c r="B333" s="77" t="s">
        <v>1962</v>
      </c>
      <c r="C333" s="50"/>
      <c r="D333" s="51"/>
      <c r="E333" s="57"/>
      <c r="F333" s="84"/>
      <c r="G333" s="55"/>
      <c r="H333" s="87"/>
      <c r="I333" s="39"/>
    </row>
    <row r="334" spans="1:9" ht="21" customHeight="1">
      <c r="A334" s="76" t="s">
        <v>1961</v>
      </c>
      <c r="B334" s="76" t="s">
        <v>1886</v>
      </c>
      <c r="C334" s="48" t="s">
        <v>205</v>
      </c>
      <c r="D334" s="52">
        <v>5.2</v>
      </c>
      <c r="E334" s="58"/>
      <c r="F334" s="85"/>
      <c r="G334" s="52"/>
      <c r="H334" s="88"/>
      <c r="I334" s="40"/>
    </row>
    <row r="335" spans="1:9" ht="21" customHeight="1">
      <c r="A335" s="77"/>
      <c r="B335" s="77"/>
      <c r="C335" s="50"/>
      <c r="D335" s="51"/>
      <c r="E335" s="57"/>
      <c r="F335" s="84"/>
      <c r="G335" s="55"/>
      <c r="H335" s="87"/>
      <c r="I335" s="39"/>
    </row>
    <row r="336" spans="1:9" ht="21" customHeight="1">
      <c r="A336" s="76" t="s">
        <v>1867</v>
      </c>
      <c r="B336" s="76" t="s">
        <v>1869</v>
      </c>
      <c r="C336" s="48" t="s">
        <v>1862</v>
      </c>
      <c r="D336" s="52">
        <v>0.5</v>
      </c>
      <c r="E336" s="58"/>
      <c r="F336" s="85"/>
      <c r="G336" s="52"/>
      <c r="H336" s="88"/>
      <c r="I336" s="40"/>
    </row>
    <row r="337" spans="1:9" ht="21" customHeight="1">
      <c r="A337" s="77" t="s">
        <v>1374</v>
      </c>
      <c r="B337" s="77"/>
      <c r="C337" s="50"/>
      <c r="D337" s="51"/>
      <c r="E337" s="57"/>
      <c r="F337" s="84"/>
      <c r="G337" s="55"/>
      <c r="H337" s="87"/>
      <c r="I337" s="39"/>
    </row>
    <row r="338" spans="1:9" ht="21" customHeight="1">
      <c r="A338" s="76" t="s">
        <v>320</v>
      </c>
      <c r="B338" s="76" t="s">
        <v>1870</v>
      </c>
      <c r="C338" s="48" t="s">
        <v>1862</v>
      </c>
      <c r="D338" s="52">
        <v>0.1</v>
      </c>
      <c r="E338" s="58"/>
      <c r="F338" s="85"/>
      <c r="G338" s="52"/>
      <c r="H338" s="88"/>
      <c r="I338" s="40"/>
    </row>
    <row r="339" spans="1:9" ht="21" customHeight="1">
      <c r="A339" s="75"/>
      <c r="B339" s="77"/>
      <c r="C339" s="50"/>
      <c r="D339" s="55"/>
      <c r="E339" s="57"/>
      <c r="F339" s="84"/>
      <c r="G339" s="55"/>
      <c r="H339" s="87"/>
      <c r="I339" s="39"/>
    </row>
    <row r="340" spans="1:9" ht="21" customHeight="1">
      <c r="A340" s="76" t="s">
        <v>1864</v>
      </c>
      <c r="B340" s="76" t="s">
        <v>752</v>
      </c>
      <c r="C340" s="48" t="s">
        <v>1862</v>
      </c>
      <c r="D340" s="52">
        <v>1.1000000000000001</v>
      </c>
      <c r="E340" s="58"/>
      <c r="F340" s="85"/>
      <c r="G340" s="52"/>
      <c r="H340" s="88"/>
      <c r="I340" s="40"/>
    </row>
    <row r="341" spans="1:9" ht="21" customHeight="1">
      <c r="A341" s="75"/>
      <c r="B341" s="77"/>
      <c r="C341" s="50"/>
      <c r="D341" s="55"/>
      <c r="E341" s="57"/>
      <c r="F341" s="84"/>
      <c r="G341" s="55"/>
      <c r="H341" s="87"/>
      <c r="I341" s="39"/>
    </row>
    <row r="342" spans="1:9" ht="21" customHeight="1">
      <c r="A342" s="76" t="s">
        <v>2119</v>
      </c>
      <c r="B342" s="76"/>
      <c r="C342" s="48" t="s">
        <v>1862</v>
      </c>
      <c r="D342" s="52">
        <v>1.2</v>
      </c>
      <c r="E342" s="58"/>
      <c r="F342" s="85"/>
      <c r="G342" s="52"/>
      <c r="H342" s="88"/>
      <c r="I342" s="40"/>
    </row>
    <row r="343" spans="1:9" ht="21" customHeight="1">
      <c r="A343" s="75" t="s">
        <v>1458</v>
      </c>
      <c r="B343" s="77"/>
      <c r="C343" s="50"/>
      <c r="D343" s="51"/>
      <c r="E343" s="57"/>
      <c r="F343" s="84"/>
      <c r="G343" s="55"/>
      <c r="H343" s="87"/>
      <c r="I343" s="39"/>
    </row>
    <row r="344" spans="1:9" ht="21" customHeight="1">
      <c r="A344" s="76" t="s">
        <v>1871</v>
      </c>
      <c r="B344" s="76"/>
      <c r="C344" s="48" t="s">
        <v>205</v>
      </c>
      <c r="D344" s="52">
        <v>3.7</v>
      </c>
      <c r="E344" s="58"/>
      <c r="F344" s="85"/>
      <c r="G344" s="52"/>
      <c r="H344" s="88"/>
      <c r="I344" s="40"/>
    </row>
    <row r="345" spans="1:9" ht="21" customHeight="1">
      <c r="A345" s="75"/>
      <c r="B345" s="77"/>
      <c r="C345" s="50"/>
      <c r="D345" s="51"/>
      <c r="E345" s="57"/>
      <c r="F345" s="84"/>
      <c r="G345" s="55"/>
      <c r="H345" s="87"/>
      <c r="I345" s="39"/>
    </row>
    <row r="346" spans="1:9" ht="21" customHeight="1">
      <c r="A346" s="76" t="s">
        <v>1873</v>
      </c>
      <c r="B346" s="76"/>
      <c r="C346" s="48" t="s">
        <v>205</v>
      </c>
      <c r="D346" s="52">
        <v>1.8</v>
      </c>
      <c r="E346" s="58"/>
      <c r="F346" s="85"/>
      <c r="G346" s="52"/>
      <c r="H346" s="88"/>
      <c r="I346" s="40"/>
    </row>
    <row r="347" spans="1:9" ht="21" customHeight="1">
      <c r="A347" s="75"/>
      <c r="B347" s="77"/>
      <c r="C347" s="50"/>
      <c r="D347" s="51"/>
      <c r="E347" s="57"/>
      <c r="F347" s="84"/>
      <c r="G347" s="55"/>
      <c r="H347" s="87"/>
      <c r="I347" s="39"/>
    </row>
    <row r="348" spans="1:9" ht="21" customHeight="1">
      <c r="A348" s="76" t="s">
        <v>1874</v>
      </c>
      <c r="B348" s="76"/>
      <c r="C348" s="48" t="s">
        <v>205</v>
      </c>
      <c r="D348" s="52">
        <v>5.5</v>
      </c>
      <c r="E348" s="58"/>
      <c r="F348" s="85"/>
      <c r="G348" s="52"/>
      <c r="H348" s="88"/>
      <c r="I348" s="40"/>
    </row>
    <row r="349" spans="1:9" ht="21" customHeight="1">
      <c r="A349" s="75"/>
      <c r="B349" s="77"/>
      <c r="C349" s="50"/>
      <c r="D349" s="51"/>
      <c r="E349" s="57"/>
      <c r="F349" s="84"/>
      <c r="G349" s="55"/>
      <c r="H349" s="87"/>
      <c r="I349" s="39"/>
    </row>
    <row r="350" spans="1:9" ht="21" customHeight="1">
      <c r="A350" s="76" t="s">
        <v>200</v>
      </c>
      <c r="B350" s="76" t="s">
        <v>906</v>
      </c>
      <c r="C350" s="48" t="s">
        <v>205</v>
      </c>
      <c r="D350" s="52">
        <v>1.8</v>
      </c>
      <c r="E350" s="58"/>
      <c r="F350" s="85"/>
      <c r="G350" s="52"/>
      <c r="H350" s="88"/>
      <c r="I350" s="40"/>
    </row>
    <row r="351" spans="1:9" ht="21" customHeight="1">
      <c r="A351" s="77" t="s">
        <v>486</v>
      </c>
      <c r="B351" s="156"/>
      <c r="C351" s="47"/>
      <c r="D351" s="51"/>
      <c r="E351" s="57"/>
      <c r="F351" s="84"/>
      <c r="G351" s="51"/>
      <c r="H351" s="87"/>
      <c r="I351" s="46"/>
    </row>
    <row r="352" spans="1:9" ht="21" customHeight="1">
      <c r="A352" s="76" t="s">
        <v>992</v>
      </c>
      <c r="B352" s="76" t="s">
        <v>1877</v>
      </c>
      <c r="C352" s="48" t="s">
        <v>193</v>
      </c>
      <c r="D352" s="52">
        <v>52.7</v>
      </c>
      <c r="E352" s="58"/>
      <c r="F352" s="85"/>
      <c r="G352" s="52"/>
      <c r="H352" s="88"/>
      <c r="I352" s="40"/>
    </row>
    <row r="353" spans="1:9" ht="21" customHeight="1">
      <c r="A353" s="78"/>
      <c r="B353" s="77"/>
      <c r="C353" s="49"/>
      <c r="D353" s="51"/>
      <c r="E353" s="57"/>
      <c r="F353" s="84"/>
      <c r="G353" s="55"/>
      <c r="H353" s="87"/>
      <c r="I353" s="39"/>
    </row>
    <row r="354" spans="1:9" ht="21" customHeight="1">
      <c r="A354" s="79" t="s">
        <v>992</v>
      </c>
      <c r="B354" s="76" t="s">
        <v>455</v>
      </c>
      <c r="C354" s="48" t="s">
        <v>193</v>
      </c>
      <c r="D354" s="52">
        <v>17.100000000000001</v>
      </c>
      <c r="E354" s="58"/>
      <c r="F354" s="85"/>
      <c r="G354" s="52"/>
      <c r="H354" s="88"/>
      <c r="I354" s="40"/>
    </row>
    <row r="355" spans="1:9" ht="21" customHeight="1">
      <c r="A355" s="77"/>
      <c r="B355" s="77"/>
      <c r="C355" s="50"/>
      <c r="D355" s="51"/>
      <c r="E355" s="57"/>
      <c r="F355" s="84"/>
      <c r="G355" s="55"/>
      <c r="H355" s="87"/>
      <c r="I355" s="39"/>
    </row>
    <row r="356" spans="1:9" ht="21" customHeight="1">
      <c r="A356" s="76" t="s">
        <v>2038</v>
      </c>
      <c r="B356" s="76"/>
      <c r="C356" s="48" t="s">
        <v>193</v>
      </c>
      <c r="D356" s="52">
        <v>69.8</v>
      </c>
      <c r="E356" s="58"/>
      <c r="F356" s="85"/>
      <c r="G356" s="52"/>
      <c r="H356" s="88"/>
      <c r="I356" s="40"/>
    </row>
    <row r="357" spans="1:9" ht="21" customHeight="1">
      <c r="A357" s="77"/>
      <c r="B357" s="77"/>
      <c r="C357" s="50"/>
      <c r="D357" s="51"/>
      <c r="E357" s="57"/>
      <c r="F357" s="84"/>
      <c r="G357" s="55"/>
      <c r="H357" s="87"/>
      <c r="I357" s="39"/>
    </row>
    <row r="358" spans="1:9" ht="21" customHeight="1">
      <c r="A358" s="76" t="s">
        <v>1878</v>
      </c>
      <c r="B358" s="76"/>
      <c r="C358" s="48" t="s">
        <v>193</v>
      </c>
      <c r="D358" s="52">
        <v>69.8</v>
      </c>
      <c r="E358" s="58"/>
      <c r="F358" s="85"/>
      <c r="G358" s="52"/>
      <c r="H358" s="88"/>
      <c r="I358" s="40"/>
    </row>
    <row r="359" spans="1:9" ht="21" customHeight="1">
      <c r="A359" s="77" t="s">
        <v>1880</v>
      </c>
      <c r="B359" s="77"/>
      <c r="C359" s="50"/>
      <c r="D359" s="51"/>
      <c r="E359" s="57"/>
      <c r="F359" s="84"/>
      <c r="G359" s="55"/>
      <c r="H359" s="87"/>
      <c r="I359" s="39"/>
    </row>
    <row r="360" spans="1:9" ht="21" customHeight="1">
      <c r="A360" s="76" t="s">
        <v>1883</v>
      </c>
      <c r="B360" s="76" t="s">
        <v>1885</v>
      </c>
      <c r="C360" s="48" t="s">
        <v>230</v>
      </c>
      <c r="D360" s="52">
        <v>1.8</v>
      </c>
      <c r="E360" s="58"/>
      <c r="F360" s="85"/>
      <c r="G360" s="52"/>
      <c r="H360" s="88"/>
      <c r="I360" s="40"/>
    </row>
    <row r="361" spans="1:9" ht="21" customHeight="1">
      <c r="A361" s="75"/>
      <c r="B361" s="77"/>
      <c r="C361" s="50"/>
      <c r="D361" s="51"/>
      <c r="E361" s="57"/>
      <c r="F361" s="84"/>
      <c r="G361" s="55"/>
      <c r="H361" s="87"/>
      <c r="I361" s="39"/>
    </row>
    <row r="362" spans="1:9" ht="21" customHeight="1">
      <c r="A362" s="76" t="s">
        <v>1968</v>
      </c>
      <c r="B362" s="76" t="s">
        <v>976</v>
      </c>
      <c r="C362" s="48" t="s">
        <v>205</v>
      </c>
      <c r="D362" s="52">
        <v>3.1</v>
      </c>
      <c r="E362" s="58"/>
      <c r="F362" s="85"/>
      <c r="G362" s="52"/>
      <c r="H362" s="88"/>
      <c r="I362" s="40"/>
    </row>
    <row r="363" spans="1:9" ht="21" customHeight="1">
      <c r="A363" s="77"/>
      <c r="B363" s="77"/>
      <c r="C363" s="50"/>
      <c r="D363" s="51"/>
      <c r="E363" s="57"/>
      <c r="F363" s="84"/>
      <c r="G363" s="55"/>
      <c r="H363" s="87"/>
      <c r="I363" s="39"/>
    </row>
    <row r="364" spans="1:9" ht="21" customHeight="1">
      <c r="A364" s="76" t="s">
        <v>61</v>
      </c>
      <c r="B364" s="76" t="s">
        <v>1853</v>
      </c>
      <c r="C364" s="48" t="s">
        <v>230</v>
      </c>
      <c r="D364" s="52">
        <v>11.8</v>
      </c>
      <c r="E364" s="58"/>
      <c r="F364" s="85"/>
      <c r="G364" s="52"/>
      <c r="H364" s="88"/>
      <c r="I364" s="40"/>
    </row>
    <row r="365" spans="1:9" ht="21" customHeight="1">
      <c r="A365" s="77"/>
      <c r="B365" s="77"/>
      <c r="C365" s="50"/>
      <c r="D365" s="51"/>
      <c r="E365" s="57"/>
      <c r="F365" s="84"/>
      <c r="G365" s="55"/>
      <c r="H365" s="87"/>
      <c r="I365" s="39"/>
    </row>
    <row r="366" spans="1:9" ht="21" customHeight="1">
      <c r="A366" s="80" t="s">
        <v>1884</v>
      </c>
      <c r="B366" s="76"/>
      <c r="C366" s="48"/>
      <c r="D366" s="52"/>
      <c r="E366" s="58"/>
      <c r="F366" s="63"/>
      <c r="G366" s="52"/>
      <c r="H366" s="88"/>
      <c r="I366" s="40"/>
    </row>
    <row r="367" spans="1:9" ht="21" customHeight="1">
      <c r="A367" s="77"/>
      <c r="B367" s="156"/>
      <c r="C367" s="47"/>
      <c r="D367" s="51"/>
      <c r="E367" s="57"/>
      <c r="F367" s="84"/>
      <c r="G367" s="51"/>
      <c r="H367" s="87"/>
      <c r="I367" s="46"/>
    </row>
    <row r="368" spans="1:9" ht="21" customHeight="1">
      <c r="A368" s="76"/>
      <c r="B368" s="76"/>
      <c r="C368" s="48"/>
      <c r="D368" s="52"/>
      <c r="E368" s="58"/>
      <c r="F368" s="85"/>
      <c r="G368" s="52"/>
      <c r="H368" s="88"/>
      <c r="I368" s="40"/>
    </row>
    <row r="369" spans="1:9" ht="21" customHeight="1">
      <c r="A369" s="75"/>
      <c r="B369" s="77" t="s">
        <v>2368</v>
      </c>
      <c r="C369" s="50"/>
      <c r="D369" s="51"/>
      <c r="E369" s="57"/>
      <c r="F369" s="84"/>
      <c r="G369" s="55"/>
      <c r="H369" s="87"/>
      <c r="I369" s="39"/>
    </row>
    <row r="370" spans="1:9" ht="21" customHeight="1">
      <c r="A370" s="76" t="s">
        <v>1047</v>
      </c>
      <c r="B370" s="76" t="s">
        <v>2521</v>
      </c>
      <c r="C370" s="48"/>
      <c r="D370" s="173"/>
      <c r="E370" s="58"/>
      <c r="F370" s="85"/>
      <c r="G370" s="52"/>
      <c r="H370" s="88"/>
      <c r="I370" s="40"/>
    </row>
    <row r="371" spans="1:9" ht="21" customHeight="1">
      <c r="A371" s="73" t="s">
        <v>1157</v>
      </c>
      <c r="B371" s="77"/>
      <c r="C371" s="50"/>
      <c r="D371" s="51"/>
      <c r="E371" s="57"/>
      <c r="F371" s="84"/>
      <c r="G371" s="55"/>
      <c r="H371" s="87"/>
      <c r="I371" s="39"/>
    </row>
    <row r="372" spans="1:9" ht="21" customHeight="1">
      <c r="A372" s="74" t="s">
        <v>1861</v>
      </c>
      <c r="B372" s="76" t="s">
        <v>1966</v>
      </c>
      <c r="C372" s="48" t="s">
        <v>1862</v>
      </c>
      <c r="D372" s="52">
        <v>7.7</v>
      </c>
      <c r="E372" s="58"/>
      <c r="F372" s="85"/>
      <c r="G372" s="52"/>
      <c r="H372" s="88"/>
      <c r="I372" s="40"/>
    </row>
    <row r="373" spans="1:9" ht="21" customHeight="1">
      <c r="A373" s="75"/>
      <c r="B373" s="77"/>
      <c r="C373" s="50"/>
      <c r="D373" s="51"/>
      <c r="E373" s="57"/>
      <c r="F373" s="84"/>
      <c r="G373" s="55"/>
      <c r="H373" s="87"/>
      <c r="I373" s="39"/>
    </row>
    <row r="374" spans="1:9" ht="21" customHeight="1">
      <c r="A374" s="76" t="s">
        <v>1336</v>
      </c>
      <c r="B374" s="76"/>
      <c r="C374" s="48" t="s">
        <v>205</v>
      </c>
      <c r="D374" s="52">
        <v>19.8</v>
      </c>
      <c r="E374" s="58"/>
      <c r="F374" s="85"/>
      <c r="G374" s="52"/>
      <c r="H374" s="88"/>
      <c r="I374" s="40"/>
    </row>
    <row r="375" spans="1:9" ht="21" customHeight="1">
      <c r="A375" s="75"/>
      <c r="B375" s="77"/>
      <c r="C375" s="50"/>
      <c r="D375" s="51"/>
      <c r="E375" s="57"/>
      <c r="F375" s="84"/>
      <c r="G375" s="55"/>
      <c r="H375" s="87"/>
      <c r="I375" s="39"/>
    </row>
    <row r="376" spans="1:9" ht="21" customHeight="1">
      <c r="A376" s="76" t="s">
        <v>1306</v>
      </c>
      <c r="B376" s="76" t="s">
        <v>1863</v>
      </c>
      <c r="C376" s="48" t="s">
        <v>1862</v>
      </c>
      <c r="D376" s="52">
        <v>2.5</v>
      </c>
      <c r="E376" s="58"/>
      <c r="F376" s="85"/>
      <c r="G376" s="52"/>
      <c r="H376" s="88"/>
      <c r="I376" s="40"/>
    </row>
    <row r="377" spans="1:9" ht="21" customHeight="1">
      <c r="A377" s="75"/>
      <c r="B377" s="77"/>
      <c r="C377" s="50"/>
      <c r="D377" s="51"/>
      <c r="E377" s="57"/>
      <c r="F377" s="84"/>
      <c r="G377" s="55"/>
      <c r="H377" s="87"/>
      <c r="I377" s="39"/>
    </row>
    <row r="378" spans="1:9" ht="21" customHeight="1">
      <c r="A378" s="76" t="s">
        <v>1444</v>
      </c>
      <c r="B378" s="76" t="s">
        <v>2108</v>
      </c>
      <c r="C378" s="48" t="s">
        <v>1862</v>
      </c>
      <c r="D378" s="52">
        <v>5.2</v>
      </c>
      <c r="E378" s="58"/>
      <c r="F378" s="85"/>
      <c r="G378" s="52"/>
      <c r="H378" s="88"/>
      <c r="I378" s="40"/>
    </row>
    <row r="379" spans="1:9" ht="21" customHeight="1">
      <c r="A379" s="75" t="s">
        <v>1865</v>
      </c>
      <c r="B379" s="77"/>
      <c r="C379" s="50"/>
      <c r="D379" s="51"/>
      <c r="E379" s="57"/>
      <c r="F379" s="84"/>
      <c r="G379" s="55"/>
      <c r="H379" s="87"/>
      <c r="I379" s="39"/>
    </row>
    <row r="380" spans="1:9" ht="21" customHeight="1">
      <c r="A380" s="76" t="s">
        <v>1867</v>
      </c>
      <c r="B380" s="76" t="s">
        <v>1869</v>
      </c>
      <c r="C380" s="48" t="s">
        <v>1862</v>
      </c>
      <c r="D380" s="52">
        <v>2</v>
      </c>
      <c r="E380" s="58"/>
      <c r="F380" s="85"/>
      <c r="G380" s="52"/>
      <c r="H380" s="88"/>
      <c r="I380" s="40"/>
    </row>
    <row r="381" spans="1:9" ht="21" customHeight="1">
      <c r="A381" s="77" t="s">
        <v>1374</v>
      </c>
      <c r="B381" s="156"/>
      <c r="C381" s="47"/>
      <c r="D381" s="51"/>
      <c r="E381" s="57"/>
      <c r="F381" s="84"/>
      <c r="G381" s="51"/>
      <c r="H381" s="87"/>
      <c r="I381" s="46"/>
    </row>
    <row r="382" spans="1:9" ht="21" customHeight="1">
      <c r="A382" s="76" t="s">
        <v>320</v>
      </c>
      <c r="B382" s="76" t="s">
        <v>1870</v>
      </c>
      <c r="C382" s="48" t="s">
        <v>1862</v>
      </c>
      <c r="D382" s="52">
        <v>0.2</v>
      </c>
      <c r="E382" s="58"/>
      <c r="F382" s="85"/>
      <c r="G382" s="52"/>
      <c r="H382" s="88"/>
      <c r="I382" s="40"/>
    </row>
    <row r="383" spans="1:9" ht="21" customHeight="1">
      <c r="A383" s="78"/>
      <c r="B383" s="77"/>
      <c r="C383" s="49"/>
      <c r="D383" s="51"/>
      <c r="E383" s="57"/>
      <c r="F383" s="84"/>
      <c r="G383" s="55"/>
      <c r="H383" s="87"/>
      <c r="I383" s="39"/>
    </row>
    <row r="384" spans="1:9" ht="21" customHeight="1">
      <c r="A384" s="79" t="s">
        <v>1864</v>
      </c>
      <c r="B384" s="76" t="s">
        <v>752</v>
      </c>
      <c r="C384" s="48" t="s">
        <v>1862</v>
      </c>
      <c r="D384" s="52">
        <v>4.7</v>
      </c>
      <c r="E384" s="58"/>
      <c r="F384" s="85"/>
      <c r="G384" s="52"/>
      <c r="H384" s="88"/>
      <c r="I384" s="40"/>
    </row>
    <row r="385" spans="1:9" ht="21" customHeight="1">
      <c r="A385" s="77"/>
      <c r="B385" s="77"/>
      <c r="C385" s="50"/>
      <c r="D385" s="51"/>
      <c r="E385" s="57"/>
      <c r="F385" s="84"/>
      <c r="G385" s="55"/>
      <c r="H385" s="87"/>
      <c r="I385" s="39"/>
    </row>
    <row r="386" spans="1:9" ht="21" customHeight="1">
      <c r="A386" s="76" t="s">
        <v>2119</v>
      </c>
      <c r="B386" s="76" t="s">
        <v>320</v>
      </c>
      <c r="C386" s="48" t="s">
        <v>1862</v>
      </c>
      <c r="D386" s="52">
        <v>0.2</v>
      </c>
      <c r="E386" s="58"/>
      <c r="F386" s="85"/>
      <c r="G386" s="52"/>
      <c r="H386" s="88"/>
      <c r="I386" s="40"/>
    </row>
    <row r="387" spans="1:9" ht="21" customHeight="1">
      <c r="A387" s="77"/>
      <c r="B387" s="77"/>
      <c r="C387" s="50"/>
      <c r="D387" s="51"/>
      <c r="E387" s="57"/>
      <c r="F387" s="84"/>
      <c r="G387" s="55"/>
      <c r="H387" s="87"/>
      <c r="I387" s="39"/>
    </row>
    <row r="388" spans="1:9" ht="21" customHeight="1">
      <c r="A388" s="76" t="s">
        <v>2111</v>
      </c>
      <c r="B388" s="76"/>
      <c r="C388" s="48" t="s">
        <v>1862</v>
      </c>
      <c r="D388" s="52">
        <v>4.7</v>
      </c>
      <c r="E388" s="58"/>
      <c r="F388" s="85"/>
      <c r="G388" s="52"/>
      <c r="H388" s="88"/>
      <c r="I388" s="40"/>
    </row>
    <row r="389" spans="1:9" ht="21" customHeight="1">
      <c r="A389" s="77"/>
      <c r="B389" s="77"/>
      <c r="C389" s="50"/>
      <c r="D389" s="51"/>
      <c r="E389" s="57"/>
      <c r="F389" s="84"/>
      <c r="G389" s="55"/>
      <c r="H389" s="87"/>
      <c r="I389" s="39"/>
    </row>
    <row r="390" spans="1:9" ht="21" customHeight="1">
      <c r="A390" s="76" t="s">
        <v>2112</v>
      </c>
      <c r="B390" s="76"/>
      <c r="C390" s="48" t="s">
        <v>119</v>
      </c>
      <c r="D390" s="52">
        <v>1</v>
      </c>
      <c r="E390" s="58"/>
      <c r="F390" s="85"/>
      <c r="G390" s="52"/>
      <c r="H390" s="88"/>
      <c r="I390" s="40"/>
    </row>
    <row r="391" spans="1:9" ht="21" customHeight="1">
      <c r="A391" s="77"/>
      <c r="B391" s="77"/>
      <c r="C391" s="50"/>
      <c r="D391" s="51"/>
      <c r="E391" s="57"/>
      <c r="F391" s="84"/>
      <c r="G391" s="55"/>
      <c r="H391" s="87"/>
      <c r="I391" s="39"/>
    </row>
    <row r="392" spans="1:9" ht="21" customHeight="1">
      <c r="A392" s="76" t="s">
        <v>1239</v>
      </c>
      <c r="B392" s="76"/>
      <c r="C392" s="48" t="s">
        <v>1862</v>
      </c>
      <c r="D392" s="52">
        <v>4.7</v>
      </c>
      <c r="E392" s="58"/>
      <c r="F392" s="85"/>
      <c r="G392" s="52"/>
      <c r="H392" s="88"/>
      <c r="I392" s="40"/>
    </row>
    <row r="393" spans="1:9" ht="21" customHeight="1">
      <c r="A393" s="75" t="s">
        <v>1458</v>
      </c>
      <c r="B393" s="77"/>
      <c r="C393" s="50"/>
      <c r="D393" s="51"/>
      <c r="E393" s="57"/>
      <c r="F393" s="84"/>
      <c r="G393" s="55"/>
      <c r="H393" s="87"/>
      <c r="I393" s="39"/>
    </row>
    <row r="394" spans="1:9" ht="21" customHeight="1">
      <c r="A394" s="76" t="s">
        <v>1871</v>
      </c>
      <c r="B394" s="76"/>
      <c r="C394" s="48" t="s">
        <v>205</v>
      </c>
      <c r="D394" s="52">
        <v>7.8</v>
      </c>
      <c r="E394" s="58"/>
      <c r="F394" s="85"/>
      <c r="G394" s="52"/>
      <c r="H394" s="88"/>
      <c r="I394" s="40"/>
    </row>
    <row r="395" spans="1:9" ht="21" customHeight="1">
      <c r="A395" s="77"/>
      <c r="B395" s="77"/>
      <c r="C395" s="50"/>
      <c r="D395" s="51"/>
      <c r="E395" s="57"/>
      <c r="F395" s="84"/>
      <c r="G395" s="55"/>
      <c r="H395" s="87"/>
      <c r="I395" s="39"/>
    </row>
    <row r="396" spans="1:9" ht="21" customHeight="1">
      <c r="A396" s="76" t="s">
        <v>1873</v>
      </c>
      <c r="B396" s="76"/>
      <c r="C396" s="48" t="s">
        <v>205</v>
      </c>
      <c r="D396" s="52">
        <v>7.7</v>
      </c>
      <c r="E396" s="58"/>
      <c r="F396" s="85"/>
      <c r="G396" s="52"/>
      <c r="H396" s="88"/>
      <c r="I396" s="40"/>
    </row>
    <row r="397" spans="1:9" ht="21" customHeight="1">
      <c r="A397" s="77"/>
      <c r="B397" s="77"/>
      <c r="C397" s="50"/>
      <c r="D397" s="51"/>
      <c r="E397" s="57"/>
      <c r="F397" s="84"/>
      <c r="G397" s="55"/>
      <c r="H397" s="87"/>
      <c r="I397" s="39"/>
    </row>
    <row r="398" spans="1:9" ht="21" customHeight="1">
      <c r="A398" s="76" t="s">
        <v>1874</v>
      </c>
      <c r="B398" s="76"/>
      <c r="C398" s="48" t="s">
        <v>205</v>
      </c>
      <c r="D398" s="52">
        <v>15.5</v>
      </c>
      <c r="E398" s="58"/>
      <c r="F398" s="85"/>
      <c r="G398" s="52"/>
      <c r="H398" s="88"/>
      <c r="I398" s="40"/>
    </row>
    <row r="399" spans="1:9" ht="21" customHeight="1">
      <c r="A399" s="77"/>
      <c r="B399" s="77"/>
      <c r="C399" s="50"/>
      <c r="D399" s="51"/>
      <c r="E399" s="57"/>
      <c r="F399" s="84"/>
      <c r="G399" s="55"/>
      <c r="H399" s="87"/>
      <c r="I399" s="39"/>
    </row>
    <row r="400" spans="1:9" ht="21" customHeight="1">
      <c r="A400" s="76" t="s">
        <v>200</v>
      </c>
      <c r="B400" s="76" t="s">
        <v>906</v>
      </c>
      <c r="C400" s="48" t="s">
        <v>205</v>
      </c>
      <c r="D400" s="52">
        <v>7.7</v>
      </c>
      <c r="E400" s="58"/>
      <c r="F400" s="85"/>
      <c r="G400" s="52"/>
      <c r="H400" s="88"/>
      <c r="I400" s="40"/>
    </row>
    <row r="401" spans="1:9" ht="21" customHeight="1">
      <c r="A401" s="77" t="s">
        <v>486</v>
      </c>
      <c r="B401" s="77"/>
      <c r="C401" s="50"/>
      <c r="D401" s="51"/>
      <c r="E401" s="57"/>
      <c r="F401" s="84"/>
      <c r="G401" s="55"/>
      <c r="H401" s="87"/>
      <c r="I401" s="39"/>
    </row>
    <row r="402" spans="1:9" ht="21" customHeight="1">
      <c r="A402" s="76" t="s">
        <v>992</v>
      </c>
      <c r="B402" s="76" t="s">
        <v>1877</v>
      </c>
      <c r="C402" s="48" t="s">
        <v>193</v>
      </c>
      <c r="D402" s="52">
        <v>213</v>
      </c>
      <c r="E402" s="58"/>
      <c r="F402" s="85"/>
      <c r="G402" s="52"/>
      <c r="H402" s="88"/>
      <c r="I402" s="40"/>
    </row>
    <row r="403" spans="1:9" ht="21" customHeight="1">
      <c r="A403" s="75"/>
      <c r="B403" s="77"/>
      <c r="C403" s="50"/>
      <c r="D403" s="55"/>
      <c r="E403" s="57"/>
      <c r="F403" s="84"/>
      <c r="G403" s="55"/>
      <c r="H403" s="87"/>
      <c r="I403" s="39"/>
    </row>
    <row r="404" spans="1:9" ht="21" customHeight="1">
      <c r="A404" s="76" t="s">
        <v>992</v>
      </c>
      <c r="B404" s="76" t="s">
        <v>455</v>
      </c>
      <c r="C404" s="48" t="s">
        <v>193</v>
      </c>
      <c r="D404" s="52">
        <v>76.2</v>
      </c>
      <c r="E404" s="58"/>
      <c r="F404" s="85"/>
      <c r="G404" s="52"/>
      <c r="H404" s="88"/>
      <c r="I404" s="40"/>
    </row>
    <row r="405" spans="1:9" ht="21" customHeight="1">
      <c r="A405" s="77"/>
      <c r="B405" s="77"/>
      <c r="C405" s="50"/>
      <c r="D405" s="51"/>
      <c r="E405" s="57"/>
      <c r="F405" s="84"/>
      <c r="G405" s="55"/>
      <c r="H405" s="87"/>
      <c r="I405" s="39"/>
    </row>
    <row r="406" spans="1:9" ht="21" customHeight="1">
      <c r="A406" s="76" t="s">
        <v>2038</v>
      </c>
      <c r="B406" s="76"/>
      <c r="C406" s="48" t="s">
        <v>193</v>
      </c>
      <c r="D406" s="52">
        <v>289</v>
      </c>
      <c r="E406" s="58"/>
      <c r="F406" s="85"/>
      <c r="G406" s="52"/>
      <c r="H406" s="88"/>
      <c r="I406" s="40"/>
    </row>
    <row r="407" spans="1:9" ht="21" customHeight="1">
      <c r="A407" s="75"/>
      <c r="B407" s="77"/>
      <c r="C407" s="50"/>
      <c r="D407" s="55"/>
      <c r="E407" s="57"/>
      <c r="F407" s="84"/>
      <c r="G407" s="55"/>
      <c r="H407" s="87"/>
      <c r="I407" s="39"/>
    </row>
    <row r="408" spans="1:9" ht="21" customHeight="1">
      <c r="A408" s="76" t="s">
        <v>1878</v>
      </c>
      <c r="B408" s="76"/>
      <c r="C408" s="48" t="s">
        <v>193</v>
      </c>
      <c r="D408" s="52">
        <v>289</v>
      </c>
      <c r="E408" s="58"/>
      <c r="F408" s="85"/>
      <c r="G408" s="52"/>
      <c r="H408" s="88"/>
      <c r="I408" s="40"/>
    </row>
    <row r="409" spans="1:9" ht="21" customHeight="1">
      <c r="A409" s="75" t="s">
        <v>1880</v>
      </c>
      <c r="B409" s="77"/>
      <c r="C409" s="50"/>
      <c r="D409" s="51"/>
      <c r="E409" s="57"/>
      <c r="F409" s="84"/>
      <c r="G409" s="55"/>
      <c r="H409" s="87"/>
      <c r="I409" s="39"/>
    </row>
    <row r="410" spans="1:9" ht="21" customHeight="1">
      <c r="A410" s="76" t="s">
        <v>1883</v>
      </c>
      <c r="B410" s="76" t="s">
        <v>1885</v>
      </c>
      <c r="C410" s="48" t="s">
        <v>230</v>
      </c>
      <c r="D410" s="52">
        <v>4.2</v>
      </c>
      <c r="E410" s="58"/>
      <c r="F410" s="85"/>
      <c r="G410" s="52"/>
      <c r="H410" s="88"/>
      <c r="I410" s="40"/>
    </row>
    <row r="411" spans="1:9" ht="21" customHeight="1">
      <c r="A411" s="75"/>
      <c r="B411" s="77"/>
      <c r="C411" s="50"/>
      <c r="D411" s="51"/>
      <c r="E411" s="57"/>
      <c r="F411" s="84"/>
      <c r="G411" s="55"/>
      <c r="H411" s="87"/>
      <c r="I411" s="39"/>
    </row>
    <row r="412" spans="1:9" ht="21" customHeight="1">
      <c r="A412" s="76" t="s">
        <v>1968</v>
      </c>
      <c r="B412" s="76" t="s">
        <v>976</v>
      </c>
      <c r="C412" s="48" t="s">
        <v>205</v>
      </c>
      <c r="D412" s="52">
        <v>16.899999999999999</v>
      </c>
      <c r="E412" s="58"/>
      <c r="F412" s="85"/>
      <c r="G412" s="52"/>
      <c r="H412" s="88"/>
      <c r="I412" s="40"/>
    </row>
    <row r="413" spans="1:9" ht="21" customHeight="1">
      <c r="A413" s="75"/>
      <c r="B413" s="77"/>
      <c r="C413" s="50"/>
      <c r="D413" s="51"/>
      <c r="E413" s="57"/>
      <c r="F413" s="84"/>
      <c r="G413" s="55"/>
      <c r="H413" s="87"/>
      <c r="I413" s="39"/>
    </row>
    <row r="414" spans="1:9" ht="21" customHeight="1">
      <c r="A414" s="76" t="s">
        <v>61</v>
      </c>
      <c r="B414" s="76" t="s">
        <v>1853</v>
      </c>
      <c r="C414" s="48" t="s">
        <v>230</v>
      </c>
      <c r="D414" s="52">
        <v>48.4</v>
      </c>
      <c r="E414" s="58"/>
      <c r="F414" s="85"/>
      <c r="G414" s="52"/>
      <c r="H414" s="88"/>
      <c r="I414" s="40"/>
    </row>
    <row r="415" spans="1:9" ht="21" customHeight="1">
      <c r="A415" s="75"/>
      <c r="B415" s="77" t="s">
        <v>711</v>
      </c>
      <c r="C415" s="50"/>
      <c r="D415" s="51"/>
      <c r="E415" s="57"/>
      <c r="F415" s="84"/>
      <c r="G415" s="55"/>
      <c r="H415" s="87"/>
      <c r="I415" s="39"/>
    </row>
    <row r="416" spans="1:9" ht="21" customHeight="1">
      <c r="A416" s="76" t="s">
        <v>1888</v>
      </c>
      <c r="B416" s="76" t="s">
        <v>1891</v>
      </c>
      <c r="C416" s="48" t="s">
        <v>230</v>
      </c>
      <c r="D416" s="118">
        <v>4.2</v>
      </c>
      <c r="E416" s="58"/>
      <c r="F416" s="85"/>
      <c r="G416" s="52"/>
      <c r="H416" s="88"/>
      <c r="I416" s="40"/>
    </row>
    <row r="417" spans="1:9" ht="21" customHeight="1">
      <c r="A417" s="77"/>
      <c r="B417" s="77"/>
      <c r="C417" s="50"/>
      <c r="D417" s="51"/>
      <c r="E417" s="57"/>
      <c r="F417" s="84"/>
      <c r="G417" s="55"/>
      <c r="H417" s="87"/>
      <c r="I417" s="39"/>
    </row>
    <row r="418" spans="1:9" ht="21" customHeight="1">
      <c r="A418" s="80" t="s">
        <v>1884</v>
      </c>
      <c r="B418" s="76"/>
      <c r="C418" s="48"/>
      <c r="D418" s="52"/>
      <c r="E418" s="58"/>
      <c r="F418" s="63"/>
      <c r="G418" s="52"/>
      <c r="H418" s="88"/>
      <c r="I418" s="40"/>
    </row>
    <row r="419" spans="1:9" ht="21" customHeight="1">
      <c r="A419" s="77"/>
      <c r="B419" s="156"/>
      <c r="C419" s="47"/>
      <c r="D419" s="51"/>
      <c r="E419" s="57"/>
      <c r="F419" s="84"/>
      <c r="G419" s="51"/>
      <c r="H419" s="87"/>
      <c r="I419" s="46"/>
    </row>
    <row r="420" spans="1:9" ht="21" customHeight="1">
      <c r="A420" s="76"/>
      <c r="B420" s="76"/>
      <c r="C420" s="48"/>
      <c r="D420" s="52"/>
      <c r="E420" s="58"/>
      <c r="F420" s="85"/>
      <c r="G420" s="52"/>
      <c r="H420" s="88"/>
      <c r="I420" s="40"/>
    </row>
    <row r="421" spans="1:9" ht="21" customHeight="1">
      <c r="A421" s="155"/>
      <c r="B421" s="165"/>
      <c r="C421" s="166"/>
      <c r="D421" s="140"/>
      <c r="E421" s="57"/>
      <c r="F421" s="84"/>
      <c r="G421" s="51"/>
      <c r="H421" s="87"/>
      <c r="I421" s="46"/>
    </row>
    <row r="422" spans="1:9" ht="21" customHeight="1">
      <c r="A422" s="74" t="s">
        <v>2152</v>
      </c>
      <c r="B422" s="74"/>
      <c r="C422" s="158"/>
      <c r="D422" s="118"/>
      <c r="E422" s="58"/>
      <c r="F422" s="85"/>
      <c r="G422" s="52"/>
      <c r="H422" s="88"/>
      <c r="I422" s="40"/>
    </row>
    <row r="423" spans="1:9" ht="21" customHeight="1">
      <c r="A423" s="162"/>
      <c r="B423" s="155" t="s">
        <v>1053</v>
      </c>
      <c r="C423" s="167"/>
      <c r="D423" s="140"/>
      <c r="E423" s="57"/>
      <c r="F423" s="84"/>
      <c r="G423" s="55"/>
      <c r="H423" s="87"/>
      <c r="I423" s="39"/>
    </row>
    <row r="424" spans="1:9" ht="21" customHeight="1">
      <c r="A424" s="163" t="s">
        <v>2098</v>
      </c>
      <c r="B424" s="74"/>
      <c r="C424" s="158" t="s">
        <v>2029</v>
      </c>
      <c r="D424" s="118">
        <v>3.5</v>
      </c>
      <c r="E424" s="58"/>
      <c r="F424" s="85"/>
      <c r="G424" s="52"/>
      <c r="H424" s="88"/>
      <c r="I424" s="243"/>
    </row>
    <row r="425" spans="1:9" ht="21" customHeight="1">
      <c r="A425" s="162"/>
      <c r="B425" s="155" t="s">
        <v>2155</v>
      </c>
      <c r="C425" s="167"/>
      <c r="D425" s="140"/>
      <c r="E425" s="57"/>
      <c r="F425" s="84"/>
      <c r="G425" s="55"/>
      <c r="H425" s="87"/>
      <c r="I425" s="39"/>
    </row>
    <row r="426" spans="1:9" ht="21" customHeight="1">
      <c r="A426" s="163" t="s">
        <v>2156</v>
      </c>
      <c r="B426" s="74"/>
      <c r="C426" s="158" t="s">
        <v>205</v>
      </c>
      <c r="D426" s="118">
        <v>7.7</v>
      </c>
      <c r="E426" s="58"/>
      <c r="F426" s="85"/>
      <c r="G426" s="52"/>
      <c r="H426" s="88"/>
      <c r="I426" s="40"/>
    </row>
    <row r="427" spans="1:9" ht="21" customHeight="1">
      <c r="A427" s="162"/>
      <c r="B427" s="155" t="s">
        <v>434</v>
      </c>
      <c r="C427" s="167"/>
      <c r="D427" s="140"/>
      <c r="E427" s="57"/>
      <c r="F427" s="84"/>
      <c r="G427" s="55"/>
      <c r="H427" s="87"/>
      <c r="I427" s="39"/>
    </row>
    <row r="428" spans="1:9" ht="21" customHeight="1">
      <c r="A428" s="163" t="s">
        <v>2157</v>
      </c>
      <c r="B428" s="74"/>
      <c r="C428" s="158" t="s">
        <v>2029</v>
      </c>
      <c r="D428" s="118">
        <v>0.3</v>
      </c>
      <c r="E428" s="58"/>
      <c r="F428" s="85"/>
      <c r="G428" s="52"/>
      <c r="H428" s="88"/>
      <c r="I428" s="40"/>
    </row>
    <row r="429" spans="1:9" ht="21" customHeight="1">
      <c r="A429" s="162"/>
      <c r="B429" s="155" t="s">
        <v>1759</v>
      </c>
      <c r="C429" s="167"/>
      <c r="D429" s="140"/>
      <c r="E429" s="57"/>
      <c r="F429" s="84"/>
      <c r="G429" s="55"/>
      <c r="H429" s="87"/>
      <c r="I429" s="39"/>
    </row>
    <row r="430" spans="1:9" ht="21" customHeight="1">
      <c r="A430" s="163" t="s">
        <v>2158</v>
      </c>
      <c r="B430" s="74"/>
      <c r="C430" s="158" t="s">
        <v>205</v>
      </c>
      <c r="D430" s="118">
        <v>112</v>
      </c>
      <c r="E430" s="58"/>
      <c r="F430" s="85"/>
      <c r="G430" s="52"/>
      <c r="H430" s="88"/>
      <c r="I430" s="40"/>
    </row>
    <row r="431" spans="1:9" ht="21" customHeight="1">
      <c r="A431" s="162"/>
      <c r="B431" s="155"/>
      <c r="C431" s="167"/>
      <c r="D431" s="140"/>
      <c r="E431" s="57"/>
      <c r="F431" s="84"/>
      <c r="G431" s="55"/>
      <c r="H431" s="87"/>
      <c r="I431" s="39"/>
    </row>
    <row r="432" spans="1:9" ht="21" customHeight="1">
      <c r="A432" s="163" t="s">
        <v>2160</v>
      </c>
      <c r="B432" s="74"/>
      <c r="C432" s="158" t="s">
        <v>230</v>
      </c>
      <c r="D432" s="118">
        <v>3.2</v>
      </c>
      <c r="E432" s="58"/>
      <c r="F432" s="85"/>
      <c r="G432" s="52"/>
      <c r="H432" s="88"/>
      <c r="I432" s="40"/>
    </row>
    <row r="433" spans="1:9" ht="21" customHeight="1">
      <c r="A433" s="162"/>
      <c r="B433" s="155" t="s">
        <v>1053</v>
      </c>
      <c r="C433" s="167"/>
      <c r="D433" s="140"/>
      <c r="E433" s="57"/>
      <c r="F433" s="84"/>
      <c r="G433" s="55"/>
      <c r="H433" s="87"/>
      <c r="I433" s="39"/>
    </row>
    <row r="434" spans="1:9" ht="21" customHeight="1">
      <c r="A434" s="163" t="s">
        <v>2158</v>
      </c>
      <c r="B434" s="74"/>
      <c r="C434" s="158" t="s">
        <v>205</v>
      </c>
      <c r="D434" s="118">
        <v>164</v>
      </c>
      <c r="E434" s="58"/>
      <c r="F434" s="85"/>
      <c r="G434" s="52"/>
      <c r="H434" s="88"/>
      <c r="I434" s="40"/>
    </row>
    <row r="435" spans="1:9" ht="21" customHeight="1">
      <c r="A435" s="162"/>
      <c r="B435" s="155" t="s">
        <v>302</v>
      </c>
      <c r="C435" s="167"/>
      <c r="D435" s="140"/>
      <c r="E435" s="57"/>
      <c r="F435" s="84"/>
      <c r="G435" s="55"/>
      <c r="H435" s="87"/>
      <c r="I435" s="39"/>
    </row>
    <row r="436" spans="1:9" ht="21" customHeight="1">
      <c r="A436" s="163" t="s">
        <v>2161</v>
      </c>
      <c r="B436" s="74"/>
      <c r="C436" s="158" t="s">
        <v>2029</v>
      </c>
      <c r="D436" s="118">
        <v>0.6</v>
      </c>
      <c r="E436" s="58"/>
      <c r="F436" s="85"/>
      <c r="G436" s="52"/>
      <c r="H436" s="88"/>
      <c r="I436" s="40"/>
    </row>
    <row r="437" spans="1:9" ht="21" customHeight="1">
      <c r="A437" s="162"/>
      <c r="B437" s="155" t="s">
        <v>2184</v>
      </c>
      <c r="C437" s="167"/>
      <c r="D437" s="140"/>
      <c r="E437" s="57"/>
      <c r="F437" s="84"/>
      <c r="G437" s="55"/>
      <c r="H437" s="87"/>
      <c r="I437" s="39"/>
    </row>
    <row r="438" spans="1:9" ht="21" customHeight="1">
      <c r="A438" s="163" t="s">
        <v>2161</v>
      </c>
      <c r="B438" s="74"/>
      <c r="C438" s="158" t="s">
        <v>2029</v>
      </c>
      <c r="D438" s="118">
        <v>0.9</v>
      </c>
      <c r="E438" s="58"/>
      <c r="F438" s="85"/>
      <c r="G438" s="52"/>
      <c r="H438" s="88"/>
      <c r="I438" s="40"/>
    </row>
    <row r="439" spans="1:9" ht="21" customHeight="1">
      <c r="A439" s="162"/>
      <c r="B439" s="155" t="s">
        <v>2162</v>
      </c>
      <c r="C439" s="167"/>
      <c r="D439" s="140"/>
      <c r="E439" s="57"/>
      <c r="F439" s="84"/>
      <c r="G439" s="55"/>
      <c r="H439" s="87"/>
      <c r="I439" s="39"/>
    </row>
    <row r="440" spans="1:9" ht="21" customHeight="1">
      <c r="A440" s="163" t="s">
        <v>281</v>
      </c>
      <c r="B440" s="74"/>
      <c r="C440" s="158" t="s">
        <v>2029</v>
      </c>
      <c r="D440" s="118">
        <v>0.5</v>
      </c>
      <c r="E440" s="58"/>
      <c r="F440" s="85"/>
      <c r="G440" s="52"/>
      <c r="H440" s="88"/>
      <c r="I440" s="40"/>
    </row>
    <row r="441" spans="1:9" ht="21" customHeight="1">
      <c r="A441" s="162"/>
      <c r="B441" s="155" t="s">
        <v>2163</v>
      </c>
      <c r="C441" s="167"/>
      <c r="D441" s="140"/>
      <c r="E441" s="57"/>
      <c r="F441" s="84"/>
      <c r="G441" s="55"/>
      <c r="H441" s="87"/>
      <c r="I441" s="39"/>
    </row>
    <row r="442" spans="1:9" ht="21" customHeight="1">
      <c r="A442" s="163" t="s">
        <v>2164</v>
      </c>
      <c r="B442" s="74"/>
      <c r="C442" s="158" t="s">
        <v>2029</v>
      </c>
      <c r="D442" s="118">
        <v>41</v>
      </c>
      <c r="E442" s="58"/>
      <c r="F442" s="85"/>
      <c r="G442" s="52"/>
      <c r="H442" s="88"/>
      <c r="I442" s="40"/>
    </row>
    <row r="443" spans="1:9" ht="21" customHeight="1">
      <c r="A443" s="162"/>
      <c r="B443" s="155" t="s">
        <v>346</v>
      </c>
      <c r="C443" s="167"/>
      <c r="D443" s="140"/>
      <c r="E443" s="57"/>
      <c r="F443" s="84"/>
      <c r="G443" s="55"/>
      <c r="H443" s="87"/>
      <c r="I443" s="39"/>
    </row>
    <row r="444" spans="1:9" ht="21" customHeight="1">
      <c r="A444" s="163" t="s">
        <v>2158</v>
      </c>
      <c r="B444" s="74"/>
      <c r="C444" s="158" t="s">
        <v>205</v>
      </c>
      <c r="D444" s="118">
        <v>182</v>
      </c>
      <c r="E444" s="58"/>
      <c r="F444" s="85"/>
      <c r="G444" s="52"/>
      <c r="H444" s="88"/>
      <c r="I444" s="40"/>
    </row>
    <row r="445" spans="1:9" ht="21" customHeight="1">
      <c r="A445" s="162"/>
      <c r="B445" s="155"/>
      <c r="C445" s="167"/>
      <c r="D445" s="140"/>
      <c r="E445" s="57"/>
      <c r="F445" s="84"/>
      <c r="G445" s="55"/>
      <c r="H445" s="87"/>
      <c r="I445" s="39"/>
    </row>
    <row r="446" spans="1:9" ht="21" customHeight="1">
      <c r="A446" s="163" t="s">
        <v>2165</v>
      </c>
      <c r="B446" s="74"/>
      <c r="C446" s="158" t="s">
        <v>2029</v>
      </c>
      <c r="D446" s="118">
        <v>1.1000000000000001</v>
      </c>
      <c r="E446" s="58"/>
      <c r="F446" s="85"/>
      <c r="G446" s="52"/>
      <c r="H446" s="88"/>
      <c r="I446" s="40"/>
    </row>
    <row r="447" spans="1:9" ht="21" customHeight="1">
      <c r="A447" s="162"/>
      <c r="B447" s="155" t="s">
        <v>2166</v>
      </c>
      <c r="C447" s="167"/>
      <c r="D447" s="140"/>
      <c r="E447" s="57"/>
      <c r="F447" s="84"/>
      <c r="G447" s="55"/>
      <c r="H447" s="87"/>
      <c r="I447" s="39"/>
    </row>
    <row r="448" spans="1:9" ht="21" customHeight="1">
      <c r="A448" s="163" t="s">
        <v>281</v>
      </c>
      <c r="B448" s="74"/>
      <c r="C448" s="158" t="s">
        <v>2029</v>
      </c>
      <c r="D448" s="118">
        <v>3.5</v>
      </c>
      <c r="E448" s="58"/>
      <c r="F448" s="85"/>
      <c r="G448" s="52"/>
      <c r="H448" s="88"/>
      <c r="I448" s="40"/>
    </row>
    <row r="449" spans="1:9" ht="21" customHeight="1">
      <c r="A449" s="162"/>
      <c r="B449" s="155" t="s">
        <v>140</v>
      </c>
      <c r="C449" s="167"/>
      <c r="D449" s="140"/>
      <c r="E449" s="57"/>
      <c r="F449" s="84"/>
      <c r="G449" s="55"/>
      <c r="H449" s="87"/>
      <c r="I449" s="39"/>
    </row>
    <row r="450" spans="1:9" ht="21" customHeight="1">
      <c r="A450" s="163" t="s">
        <v>281</v>
      </c>
      <c r="B450" s="74"/>
      <c r="C450" s="158" t="s">
        <v>2029</v>
      </c>
      <c r="D450" s="118">
        <v>0.1</v>
      </c>
      <c r="E450" s="58"/>
      <c r="F450" s="85"/>
      <c r="G450" s="52"/>
      <c r="H450" s="88"/>
      <c r="I450" s="40"/>
    </row>
    <row r="451" spans="1:9" ht="21" customHeight="1">
      <c r="A451" s="162"/>
      <c r="B451" s="155" t="s">
        <v>2186</v>
      </c>
      <c r="C451" s="167"/>
      <c r="D451" s="140"/>
      <c r="E451" s="57"/>
      <c r="F451" s="84"/>
      <c r="G451" s="55"/>
      <c r="H451" s="87"/>
      <c r="I451" s="39"/>
    </row>
    <row r="452" spans="1:9" ht="21" customHeight="1">
      <c r="A452" s="163" t="s">
        <v>267</v>
      </c>
      <c r="B452" s="74"/>
      <c r="C452" s="158" t="s">
        <v>2029</v>
      </c>
      <c r="D452" s="118">
        <v>0.9</v>
      </c>
      <c r="E452" s="58"/>
      <c r="F452" s="85"/>
      <c r="G452" s="52"/>
      <c r="H452" s="88"/>
      <c r="I452" s="40"/>
    </row>
    <row r="453" spans="1:9" ht="21" customHeight="1">
      <c r="A453" s="162"/>
      <c r="B453" s="155" t="s">
        <v>2184</v>
      </c>
      <c r="C453" s="167"/>
      <c r="D453" s="140"/>
      <c r="E453" s="57"/>
      <c r="F453" s="84"/>
      <c r="G453" s="55"/>
      <c r="H453" s="87"/>
      <c r="I453" s="39"/>
    </row>
    <row r="454" spans="1:9" ht="21" customHeight="1">
      <c r="A454" s="163" t="s">
        <v>267</v>
      </c>
      <c r="B454" s="74"/>
      <c r="C454" s="158" t="s">
        <v>2029</v>
      </c>
      <c r="D454" s="118">
        <v>0.5</v>
      </c>
      <c r="E454" s="58"/>
      <c r="F454" s="85"/>
      <c r="G454" s="52"/>
      <c r="H454" s="88"/>
      <c r="I454" s="40"/>
    </row>
    <row r="455" spans="1:9" ht="21" customHeight="1">
      <c r="A455" s="162"/>
      <c r="B455" s="155" t="s">
        <v>97</v>
      </c>
      <c r="C455" s="167"/>
      <c r="D455" s="140"/>
      <c r="E455" s="57"/>
      <c r="F455" s="84"/>
      <c r="G455" s="55"/>
      <c r="H455" s="87"/>
      <c r="I455" s="39"/>
    </row>
    <row r="456" spans="1:9" ht="21" customHeight="1">
      <c r="A456" s="163" t="s">
        <v>2167</v>
      </c>
      <c r="B456" s="74"/>
      <c r="C456" s="158" t="s">
        <v>2029</v>
      </c>
      <c r="D456" s="118">
        <v>5.8</v>
      </c>
      <c r="E456" s="58"/>
      <c r="F456" s="85"/>
      <c r="G456" s="52"/>
      <c r="H456" s="88"/>
      <c r="I456" s="40"/>
    </row>
    <row r="457" spans="1:9" ht="21" customHeight="1">
      <c r="A457" s="162"/>
      <c r="B457" s="155" t="s">
        <v>2188</v>
      </c>
      <c r="C457" s="167"/>
      <c r="D457" s="140"/>
      <c r="E457" s="57"/>
      <c r="F457" s="84"/>
      <c r="G457" s="55"/>
      <c r="H457" s="87"/>
      <c r="I457" s="39"/>
    </row>
    <row r="458" spans="1:9" ht="21" customHeight="1">
      <c r="A458" s="163" t="s">
        <v>969</v>
      </c>
      <c r="B458" s="74"/>
      <c r="C458" s="158" t="s">
        <v>205</v>
      </c>
      <c r="D458" s="118">
        <v>138</v>
      </c>
      <c r="E458" s="58"/>
      <c r="F458" s="85"/>
      <c r="G458" s="52"/>
      <c r="H458" s="88"/>
      <c r="I458" s="40"/>
    </row>
    <row r="459" spans="1:9" ht="21" customHeight="1">
      <c r="A459" s="172"/>
      <c r="B459" s="187"/>
      <c r="C459" s="191"/>
      <c r="D459" s="193"/>
      <c r="E459" s="125"/>
      <c r="F459" s="169"/>
      <c r="G459" s="119"/>
      <c r="H459" s="87"/>
      <c r="I459" s="130"/>
    </row>
    <row r="460" spans="1:9" ht="21" customHeight="1">
      <c r="A460" s="184" t="s">
        <v>2128</v>
      </c>
      <c r="B460" s="188"/>
      <c r="C460" s="192"/>
      <c r="D460" s="194"/>
      <c r="E460" s="124"/>
      <c r="F460" s="170"/>
      <c r="G460" s="118"/>
      <c r="H460" s="88"/>
      <c r="I460" s="131"/>
    </row>
    <row r="461" spans="1:9" ht="21" customHeight="1">
      <c r="A461" s="240"/>
      <c r="B461" s="240"/>
      <c r="C461" s="157"/>
      <c r="D461" s="119"/>
      <c r="E461" s="57"/>
      <c r="F461" s="84"/>
      <c r="G461" s="55"/>
      <c r="H461" s="87"/>
      <c r="I461" s="39"/>
    </row>
    <row r="462" spans="1:9" ht="21" customHeight="1">
      <c r="A462" s="186" t="s">
        <v>1897</v>
      </c>
      <c r="B462" s="178" t="s">
        <v>2130</v>
      </c>
      <c r="C462" s="158" t="s">
        <v>2029</v>
      </c>
      <c r="D462" s="242">
        <v>18.600000000000001</v>
      </c>
      <c r="E462" s="58"/>
      <c r="F462" s="170"/>
      <c r="G462" s="52"/>
      <c r="H462" s="88"/>
      <c r="I462" s="40"/>
    </row>
    <row r="463" spans="1:9" ht="21" customHeight="1">
      <c r="A463" s="240"/>
      <c r="B463" s="240"/>
      <c r="C463" s="157"/>
      <c r="D463" s="119"/>
      <c r="E463" s="57"/>
      <c r="F463" s="84"/>
      <c r="G463" s="55"/>
      <c r="H463" s="87"/>
      <c r="I463" s="39"/>
    </row>
    <row r="464" spans="1:9" ht="21" customHeight="1">
      <c r="A464" s="186" t="s">
        <v>1897</v>
      </c>
      <c r="B464" s="178" t="s">
        <v>2189</v>
      </c>
      <c r="C464" s="158" t="s">
        <v>2029</v>
      </c>
      <c r="D464" s="242">
        <v>58.7</v>
      </c>
      <c r="E464" s="58"/>
      <c r="F464" s="170"/>
      <c r="G464" s="52"/>
      <c r="H464" s="88"/>
      <c r="I464" s="40"/>
    </row>
    <row r="465" spans="1:9" ht="21" customHeight="1">
      <c r="A465" s="240"/>
      <c r="B465" s="240"/>
      <c r="C465" s="157"/>
      <c r="D465" s="119"/>
      <c r="E465" s="57"/>
      <c r="F465" s="84"/>
      <c r="G465" s="55"/>
      <c r="H465" s="87"/>
      <c r="I465" s="39"/>
    </row>
    <row r="466" spans="1:9" ht="21" customHeight="1">
      <c r="A466" s="186" t="s">
        <v>1897</v>
      </c>
      <c r="B466" s="178" t="s">
        <v>2190</v>
      </c>
      <c r="C466" s="158" t="s">
        <v>2029</v>
      </c>
      <c r="D466" s="242">
        <v>138</v>
      </c>
      <c r="E466" s="58"/>
      <c r="F466" s="170"/>
      <c r="G466" s="52"/>
      <c r="H466" s="88"/>
      <c r="I466" s="40"/>
    </row>
    <row r="467" spans="1:9" ht="21" customHeight="1">
      <c r="A467" s="240"/>
      <c r="B467" s="190" t="s">
        <v>2020</v>
      </c>
      <c r="C467" s="157"/>
      <c r="D467" s="119"/>
      <c r="E467" s="57"/>
      <c r="F467" s="84"/>
      <c r="G467" s="55"/>
      <c r="H467" s="87"/>
      <c r="I467" s="39"/>
    </row>
    <row r="468" spans="1:9" ht="21" customHeight="1">
      <c r="A468" s="186" t="s">
        <v>2087</v>
      </c>
      <c r="B468" s="178" t="s">
        <v>2130</v>
      </c>
      <c r="C468" s="158" t="s">
        <v>2029</v>
      </c>
      <c r="D468" s="242">
        <v>18.600000000000001</v>
      </c>
      <c r="E468" s="58"/>
      <c r="F468" s="170"/>
      <c r="G468" s="52"/>
      <c r="H468" s="88"/>
      <c r="I468" s="40"/>
    </row>
    <row r="469" spans="1:9" ht="21" customHeight="1">
      <c r="A469" s="240"/>
      <c r="B469" s="190" t="s">
        <v>2020</v>
      </c>
      <c r="C469" s="157"/>
      <c r="D469" s="119"/>
      <c r="E469" s="57"/>
      <c r="F469" s="84"/>
      <c r="G469" s="55"/>
      <c r="H469" s="87"/>
      <c r="I469" s="39"/>
    </row>
    <row r="470" spans="1:9" ht="21" customHeight="1">
      <c r="A470" s="186" t="s">
        <v>2087</v>
      </c>
      <c r="B470" s="178" t="s">
        <v>2189</v>
      </c>
      <c r="C470" s="158" t="s">
        <v>2029</v>
      </c>
      <c r="D470" s="242">
        <v>58.7</v>
      </c>
      <c r="E470" s="58"/>
      <c r="F470" s="170"/>
      <c r="G470" s="52"/>
      <c r="H470" s="88"/>
      <c r="I470" s="40"/>
    </row>
    <row r="471" spans="1:9" ht="21" customHeight="1">
      <c r="A471" s="240"/>
      <c r="B471" s="190" t="s">
        <v>2020</v>
      </c>
      <c r="C471" s="157"/>
      <c r="D471" s="119"/>
      <c r="E471" s="57"/>
      <c r="F471" s="84"/>
      <c r="G471" s="55"/>
      <c r="H471" s="87"/>
      <c r="I471" s="39"/>
    </row>
    <row r="472" spans="1:9" ht="21" customHeight="1">
      <c r="A472" s="241" t="s">
        <v>2087</v>
      </c>
      <c r="B472" s="178" t="s">
        <v>2190</v>
      </c>
      <c r="C472" s="158" t="s">
        <v>2029</v>
      </c>
      <c r="D472" s="242">
        <v>138</v>
      </c>
      <c r="E472" s="58"/>
      <c r="F472" s="170"/>
      <c r="G472" s="52"/>
      <c r="H472" s="88"/>
      <c r="I472" s="40"/>
    </row>
    <row r="473" spans="1:9" ht="21" customHeight="1">
      <c r="A473" s="155"/>
      <c r="B473" s="155"/>
      <c r="C473" s="157"/>
      <c r="D473" s="140"/>
      <c r="E473" s="57"/>
      <c r="F473" s="84"/>
      <c r="G473" s="55"/>
      <c r="H473" s="87"/>
      <c r="I473" s="39"/>
    </row>
    <row r="474" spans="1:9" ht="21" customHeight="1">
      <c r="A474" s="164" t="s">
        <v>1884</v>
      </c>
      <c r="B474" s="74"/>
      <c r="C474" s="158"/>
      <c r="D474" s="118"/>
      <c r="E474" s="58"/>
      <c r="F474" s="63"/>
      <c r="G474" s="52"/>
      <c r="H474" s="88"/>
      <c r="I474" s="40"/>
    </row>
    <row r="475" spans="1:9" ht="21" customHeight="1">
      <c r="A475" s="162"/>
      <c r="B475" s="155"/>
      <c r="C475" s="167"/>
      <c r="D475" s="140"/>
      <c r="E475" s="57"/>
      <c r="F475" s="84"/>
      <c r="G475" s="55"/>
      <c r="H475" s="87"/>
      <c r="I475" s="39"/>
    </row>
    <row r="476" spans="1:9" ht="21" customHeight="1">
      <c r="A476" s="163"/>
      <c r="B476" s="74"/>
      <c r="C476" s="158"/>
      <c r="D476" s="118"/>
      <c r="E476" s="58"/>
      <c r="F476" s="85"/>
      <c r="G476" s="52"/>
      <c r="H476" s="88"/>
      <c r="I476" s="40"/>
    </row>
    <row r="477" spans="1:9" ht="21" customHeight="1">
      <c r="A477" s="73"/>
      <c r="B477" s="155"/>
      <c r="C477" s="157"/>
      <c r="D477" s="140"/>
      <c r="E477" s="57"/>
      <c r="F477" s="84"/>
      <c r="G477" s="55"/>
      <c r="H477" s="87"/>
      <c r="I477" s="39"/>
    </row>
    <row r="478" spans="1:9" ht="21" customHeight="1">
      <c r="A478" s="74" t="s">
        <v>2168</v>
      </c>
      <c r="B478" s="74" t="s">
        <v>2169</v>
      </c>
      <c r="C478" s="158"/>
      <c r="D478" s="118"/>
      <c r="E478" s="58"/>
      <c r="F478" s="85"/>
      <c r="G478" s="52"/>
      <c r="H478" s="88"/>
      <c r="I478" s="40"/>
    </row>
    <row r="479" spans="1:9" ht="21" customHeight="1">
      <c r="A479" s="162"/>
      <c r="B479" s="155"/>
      <c r="C479" s="167"/>
      <c r="D479" s="140"/>
      <c r="E479" s="57"/>
      <c r="F479" s="84"/>
      <c r="G479" s="55"/>
      <c r="H479" s="87"/>
      <c r="I479" s="39"/>
    </row>
    <row r="480" spans="1:9" ht="21" customHeight="1">
      <c r="A480" s="163" t="s">
        <v>2110</v>
      </c>
      <c r="B480" s="74" t="s">
        <v>2170</v>
      </c>
      <c r="C480" s="158" t="s">
        <v>2114</v>
      </c>
      <c r="D480" s="118">
        <v>1</v>
      </c>
      <c r="E480" s="58"/>
      <c r="F480" s="85"/>
      <c r="G480" s="52"/>
      <c r="H480" s="88"/>
      <c r="I480" s="40"/>
    </row>
    <row r="481" spans="1:9" ht="21" customHeight="1">
      <c r="A481" s="162"/>
      <c r="B481" s="155"/>
      <c r="C481" s="167"/>
      <c r="D481" s="140"/>
      <c r="E481" s="57"/>
      <c r="F481" s="84"/>
      <c r="G481" s="55"/>
      <c r="H481" s="87"/>
      <c r="I481" s="39"/>
    </row>
    <row r="482" spans="1:9" ht="21" customHeight="1">
      <c r="A482" s="163" t="s">
        <v>2110</v>
      </c>
      <c r="B482" s="74" t="s">
        <v>2057</v>
      </c>
      <c r="C482" s="158" t="s">
        <v>2114</v>
      </c>
      <c r="D482" s="118">
        <v>1</v>
      </c>
      <c r="E482" s="58"/>
      <c r="F482" s="85"/>
      <c r="G482" s="52"/>
      <c r="H482" s="88"/>
      <c r="I482" s="40"/>
    </row>
    <row r="483" spans="1:9" ht="21" customHeight="1">
      <c r="A483" s="162"/>
      <c r="B483" s="155"/>
      <c r="C483" s="167"/>
      <c r="D483" s="140"/>
      <c r="E483" s="57"/>
      <c r="F483" s="84"/>
      <c r="G483" s="55"/>
      <c r="H483" s="87"/>
      <c r="I483" s="39"/>
    </row>
    <row r="484" spans="1:9" ht="21" customHeight="1">
      <c r="A484" s="163" t="s">
        <v>2110</v>
      </c>
      <c r="B484" s="74" t="s">
        <v>2172</v>
      </c>
      <c r="C484" s="158" t="s">
        <v>2114</v>
      </c>
      <c r="D484" s="118">
        <v>1</v>
      </c>
      <c r="E484" s="58"/>
      <c r="F484" s="85"/>
      <c r="G484" s="52"/>
      <c r="H484" s="88"/>
      <c r="I484" s="40"/>
    </row>
    <row r="485" spans="1:9" ht="21" customHeight="1">
      <c r="A485" s="162"/>
      <c r="B485" s="155"/>
      <c r="C485" s="167"/>
      <c r="D485" s="140"/>
      <c r="E485" s="57"/>
      <c r="F485" s="84"/>
      <c r="G485" s="55"/>
      <c r="H485" s="87"/>
      <c r="I485" s="39"/>
    </row>
    <row r="486" spans="1:9" ht="21" customHeight="1">
      <c r="A486" s="163" t="s">
        <v>2173</v>
      </c>
      <c r="B486" s="74" t="s">
        <v>2174</v>
      </c>
      <c r="C486" s="158" t="s">
        <v>2114</v>
      </c>
      <c r="D486" s="118">
        <v>1</v>
      </c>
      <c r="E486" s="58"/>
      <c r="F486" s="85"/>
      <c r="G486" s="52"/>
      <c r="H486" s="88"/>
      <c r="I486" s="40"/>
    </row>
    <row r="487" spans="1:9" ht="21" customHeight="1">
      <c r="A487" s="162"/>
      <c r="B487" s="155"/>
      <c r="C487" s="167"/>
      <c r="D487" s="140"/>
      <c r="E487" s="57"/>
      <c r="F487" s="84"/>
      <c r="G487" s="55"/>
      <c r="H487" s="87"/>
      <c r="I487" s="39"/>
    </row>
    <row r="488" spans="1:9" ht="21" customHeight="1">
      <c r="A488" s="163" t="s">
        <v>2173</v>
      </c>
      <c r="B488" s="74" t="s">
        <v>745</v>
      </c>
      <c r="C488" s="158" t="s">
        <v>2114</v>
      </c>
      <c r="D488" s="118">
        <v>1</v>
      </c>
      <c r="E488" s="58"/>
      <c r="F488" s="85"/>
      <c r="G488" s="52"/>
      <c r="H488" s="88"/>
      <c r="I488" s="40"/>
    </row>
    <row r="489" spans="1:9" ht="21" customHeight="1">
      <c r="A489" s="162"/>
      <c r="B489" s="155"/>
      <c r="C489" s="167"/>
      <c r="D489" s="140"/>
      <c r="E489" s="57"/>
      <c r="F489" s="84"/>
      <c r="G489" s="55"/>
      <c r="H489" s="87"/>
      <c r="I489" s="39"/>
    </row>
    <row r="490" spans="1:9" ht="21" customHeight="1">
      <c r="A490" s="163" t="s">
        <v>2173</v>
      </c>
      <c r="B490" s="74" t="s">
        <v>847</v>
      </c>
      <c r="C490" s="158" t="s">
        <v>2114</v>
      </c>
      <c r="D490" s="118">
        <v>1</v>
      </c>
      <c r="E490" s="58"/>
      <c r="F490" s="85"/>
      <c r="G490" s="52"/>
      <c r="H490" s="88"/>
      <c r="I490" s="40"/>
    </row>
    <row r="491" spans="1:9" ht="21" customHeight="1">
      <c r="A491" s="162"/>
      <c r="B491" s="155"/>
      <c r="C491" s="167"/>
      <c r="D491" s="140"/>
      <c r="E491" s="57"/>
      <c r="F491" s="84"/>
      <c r="G491" s="55"/>
      <c r="H491" s="87"/>
      <c r="I491" s="39"/>
    </row>
    <row r="492" spans="1:9" ht="21" customHeight="1">
      <c r="A492" s="163" t="s">
        <v>2173</v>
      </c>
      <c r="B492" s="74" t="s">
        <v>2176</v>
      </c>
      <c r="C492" s="158" t="s">
        <v>2114</v>
      </c>
      <c r="D492" s="118">
        <v>1</v>
      </c>
      <c r="E492" s="58"/>
      <c r="F492" s="85"/>
      <c r="G492" s="52"/>
      <c r="H492" s="88"/>
      <c r="I492" s="40"/>
    </row>
    <row r="493" spans="1:9" ht="21" customHeight="1">
      <c r="A493" s="77"/>
      <c r="B493" s="77"/>
      <c r="C493" s="50"/>
      <c r="D493" s="51"/>
      <c r="E493" s="57"/>
      <c r="F493" s="84"/>
      <c r="G493" s="55"/>
      <c r="H493" s="87"/>
      <c r="I493" s="39"/>
    </row>
    <row r="494" spans="1:9" ht="21" customHeight="1">
      <c r="A494" s="80" t="s">
        <v>1884</v>
      </c>
      <c r="B494" s="76"/>
      <c r="C494" s="48"/>
      <c r="D494" s="52"/>
      <c r="E494" s="58"/>
      <c r="F494" s="63"/>
      <c r="G494" s="52"/>
      <c r="H494" s="88"/>
      <c r="I494" s="40"/>
    </row>
    <row r="495" spans="1:9" ht="21" customHeight="1">
      <c r="A495" s="77"/>
      <c r="B495" s="77"/>
      <c r="C495" s="50"/>
      <c r="D495" s="51"/>
      <c r="E495" s="57"/>
      <c r="F495" s="84"/>
      <c r="G495" s="55"/>
      <c r="H495" s="87"/>
      <c r="I495" s="39"/>
    </row>
    <row r="496" spans="1:9" ht="21" customHeight="1">
      <c r="A496" s="76"/>
      <c r="B496" s="76"/>
      <c r="C496" s="48"/>
      <c r="D496" s="52"/>
      <c r="E496" s="58"/>
      <c r="F496" s="85"/>
      <c r="G496" s="52"/>
      <c r="H496" s="88"/>
      <c r="I496" s="40"/>
    </row>
    <row r="497" spans="1:9" ht="21" customHeight="1">
      <c r="A497" s="73"/>
      <c r="B497" s="77"/>
      <c r="C497" s="50"/>
      <c r="D497" s="51"/>
      <c r="E497" s="57"/>
      <c r="F497" s="84"/>
      <c r="G497" s="55"/>
      <c r="H497" s="87"/>
      <c r="I497" s="39"/>
    </row>
    <row r="498" spans="1:9" ht="21" customHeight="1">
      <c r="A498" s="74"/>
      <c r="B498" s="76"/>
      <c r="C498" s="48"/>
      <c r="D498" s="52"/>
      <c r="E498" s="58"/>
      <c r="F498" s="85"/>
      <c r="G498" s="52"/>
      <c r="H498" s="88"/>
      <c r="I498" s="40"/>
    </row>
    <row r="499" spans="1:9" ht="21" customHeight="1">
      <c r="A499" s="75"/>
      <c r="B499" s="77"/>
      <c r="C499" s="50"/>
      <c r="D499" s="51"/>
      <c r="E499" s="57"/>
      <c r="F499" s="84"/>
      <c r="G499" s="55"/>
      <c r="H499" s="87"/>
      <c r="I499" s="39"/>
    </row>
    <row r="500" spans="1:9" ht="21" customHeight="1">
      <c r="A500" s="76"/>
      <c r="B500" s="76"/>
      <c r="C500" s="48"/>
      <c r="D500" s="56"/>
      <c r="E500" s="58"/>
      <c r="F500" s="85"/>
      <c r="G500" s="52"/>
      <c r="H500" s="88"/>
      <c r="I500" s="40"/>
    </row>
    <row r="501" spans="1:9" ht="21" customHeight="1">
      <c r="A501" s="75"/>
      <c r="B501" s="77"/>
      <c r="C501" s="50"/>
      <c r="D501" s="51"/>
      <c r="E501" s="57"/>
      <c r="F501" s="84"/>
      <c r="G501" s="55"/>
      <c r="H501" s="87"/>
      <c r="I501" s="39"/>
    </row>
    <row r="502" spans="1:9" ht="21" customHeight="1">
      <c r="A502" s="76"/>
      <c r="B502" s="76"/>
      <c r="C502" s="48"/>
      <c r="D502" s="52"/>
      <c r="E502" s="58"/>
      <c r="F502" s="85"/>
      <c r="G502" s="52"/>
      <c r="H502" s="88"/>
      <c r="I502" s="40"/>
    </row>
    <row r="503" spans="1:9" ht="21" customHeight="1">
      <c r="A503" s="77"/>
      <c r="B503" s="77"/>
      <c r="C503" s="50"/>
      <c r="D503" s="51"/>
      <c r="E503" s="57"/>
      <c r="F503" s="84"/>
      <c r="G503" s="55"/>
      <c r="H503" s="87"/>
      <c r="I503" s="39"/>
    </row>
    <row r="504" spans="1:9" ht="21" customHeight="1">
      <c r="A504" s="76"/>
      <c r="B504" s="76"/>
      <c r="C504" s="48"/>
      <c r="D504" s="52"/>
      <c r="E504" s="58"/>
      <c r="F504" s="85"/>
      <c r="G504" s="52"/>
      <c r="H504" s="88"/>
      <c r="I504" s="40"/>
    </row>
    <row r="505" spans="1:9" ht="21" customHeight="1">
      <c r="A505" s="77"/>
      <c r="B505" s="77"/>
      <c r="C505" s="50"/>
      <c r="D505" s="51"/>
      <c r="E505" s="57"/>
      <c r="F505" s="84"/>
      <c r="G505" s="55"/>
      <c r="H505" s="87"/>
      <c r="I505" s="39"/>
    </row>
    <row r="506" spans="1:9" ht="21" customHeight="1">
      <c r="A506" s="76"/>
      <c r="B506" s="76"/>
      <c r="C506" s="48"/>
      <c r="D506" s="52"/>
      <c r="E506" s="58"/>
      <c r="F506" s="85"/>
      <c r="G506" s="52"/>
      <c r="H506" s="88"/>
      <c r="I506" s="40"/>
    </row>
    <row r="507" spans="1:9" ht="21" customHeight="1">
      <c r="A507" s="75"/>
      <c r="B507" s="77"/>
      <c r="C507" s="50"/>
      <c r="D507" s="51"/>
      <c r="E507" s="57"/>
      <c r="F507" s="84"/>
      <c r="G507" s="55"/>
      <c r="H507" s="87"/>
      <c r="I507" s="39"/>
    </row>
    <row r="508" spans="1:9" ht="21" customHeight="1">
      <c r="A508" s="76"/>
      <c r="B508" s="76"/>
      <c r="C508" s="48"/>
      <c r="D508" s="56"/>
      <c r="E508" s="58"/>
      <c r="F508" s="85"/>
      <c r="G508" s="52"/>
      <c r="H508" s="88"/>
      <c r="I508" s="40"/>
    </row>
    <row r="509" spans="1:9" ht="21" customHeight="1">
      <c r="A509" s="75"/>
      <c r="B509" s="77"/>
      <c r="C509" s="50"/>
      <c r="D509" s="51"/>
      <c r="E509" s="57"/>
      <c r="F509" s="84"/>
      <c r="G509" s="55"/>
      <c r="H509" s="87"/>
      <c r="I509" s="39"/>
    </row>
    <row r="510" spans="1:9" ht="21" customHeight="1">
      <c r="A510" s="76"/>
      <c r="B510" s="76"/>
      <c r="C510" s="48"/>
      <c r="D510" s="52"/>
      <c r="E510" s="58"/>
      <c r="F510" s="85"/>
      <c r="G510" s="52"/>
      <c r="H510" s="88"/>
      <c r="I510" s="40"/>
    </row>
    <row r="511" spans="1:9" ht="21" customHeight="1">
      <c r="A511" s="77"/>
      <c r="B511" s="77"/>
      <c r="C511" s="50"/>
      <c r="D511" s="51"/>
      <c r="E511" s="57"/>
      <c r="F511" s="84"/>
      <c r="G511" s="55"/>
      <c r="H511" s="87"/>
      <c r="I511" s="39"/>
    </row>
    <row r="512" spans="1:9" ht="21" customHeight="1">
      <c r="A512" s="76"/>
      <c r="B512" s="76"/>
      <c r="C512" s="48"/>
      <c r="D512" s="52"/>
      <c r="E512" s="58"/>
      <c r="F512" s="85"/>
      <c r="G512" s="52"/>
      <c r="H512" s="88"/>
      <c r="I512" s="40"/>
    </row>
    <row r="513" spans="1:9" ht="21" customHeight="1">
      <c r="A513" s="77"/>
      <c r="B513" s="77"/>
      <c r="C513" s="50"/>
      <c r="D513" s="51"/>
      <c r="E513" s="57"/>
      <c r="F513" s="84"/>
      <c r="G513" s="55"/>
      <c r="H513" s="87"/>
      <c r="I513" s="39"/>
    </row>
    <row r="514" spans="1:9" ht="21" customHeight="1">
      <c r="A514" s="76"/>
      <c r="B514" s="76"/>
      <c r="C514" s="48"/>
      <c r="D514" s="52"/>
      <c r="E514" s="58"/>
      <c r="F514" s="85"/>
      <c r="G514" s="52"/>
      <c r="H514" s="88"/>
      <c r="I514" s="40"/>
    </row>
    <row r="515" spans="1:9" ht="21" customHeight="1">
      <c r="A515" s="77"/>
      <c r="B515" s="77"/>
      <c r="C515" s="50"/>
      <c r="D515" s="51"/>
      <c r="E515" s="57"/>
      <c r="F515" s="84"/>
      <c r="G515" s="55"/>
      <c r="H515" s="87"/>
      <c r="I515" s="39"/>
    </row>
    <row r="516" spans="1:9" ht="21" customHeight="1">
      <c r="A516" s="80"/>
      <c r="B516" s="76"/>
      <c r="C516" s="48"/>
      <c r="D516" s="52"/>
      <c r="E516" s="58"/>
      <c r="F516" s="85"/>
      <c r="G516" s="52"/>
      <c r="H516" s="88"/>
      <c r="I516" s="40"/>
    </row>
    <row r="517" spans="1:9" ht="21" customHeight="1">
      <c r="A517" s="77"/>
      <c r="B517" s="77"/>
      <c r="C517" s="50"/>
      <c r="D517" s="51"/>
      <c r="E517" s="57"/>
      <c r="F517" s="84"/>
      <c r="G517" s="55"/>
      <c r="H517" s="87"/>
      <c r="I517" s="39"/>
    </row>
    <row r="518" spans="1:9" ht="21" customHeight="1">
      <c r="A518" s="76"/>
      <c r="B518" s="76"/>
      <c r="C518" s="48"/>
      <c r="D518" s="52"/>
      <c r="E518" s="58"/>
      <c r="F518" s="85"/>
      <c r="G518" s="52"/>
      <c r="H518" s="88"/>
      <c r="I518" s="40"/>
    </row>
    <row r="519" spans="1:9" ht="21" customHeight="1">
      <c r="A519" s="75"/>
      <c r="B519" s="77"/>
      <c r="C519" s="50"/>
      <c r="D519" s="55"/>
      <c r="E519" s="57"/>
      <c r="F519" s="84"/>
      <c r="G519" s="55"/>
      <c r="H519" s="87"/>
      <c r="I519" s="39"/>
    </row>
    <row r="520" spans="1:9" ht="21" customHeight="1">
      <c r="A520" s="80" t="s">
        <v>149</v>
      </c>
      <c r="B520" s="76"/>
      <c r="C520" s="48"/>
      <c r="D520" s="52"/>
      <c r="E520" s="58"/>
      <c r="F520" s="85"/>
      <c r="G520" s="52"/>
      <c r="H520" s="88"/>
      <c r="I520" s="40"/>
    </row>
    <row r="521" spans="1:9" ht="21" customHeight="1">
      <c r="A521" s="75"/>
      <c r="B521" s="77"/>
      <c r="C521" s="50"/>
      <c r="D521" s="55"/>
      <c r="E521" s="57"/>
      <c r="F521" s="84"/>
      <c r="G521" s="55"/>
      <c r="H521" s="87"/>
      <c r="I521" s="39"/>
    </row>
    <row r="522" spans="1:9" ht="21" customHeight="1">
      <c r="A522" s="76"/>
      <c r="B522" s="76"/>
      <c r="C522" s="48"/>
      <c r="D522" s="52"/>
      <c r="E522" s="58"/>
      <c r="F522" s="85"/>
      <c r="G522" s="52"/>
      <c r="H522" s="88"/>
      <c r="I52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  <rowBreaks count="12" manualBreakCount="12">
    <brk id="42" max="8" man="1"/>
    <brk id="82" max="8" man="1"/>
    <brk id="122" max="8" man="1"/>
    <brk id="162" max="8" man="1"/>
    <brk id="202" max="8" man="1"/>
    <brk id="242" max="8" man="1"/>
    <brk id="282" max="8" man="1"/>
    <brk id="322" max="8" man="1"/>
    <brk id="362" max="8" man="1"/>
    <brk id="402" max="8" man="1"/>
    <brk id="442" max="8" man="1"/>
    <brk id="482" max="8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7" tint="0.59999389629810485"/>
  </sheetPr>
  <dimension ref="A1:I82"/>
  <sheetViews>
    <sheetView view="pageBreakPreview" zoomScale="70" zoomScaleNormal="55" zoomScaleSheetLayoutView="70" workbookViewId="0">
      <pane xSplit="6" ySplit="2" topLeftCell="G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'Ⅲ.外構 中項目'!A4</f>
        <v>Ⅲ.外構工事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tr">
        <f>'Ⅲ.外構 中項目'!A20</f>
        <v>　8.乗入れ部改修工事</v>
      </c>
      <c r="B4" s="76" t="s">
        <v>1731</v>
      </c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 t="s">
        <v>2579</v>
      </c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9" ht="21" customHeight="1">
      <c r="A8" s="76" t="s">
        <v>2571</v>
      </c>
      <c r="B8" s="76"/>
      <c r="C8" s="48" t="s">
        <v>2512</v>
      </c>
      <c r="D8" s="52">
        <v>30.7</v>
      </c>
      <c r="E8" s="124"/>
      <c r="F8" s="85"/>
      <c r="G8" s="52"/>
      <c r="H8" s="88"/>
      <c r="I8" s="40"/>
    </row>
    <row r="9" spans="1:9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9" ht="21" customHeight="1">
      <c r="A10" s="76" t="s">
        <v>2572</v>
      </c>
      <c r="B10" s="76"/>
      <c r="C10" s="48" t="s">
        <v>2512</v>
      </c>
      <c r="D10" s="52">
        <v>20.9</v>
      </c>
      <c r="E10" s="124"/>
      <c r="F10" s="85"/>
      <c r="G10" s="52"/>
      <c r="H10" s="88"/>
      <c r="I10" s="40"/>
    </row>
    <row r="11" spans="1:9" ht="21" customHeight="1">
      <c r="A11" s="78"/>
      <c r="B11" s="77"/>
      <c r="C11" s="49"/>
      <c r="D11" s="51"/>
      <c r="E11" s="57"/>
      <c r="F11" s="84"/>
      <c r="G11" s="55"/>
      <c r="H11" s="87"/>
      <c r="I11" s="39"/>
    </row>
    <row r="12" spans="1:9" ht="21" customHeight="1">
      <c r="A12" s="79" t="s">
        <v>67</v>
      </c>
      <c r="B12" s="76"/>
      <c r="C12" s="48" t="s">
        <v>2512</v>
      </c>
      <c r="D12" s="52">
        <v>8.1999999999999993</v>
      </c>
      <c r="E12" s="124"/>
      <c r="F12" s="85"/>
      <c r="G12" s="52"/>
      <c r="H12" s="88"/>
      <c r="I12" s="40"/>
    </row>
    <row r="13" spans="1:9" ht="21" customHeight="1">
      <c r="A13" s="75"/>
      <c r="B13" s="77"/>
      <c r="C13" s="50"/>
      <c r="D13" s="51"/>
      <c r="E13" s="57"/>
      <c r="F13" s="84"/>
      <c r="G13" s="55"/>
      <c r="H13" s="87"/>
      <c r="I13" s="39"/>
    </row>
    <row r="14" spans="1:9" ht="21" customHeight="1">
      <c r="A14" s="76" t="s">
        <v>2573</v>
      </c>
      <c r="B14" s="76"/>
      <c r="C14" s="48" t="s">
        <v>2512</v>
      </c>
      <c r="D14" s="52">
        <v>43.4</v>
      </c>
      <c r="E14" s="124"/>
      <c r="F14" s="85"/>
      <c r="G14" s="52"/>
      <c r="H14" s="88"/>
      <c r="I14" s="40"/>
    </row>
    <row r="15" spans="1:9" ht="21" customHeight="1">
      <c r="A15" s="77"/>
      <c r="B15" s="77"/>
      <c r="C15" s="50"/>
      <c r="D15" s="51"/>
      <c r="E15" s="57"/>
      <c r="F15" s="84"/>
      <c r="G15" s="55"/>
      <c r="H15" s="87"/>
      <c r="I15" s="39"/>
    </row>
    <row r="16" spans="1:9" ht="21" customHeight="1">
      <c r="A16" s="76"/>
      <c r="B16" s="76"/>
      <c r="C16" s="48"/>
      <c r="D16" s="52"/>
      <c r="E16" s="124"/>
      <c r="F16" s="85"/>
      <c r="G16" s="52"/>
      <c r="H16" s="88"/>
      <c r="I16" s="40"/>
    </row>
    <row r="17" spans="1:9" ht="21" customHeight="1">
      <c r="A17" s="75"/>
      <c r="B17" s="77"/>
      <c r="C17" s="50"/>
      <c r="D17" s="51"/>
      <c r="E17" s="57"/>
      <c r="F17" s="84"/>
      <c r="G17" s="55"/>
      <c r="H17" s="87"/>
      <c r="I17" s="39"/>
    </row>
    <row r="18" spans="1:9" ht="21" customHeight="1">
      <c r="A18" s="76" t="s">
        <v>2393</v>
      </c>
      <c r="B18" s="76"/>
      <c r="C18" s="48"/>
      <c r="D18" s="52"/>
      <c r="E18" s="124"/>
      <c r="F18" s="85"/>
      <c r="G18" s="52"/>
      <c r="H18" s="88"/>
      <c r="I18" s="40"/>
    </row>
    <row r="19" spans="1:9" ht="21" customHeight="1">
      <c r="A19" s="75"/>
      <c r="B19" s="77" t="s">
        <v>1945</v>
      </c>
      <c r="C19" s="50"/>
      <c r="D19" s="55"/>
      <c r="E19" s="57"/>
      <c r="F19" s="84"/>
      <c r="G19" s="55"/>
      <c r="H19" s="87"/>
      <c r="I19" s="39"/>
    </row>
    <row r="20" spans="1:9" ht="21" customHeight="1">
      <c r="A20" s="76" t="s">
        <v>1934</v>
      </c>
      <c r="B20" s="76" t="s">
        <v>8</v>
      </c>
      <c r="C20" s="48" t="s">
        <v>205</v>
      </c>
      <c r="D20" s="244">
        <v>19</v>
      </c>
      <c r="E20" s="58"/>
      <c r="F20" s="85"/>
      <c r="G20" s="52"/>
      <c r="H20" s="88"/>
      <c r="I20" s="40"/>
    </row>
    <row r="21" spans="1:9" ht="21" customHeight="1">
      <c r="A21" s="75"/>
      <c r="B21" s="77" t="s">
        <v>2311</v>
      </c>
      <c r="C21" s="50"/>
      <c r="D21" s="51"/>
      <c r="E21" s="57"/>
      <c r="F21" s="84"/>
      <c r="G21" s="55"/>
      <c r="H21" s="87"/>
      <c r="I21" s="39"/>
    </row>
    <row r="22" spans="1:9" ht="21" customHeight="1">
      <c r="A22" s="76" t="s">
        <v>506</v>
      </c>
      <c r="B22" s="76" t="s">
        <v>2578</v>
      </c>
      <c r="C22" s="48" t="s">
        <v>205</v>
      </c>
      <c r="D22" s="52">
        <v>43.9</v>
      </c>
      <c r="E22" s="58"/>
      <c r="F22" s="85"/>
      <c r="G22" s="52"/>
      <c r="H22" s="88"/>
      <c r="I22" s="40"/>
    </row>
    <row r="23" spans="1:9" ht="21" customHeight="1">
      <c r="A23" s="75"/>
      <c r="B23" s="77" t="s">
        <v>2575</v>
      </c>
      <c r="C23" s="50"/>
      <c r="D23" s="51"/>
      <c r="E23" s="57"/>
      <c r="F23" s="84"/>
      <c r="G23" s="55"/>
      <c r="H23" s="87"/>
      <c r="I23" s="39"/>
    </row>
    <row r="24" spans="1:9" ht="21" customHeight="1">
      <c r="A24" s="76" t="s">
        <v>2574</v>
      </c>
      <c r="B24" s="76" t="s">
        <v>2576</v>
      </c>
      <c r="C24" s="48" t="s">
        <v>205</v>
      </c>
      <c r="D24" s="52">
        <v>45.5</v>
      </c>
      <c r="E24" s="58"/>
      <c r="F24" s="85"/>
      <c r="G24" s="52"/>
      <c r="H24" s="88"/>
      <c r="I24" s="40"/>
    </row>
    <row r="25" spans="1:9" ht="21" customHeight="1">
      <c r="A25" s="75"/>
      <c r="B25" s="77" t="s">
        <v>2577</v>
      </c>
      <c r="C25" s="50"/>
      <c r="D25" s="51"/>
      <c r="E25" s="57"/>
      <c r="F25" s="84"/>
      <c r="G25" s="55"/>
      <c r="H25" s="87"/>
      <c r="I25" s="39"/>
    </row>
    <row r="26" spans="1:9" ht="21" customHeight="1">
      <c r="A26" s="76" t="s">
        <v>1308</v>
      </c>
      <c r="B26" s="76" t="s">
        <v>2144</v>
      </c>
      <c r="C26" s="48" t="s">
        <v>205</v>
      </c>
      <c r="D26" s="52">
        <v>2.4</v>
      </c>
      <c r="E26" s="58"/>
      <c r="F26" s="85"/>
      <c r="G26" s="52"/>
      <c r="H26" s="88"/>
      <c r="I26" s="40"/>
    </row>
    <row r="27" spans="1:9" ht="21" customHeight="1">
      <c r="A27" s="77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8"/>
      <c r="B29" s="77"/>
      <c r="C29" s="49"/>
      <c r="D29" s="51"/>
      <c r="E29" s="57"/>
      <c r="F29" s="84"/>
      <c r="G29" s="55"/>
      <c r="H29" s="87"/>
      <c r="I29" s="39"/>
    </row>
    <row r="30" spans="1:9" ht="21" customHeight="1">
      <c r="A30" s="79" t="s">
        <v>603</v>
      </c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 t="s">
        <v>2580</v>
      </c>
      <c r="B32" s="76" t="s">
        <v>2581</v>
      </c>
      <c r="C32" s="48" t="s">
        <v>230</v>
      </c>
      <c r="D32" s="52">
        <v>24</v>
      </c>
      <c r="E32" s="58"/>
      <c r="F32" s="85"/>
      <c r="G32" s="52"/>
      <c r="H32" s="88"/>
      <c r="I32" s="40"/>
    </row>
    <row r="33" spans="1:9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 t="s">
        <v>2580</v>
      </c>
      <c r="B34" s="76" t="s">
        <v>2582</v>
      </c>
      <c r="C34" s="48" t="s">
        <v>230</v>
      </c>
      <c r="D34" s="52">
        <v>15.8</v>
      </c>
      <c r="E34" s="58"/>
      <c r="F34" s="85"/>
      <c r="G34" s="52"/>
      <c r="H34" s="88"/>
      <c r="I34" s="40"/>
    </row>
    <row r="35" spans="1:9" ht="21" customHeight="1">
      <c r="A35" s="77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 t="s">
        <v>57</v>
      </c>
      <c r="B36" s="76" t="s">
        <v>2583</v>
      </c>
      <c r="C36" s="48" t="s">
        <v>230</v>
      </c>
      <c r="D36" s="52">
        <v>1.7</v>
      </c>
      <c r="E36" s="58"/>
      <c r="F36" s="85"/>
      <c r="G36" s="52"/>
      <c r="H36" s="88"/>
      <c r="I36" s="40"/>
    </row>
    <row r="37" spans="1:9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 t="s">
        <v>57</v>
      </c>
      <c r="B38" s="76" t="s">
        <v>1991</v>
      </c>
      <c r="C38" s="48" t="s">
        <v>230</v>
      </c>
      <c r="D38" s="52">
        <v>12</v>
      </c>
      <c r="E38" s="58"/>
      <c r="F38" s="85"/>
      <c r="G38" s="52"/>
      <c r="H38" s="88"/>
      <c r="I38" s="40"/>
    </row>
    <row r="39" spans="1:9" ht="21" customHeight="1">
      <c r="A39" s="77"/>
      <c r="B39" s="77"/>
      <c r="C39" s="50"/>
      <c r="D39" s="51"/>
      <c r="E39" s="57"/>
      <c r="F39" s="84"/>
      <c r="G39" s="55"/>
      <c r="H39" s="87"/>
      <c r="I39" s="39"/>
    </row>
    <row r="40" spans="1:9" ht="21" customHeight="1">
      <c r="A40" s="76" t="s">
        <v>57</v>
      </c>
      <c r="B40" s="76" t="s">
        <v>2584</v>
      </c>
      <c r="C40" s="48" t="s">
        <v>230</v>
      </c>
      <c r="D40" s="52">
        <v>2.4</v>
      </c>
      <c r="E40" s="58"/>
      <c r="F40" s="85"/>
      <c r="G40" s="52"/>
      <c r="H40" s="88"/>
      <c r="I40" s="40"/>
    </row>
    <row r="41" spans="1:9" ht="21" customHeight="1">
      <c r="A41" s="77"/>
      <c r="B41" s="77"/>
      <c r="C41" s="50"/>
      <c r="D41" s="51"/>
      <c r="E41" s="57"/>
      <c r="F41" s="84"/>
      <c r="G41" s="55"/>
      <c r="H41" s="87"/>
      <c r="I41" s="39"/>
    </row>
    <row r="42" spans="1:9" ht="21" customHeight="1">
      <c r="A42" s="76" t="s">
        <v>2585</v>
      </c>
      <c r="B42" s="76" t="s">
        <v>2583</v>
      </c>
      <c r="C42" s="48" t="s">
        <v>230</v>
      </c>
      <c r="D42" s="52">
        <v>1.3</v>
      </c>
      <c r="E42" s="58"/>
      <c r="F42" s="85"/>
      <c r="G42" s="52"/>
      <c r="H42" s="88"/>
      <c r="I42" s="40"/>
    </row>
    <row r="43" spans="1:9" ht="21" customHeight="1">
      <c r="A43" s="77"/>
      <c r="B43" s="77"/>
      <c r="C43" s="50"/>
      <c r="D43" s="55"/>
      <c r="E43" s="57"/>
      <c r="F43" s="84"/>
      <c r="G43" s="55"/>
      <c r="H43" s="87"/>
      <c r="I43" s="39"/>
    </row>
    <row r="44" spans="1:9" ht="21" customHeight="1">
      <c r="A44" s="76" t="s">
        <v>2585</v>
      </c>
      <c r="B44" s="76" t="s">
        <v>1991</v>
      </c>
      <c r="C44" s="48" t="s">
        <v>230</v>
      </c>
      <c r="D44" s="52">
        <v>9.8000000000000007</v>
      </c>
      <c r="E44" s="58"/>
      <c r="F44" s="85"/>
      <c r="G44" s="52"/>
      <c r="H44" s="88"/>
      <c r="I44" s="40"/>
    </row>
    <row r="45" spans="1:9" ht="21" customHeight="1">
      <c r="A45" s="77"/>
      <c r="B45" s="77"/>
      <c r="C45" s="50"/>
      <c r="D45" s="55"/>
      <c r="E45" s="57"/>
      <c r="F45" s="84"/>
      <c r="G45" s="55"/>
      <c r="H45" s="87"/>
      <c r="I45" s="39"/>
    </row>
    <row r="46" spans="1:9" ht="21" customHeight="1">
      <c r="A46" s="76" t="s">
        <v>2585</v>
      </c>
      <c r="B46" s="76" t="s">
        <v>2584</v>
      </c>
      <c r="C46" s="48" t="s">
        <v>230</v>
      </c>
      <c r="D46" s="52">
        <v>1.8</v>
      </c>
      <c r="E46" s="58"/>
      <c r="F46" s="85"/>
      <c r="G46" s="52"/>
      <c r="H46" s="88"/>
      <c r="I46" s="40"/>
    </row>
    <row r="47" spans="1:9" ht="21" customHeight="1">
      <c r="A47" s="73"/>
      <c r="B47" s="77"/>
      <c r="C47" s="50"/>
      <c r="D47" s="51"/>
      <c r="E47" s="57"/>
      <c r="F47" s="84"/>
      <c r="G47" s="55"/>
      <c r="H47" s="87"/>
      <c r="I47" s="39"/>
    </row>
    <row r="48" spans="1:9" ht="21" customHeight="1">
      <c r="A48" s="74"/>
      <c r="B48" s="76"/>
      <c r="C48" s="48"/>
      <c r="D48" s="52"/>
      <c r="E48" s="58"/>
      <c r="F48" s="85"/>
      <c r="G48" s="52"/>
      <c r="H48" s="88"/>
      <c r="I48" s="40"/>
    </row>
    <row r="49" spans="1:9" ht="21" customHeight="1">
      <c r="A49" s="75"/>
      <c r="B49" s="77"/>
      <c r="C49" s="50"/>
      <c r="D49" s="51"/>
      <c r="E49" s="57"/>
      <c r="F49" s="84"/>
      <c r="G49" s="55"/>
      <c r="H49" s="87"/>
      <c r="I49" s="39"/>
    </row>
    <row r="50" spans="1:9" ht="21" customHeight="1">
      <c r="A50" s="76" t="s">
        <v>2314</v>
      </c>
      <c r="B50" s="76"/>
      <c r="C50" s="48"/>
      <c r="D50" s="52"/>
      <c r="E50" s="58"/>
      <c r="F50" s="85"/>
      <c r="G50" s="52"/>
      <c r="H50" s="88"/>
      <c r="I50" s="40"/>
    </row>
    <row r="51" spans="1:9" ht="21" customHeight="1">
      <c r="A51" s="75"/>
      <c r="B51" s="77"/>
      <c r="C51" s="50"/>
      <c r="D51" s="51"/>
      <c r="E51" s="57"/>
      <c r="F51" s="84"/>
      <c r="G51" s="55"/>
      <c r="H51" s="87"/>
      <c r="I51" s="39"/>
    </row>
    <row r="52" spans="1:9" ht="21" customHeight="1">
      <c r="A52" s="76" t="s">
        <v>961</v>
      </c>
      <c r="B52" s="76" t="s">
        <v>957</v>
      </c>
      <c r="C52" s="48" t="s">
        <v>230</v>
      </c>
      <c r="D52" s="52">
        <v>10</v>
      </c>
      <c r="E52" s="58"/>
      <c r="F52" s="85"/>
      <c r="G52" s="52"/>
      <c r="H52" s="88"/>
      <c r="I52" s="40"/>
    </row>
    <row r="53" spans="1:9" ht="21" customHeight="1">
      <c r="A53" s="239"/>
      <c r="B53" s="77"/>
      <c r="C53" s="50"/>
      <c r="D53" s="51"/>
      <c r="E53" s="57"/>
      <c r="F53" s="84"/>
      <c r="G53" s="55"/>
      <c r="H53" s="87"/>
      <c r="I53" s="39"/>
    </row>
    <row r="54" spans="1:9" ht="21" customHeight="1">
      <c r="A54" s="76" t="s">
        <v>2586</v>
      </c>
      <c r="B54" s="76"/>
      <c r="C54" s="48" t="s">
        <v>230</v>
      </c>
      <c r="D54" s="52">
        <v>1.8</v>
      </c>
      <c r="E54" s="58"/>
      <c r="F54" s="85"/>
      <c r="G54" s="52"/>
      <c r="H54" s="88"/>
      <c r="I54" s="40"/>
    </row>
    <row r="55" spans="1:9" ht="21" customHeight="1">
      <c r="A55" s="75"/>
      <c r="B55" s="77"/>
      <c r="C55" s="50"/>
      <c r="D55" s="51"/>
      <c r="E55" s="57"/>
      <c r="F55" s="84"/>
      <c r="G55" s="55"/>
      <c r="H55" s="87"/>
      <c r="I55" s="39"/>
    </row>
    <row r="56" spans="1:9" ht="21" customHeight="1">
      <c r="A56" s="76" t="s">
        <v>2587</v>
      </c>
      <c r="B56" s="76"/>
      <c r="C56" s="48" t="s">
        <v>2183</v>
      </c>
      <c r="D56" s="52">
        <v>2</v>
      </c>
      <c r="E56" s="58"/>
      <c r="F56" s="85"/>
      <c r="G56" s="52"/>
      <c r="H56" s="88"/>
      <c r="I56" s="40"/>
    </row>
    <row r="57" spans="1:9" ht="21" customHeight="1">
      <c r="A57" s="77"/>
      <c r="B57" s="77"/>
      <c r="C57" s="50"/>
      <c r="D57" s="51"/>
      <c r="E57" s="57"/>
      <c r="F57" s="84"/>
      <c r="G57" s="55"/>
      <c r="H57" s="87"/>
      <c r="I57" s="39"/>
    </row>
    <row r="58" spans="1:9" ht="21" customHeight="1">
      <c r="A58" s="76" t="s">
        <v>2063</v>
      </c>
      <c r="B58" s="76"/>
      <c r="C58" s="48" t="s">
        <v>205</v>
      </c>
      <c r="D58" s="52">
        <v>2.7</v>
      </c>
      <c r="E58" s="58"/>
      <c r="F58" s="85"/>
      <c r="G58" s="52"/>
      <c r="H58" s="88"/>
      <c r="I58" s="40"/>
    </row>
    <row r="59" spans="1:9" ht="21" customHeight="1">
      <c r="A59" s="75"/>
      <c r="B59" s="77"/>
      <c r="C59" s="50"/>
      <c r="D59" s="51"/>
      <c r="E59" s="57"/>
      <c r="F59" s="84"/>
      <c r="G59" s="55"/>
      <c r="H59" s="87"/>
      <c r="I59" s="39"/>
    </row>
    <row r="60" spans="1:9" ht="21" customHeight="1">
      <c r="A60" s="76" t="s">
        <v>2588</v>
      </c>
      <c r="B60" s="76" t="s">
        <v>2437</v>
      </c>
      <c r="C60" s="48" t="s">
        <v>2512</v>
      </c>
      <c r="D60" s="52">
        <v>3.1</v>
      </c>
      <c r="E60" s="58"/>
      <c r="F60" s="85"/>
      <c r="G60" s="52"/>
      <c r="H60" s="88"/>
      <c r="I60" s="40"/>
    </row>
    <row r="61" spans="1:9" ht="21" customHeight="1">
      <c r="A61" s="77"/>
      <c r="B61" s="77"/>
      <c r="C61" s="50"/>
      <c r="D61" s="51"/>
      <c r="E61" s="57"/>
      <c r="F61" s="84"/>
      <c r="G61" s="55"/>
      <c r="H61" s="87"/>
      <c r="I61" s="39"/>
    </row>
    <row r="62" spans="1:9" ht="21" customHeight="1">
      <c r="A62" s="76" t="s">
        <v>2514</v>
      </c>
      <c r="B62" s="76"/>
      <c r="C62" s="48" t="s">
        <v>2512</v>
      </c>
      <c r="D62" s="52">
        <v>2.8</v>
      </c>
      <c r="E62" s="58"/>
      <c r="F62" s="85"/>
      <c r="G62" s="52"/>
      <c r="H62" s="88"/>
      <c r="I62" s="40"/>
    </row>
    <row r="63" spans="1:9" ht="21" customHeight="1">
      <c r="A63" s="75"/>
      <c r="B63" s="77"/>
      <c r="C63" s="50"/>
      <c r="D63" s="51"/>
      <c r="E63" s="57"/>
      <c r="F63" s="84"/>
      <c r="G63" s="55"/>
      <c r="H63" s="87"/>
      <c r="I63" s="39"/>
    </row>
    <row r="64" spans="1:9" ht="21" customHeight="1">
      <c r="A64" s="76" t="s">
        <v>771</v>
      </c>
      <c r="B64" s="76"/>
      <c r="C64" s="48" t="s">
        <v>2512</v>
      </c>
      <c r="D64" s="52">
        <v>10.6</v>
      </c>
      <c r="E64" s="58"/>
      <c r="F64" s="85"/>
      <c r="G64" s="52"/>
      <c r="H64" s="88"/>
      <c r="I64" s="40"/>
    </row>
    <row r="65" spans="1:9" ht="21" customHeight="1">
      <c r="A65" s="77"/>
      <c r="B65" s="77"/>
      <c r="C65" s="50"/>
      <c r="D65" s="51"/>
      <c r="E65" s="57"/>
      <c r="F65" s="84"/>
      <c r="G65" s="55"/>
      <c r="H65" s="87"/>
      <c r="I65" s="39"/>
    </row>
    <row r="66" spans="1:9" ht="21" customHeight="1">
      <c r="A66" s="76" t="s">
        <v>2509</v>
      </c>
      <c r="B66" s="76" t="s">
        <v>2127</v>
      </c>
      <c r="C66" s="48" t="s">
        <v>230</v>
      </c>
      <c r="D66" s="52">
        <v>63.9</v>
      </c>
      <c r="E66" s="58"/>
      <c r="F66" s="85"/>
      <c r="G66" s="52"/>
      <c r="H66" s="88"/>
      <c r="I66" s="40"/>
    </row>
    <row r="67" spans="1:9" ht="21" customHeight="1">
      <c r="A67" s="77"/>
      <c r="B67" s="77"/>
      <c r="C67" s="50"/>
      <c r="D67" s="51"/>
      <c r="E67" s="57"/>
      <c r="F67" s="84"/>
      <c r="G67" s="55"/>
      <c r="H67" s="87"/>
      <c r="I67" s="39"/>
    </row>
    <row r="68" spans="1:9" ht="21" customHeight="1">
      <c r="A68" s="76" t="s">
        <v>2099</v>
      </c>
      <c r="B68" s="76" t="s">
        <v>2127</v>
      </c>
      <c r="C68" s="48" t="s">
        <v>230</v>
      </c>
      <c r="D68" s="52">
        <v>6.2</v>
      </c>
      <c r="E68" s="58"/>
      <c r="F68" s="85"/>
      <c r="G68" s="52"/>
      <c r="H68" s="88"/>
      <c r="I68" s="40"/>
    </row>
    <row r="69" spans="1:9" ht="21" customHeight="1">
      <c r="A69" s="75"/>
      <c r="B69" s="77"/>
      <c r="C69" s="50"/>
      <c r="D69" s="51"/>
      <c r="E69" s="57"/>
      <c r="F69" s="84"/>
      <c r="G69" s="55"/>
      <c r="H69" s="87"/>
      <c r="I69" s="39"/>
    </row>
    <row r="70" spans="1:9" ht="21" customHeight="1">
      <c r="A70" s="76" t="s">
        <v>1308</v>
      </c>
      <c r="B70" s="76" t="s">
        <v>2589</v>
      </c>
      <c r="C70" s="48" t="s">
        <v>205</v>
      </c>
      <c r="D70" s="52">
        <v>15.4</v>
      </c>
      <c r="E70" s="58"/>
      <c r="F70" s="85"/>
      <c r="G70" s="52"/>
      <c r="H70" s="88"/>
      <c r="I70" s="40"/>
    </row>
    <row r="71" spans="1:9" ht="21" customHeight="1">
      <c r="A71" s="77"/>
      <c r="B71" s="77"/>
      <c r="C71" s="50"/>
      <c r="D71" s="51"/>
      <c r="E71" s="57"/>
      <c r="F71" s="84"/>
      <c r="G71" s="55"/>
      <c r="H71" s="87"/>
      <c r="I71" s="39"/>
    </row>
    <row r="72" spans="1:9" ht="21" customHeight="1">
      <c r="A72" s="76" t="s">
        <v>1789</v>
      </c>
      <c r="B72" s="76" t="s">
        <v>890</v>
      </c>
      <c r="C72" s="48" t="s">
        <v>1749</v>
      </c>
      <c r="D72" s="52">
        <v>10</v>
      </c>
      <c r="E72" s="58"/>
      <c r="F72" s="85"/>
      <c r="G72" s="52"/>
      <c r="H72" s="88"/>
      <c r="I72" s="40"/>
    </row>
    <row r="73" spans="1:9" ht="21" customHeight="1">
      <c r="A73" s="75"/>
      <c r="B73" s="77"/>
      <c r="C73" s="50"/>
      <c r="D73" s="55"/>
      <c r="E73" s="57"/>
      <c r="F73" s="84"/>
      <c r="G73" s="55"/>
      <c r="H73" s="87"/>
      <c r="I73" s="39"/>
    </row>
    <row r="74" spans="1:9" ht="21" customHeight="1">
      <c r="A74" s="76" t="s">
        <v>1789</v>
      </c>
      <c r="B74" s="76" t="s">
        <v>2590</v>
      </c>
      <c r="C74" s="48" t="s">
        <v>1749</v>
      </c>
      <c r="D74" s="52">
        <v>1</v>
      </c>
      <c r="E74" s="58"/>
      <c r="F74" s="85"/>
      <c r="G74" s="52"/>
      <c r="H74" s="88"/>
      <c r="I74" s="40"/>
    </row>
    <row r="75" spans="1:9" ht="21" customHeight="1">
      <c r="A75" s="75"/>
      <c r="B75" s="77"/>
      <c r="C75" s="50"/>
      <c r="D75" s="51"/>
      <c r="E75" s="57"/>
      <c r="F75" s="84"/>
      <c r="G75" s="55"/>
      <c r="H75" s="87"/>
      <c r="I75" s="39"/>
    </row>
    <row r="76" spans="1:9" ht="21" customHeight="1">
      <c r="A76" s="76"/>
      <c r="B76" s="76"/>
      <c r="C76" s="48"/>
      <c r="D76" s="52"/>
      <c r="E76" s="58"/>
      <c r="F76" s="85"/>
      <c r="G76" s="52"/>
      <c r="H76" s="88"/>
      <c r="I76" s="40"/>
    </row>
    <row r="77" spans="1:9" ht="21" customHeight="1">
      <c r="A77" s="75"/>
      <c r="B77" s="77"/>
      <c r="C77" s="50"/>
      <c r="D77" s="51"/>
      <c r="E77" s="57"/>
      <c r="F77" s="84"/>
      <c r="G77" s="55"/>
      <c r="H77" s="87"/>
      <c r="I77" s="39"/>
    </row>
    <row r="78" spans="1:9" ht="21" customHeight="1">
      <c r="A78" s="76"/>
      <c r="B78" s="76"/>
      <c r="C78" s="48"/>
      <c r="D78" s="52"/>
      <c r="E78" s="58"/>
      <c r="F78" s="85"/>
      <c r="G78" s="52"/>
      <c r="H78" s="88"/>
      <c r="I78" s="40"/>
    </row>
    <row r="79" spans="1:9" ht="21" customHeight="1">
      <c r="A79" s="75"/>
      <c r="B79" s="77"/>
      <c r="C79" s="50"/>
      <c r="D79" s="55"/>
      <c r="E79" s="57"/>
      <c r="F79" s="84"/>
      <c r="G79" s="55"/>
      <c r="H79" s="87"/>
      <c r="I79" s="39"/>
    </row>
    <row r="80" spans="1:9" ht="21" customHeight="1">
      <c r="A80" s="80" t="s">
        <v>149</v>
      </c>
      <c r="B80" s="76"/>
      <c r="C80" s="48"/>
      <c r="D80" s="52"/>
      <c r="E80" s="58"/>
      <c r="F80" s="85"/>
      <c r="G80" s="52"/>
      <c r="H80" s="88"/>
      <c r="I80" s="40"/>
    </row>
    <row r="81" spans="1:9" ht="21" customHeight="1">
      <c r="A81" s="75"/>
      <c r="B81" s="77"/>
      <c r="C81" s="50"/>
      <c r="D81" s="51"/>
      <c r="E81" s="57"/>
      <c r="F81" s="84"/>
      <c r="G81" s="55"/>
      <c r="H81" s="87"/>
      <c r="I81" s="39"/>
    </row>
    <row r="82" spans="1:9" ht="21" customHeight="1">
      <c r="A82" s="76"/>
      <c r="B82" s="76"/>
      <c r="C82" s="48"/>
      <c r="D82" s="52"/>
      <c r="E82" s="58"/>
      <c r="F82" s="85"/>
      <c r="G82" s="52"/>
      <c r="H82" s="88"/>
      <c r="I8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4" orientation="landscape" blackAndWhite="1" horizontalDpi="300" verticalDpi="300" r:id="rId1"/>
  <headerFooter alignWithMargins="0">
    <oddHeader>&amp;L
　&amp;16（校舎棟）</oddHeader>
  </headerFooter>
  <rowBreaks count="1" manualBreakCount="1">
    <brk id="42" max="8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7" tint="0.59999389629810485"/>
  </sheetPr>
  <dimension ref="A1:I42"/>
  <sheetViews>
    <sheetView view="pageBreakPreview" zoomScale="60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'Ⅲ.外構 中項目'!A4</f>
        <v>Ⅲ.外構工事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tr">
        <f>'Ⅲ.外構 中項目'!A24</f>
        <v>　9.産業廃棄物処分費</v>
      </c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9" ht="21" customHeight="1">
      <c r="A8" s="76" t="s">
        <v>2107</v>
      </c>
      <c r="B8" s="76"/>
      <c r="C8" s="48" t="s">
        <v>2029</v>
      </c>
      <c r="D8" s="52">
        <v>306</v>
      </c>
      <c r="E8" s="58"/>
      <c r="F8" s="85"/>
      <c r="G8" s="52"/>
      <c r="H8" s="88"/>
      <c r="I8" s="40"/>
    </row>
    <row r="9" spans="1:9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9" ht="21" customHeight="1">
      <c r="A10" s="76"/>
      <c r="B10" s="76"/>
      <c r="C10" s="48"/>
      <c r="D10" s="52"/>
      <c r="E10" s="58"/>
      <c r="F10" s="85"/>
      <c r="G10" s="52"/>
      <c r="H10" s="88"/>
      <c r="I10" s="40"/>
    </row>
    <row r="11" spans="1:9" ht="21" customHeight="1">
      <c r="A11" s="196"/>
      <c r="B11" s="198"/>
      <c r="C11" s="199"/>
      <c r="D11" s="200"/>
      <c r="E11" s="125"/>
      <c r="F11" s="169"/>
      <c r="G11" s="119"/>
      <c r="H11" s="87"/>
      <c r="I11" s="130"/>
    </row>
    <row r="12" spans="1:9" ht="21" customHeight="1">
      <c r="A12" s="197" t="s">
        <v>2132</v>
      </c>
      <c r="B12" s="189" t="s">
        <v>2189</v>
      </c>
      <c r="C12" s="158" t="s">
        <v>785</v>
      </c>
      <c r="D12" s="201">
        <v>174</v>
      </c>
      <c r="E12" s="124"/>
      <c r="F12" s="170"/>
      <c r="G12" s="118"/>
      <c r="H12" s="88"/>
      <c r="I12" s="131"/>
    </row>
    <row r="13" spans="1:9" ht="21" customHeight="1">
      <c r="A13" s="196"/>
      <c r="B13" s="198"/>
      <c r="C13" s="199"/>
      <c r="D13" s="200"/>
      <c r="E13" s="125"/>
      <c r="F13" s="169"/>
      <c r="G13" s="119"/>
      <c r="H13" s="87"/>
      <c r="I13" s="130"/>
    </row>
    <row r="14" spans="1:9" ht="21" customHeight="1">
      <c r="A14" s="197" t="s">
        <v>2132</v>
      </c>
      <c r="B14" s="189" t="s">
        <v>2130</v>
      </c>
      <c r="C14" s="158" t="s">
        <v>2070</v>
      </c>
      <c r="D14" s="201">
        <v>33.5</v>
      </c>
      <c r="E14" s="124"/>
      <c r="F14" s="170"/>
      <c r="G14" s="118"/>
      <c r="H14" s="88"/>
      <c r="I14" s="131"/>
    </row>
    <row r="15" spans="1:9" ht="21" customHeight="1">
      <c r="A15" s="196"/>
      <c r="B15" s="198"/>
      <c r="C15" s="199"/>
      <c r="D15" s="200"/>
      <c r="E15" s="125"/>
      <c r="F15" s="169"/>
      <c r="G15" s="119"/>
      <c r="H15" s="87"/>
      <c r="I15" s="130"/>
    </row>
    <row r="16" spans="1:9" ht="21" customHeight="1">
      <c r="A16" s="197" t="s">
        <v>2132</v>
      </c>
      <c r="B16" s="189" t="s">
        <v>2190</v>
      </c>
      <c r="C16" s="158" t="s">
        <v>2070</v>
      </c>
      <c r="D16" s="201">
        <v>331</v>
      </c>
      <c r="E16" s="124"/>
      <c r="F16" s="170"/>
      <c r="G16" s="118"/>
      <c r="H16" s="88"/>
      <c r="I16" s="131"/>
    </row>
    <row r="17" spans="1:9" ht="21" customHeight="1">
      <c r="A17" s="75"/>
      <c r="B17" s="77"/>
      <c r="C17" s="50"/>
      <c r="D17" s="51"/>
      <c r="E17" s="57"/>
      <c r="F17" s="84"/>
      <c r="G17" s="55"/>
      <c r="H17" s="87"/>
      <c r="I17" s="39"/>
    </row>
    <row r="18" spans="1:9" ht="21" customHeight="1">
      <c r="A18" s="76"/>
      <c r="B18" s="76"/>
      <c r="C18" s="48"/>
      <c r="D18" s="52"/>
      <c r="E18" s="58"/>
      <c r="F18" s="85"/>
      <c r="G18" s="52"/>
      <c r="H18" s="88"/>
      <c r="I18" s="40"/>
    </row>
    <row r="19" spans="1:9" ht="21" customHeight="1">
      <c r="A19" s="75"/>
      <c r="B19" s="77"/>
      <c r="C19" s="50"/>
      <c r="D19" s="51"/>
      <c r="E19" s="57"/>
      <c r="F19" s="84"/>
      <c r="G19" s="55"/>
      <c r="H19" s="87"/>
      <c r="I19" s="39"/>
    </row>
    <row r="20" spans="1:9" ht="21" customHeight="1">
      <c r="A20" s="76"/>
      <c r="B20" s="76"/>
      <c r="C20" s="48"/>
      <c r="D20" s="52"/>
      <c r="E20" s="58"/>
      <c r="F20" s="85"/>
      <c r="G20" s="52"/>
      <c r="H20" s="88"/>
      <c r="I20" s="40"/>
    </row>
    <row r="21" spans="1:9" ht="21" customHeight="1">
      <c r="A21" s="77"/>
      <c r="B21" s="77"/>
      <c r="C21" s="50"/>
      <c r="D21" s="51"/>
      <c r="E21" s="57"/>
      <c r="F21" s="84"/>
      <c r="G21" s="55"/>
      <c r="H21" s="87"/>
      <c r="I21" s="39"/>
    </row>
    <row r="22" spans="1:9" ht="21" customHeight="1">
      <c r="A22" s="76"/>
      <c r="B22" s="76"/>
      <c r="C22" s="48"/>
      <c r="D22" s="52"/>
      <c r="E22" s="58"/>
      <c r="F22" s="85"/>
      <c r="G22" s="52"/>
      <c r="H22" s="88"/>
      <c r="I22" s="40"/>
    </row>
    <row r="23" spans="1:9" ht="21" customHeight="1">
      <c r="A23" s="77"/>
      <c r="B23" s="156"/>
      <c r="C23" s="47"/>
      <c r="D23" s="51"/>
      <c r="E23" s="57"/>
      <c r="F23" s="84"/>
      <c r="G23" s="51"/>
      <c r="H23" s="87"/>
      <c r="I23" s="46"/>
    </row>
    <row r="24" spans="1:9" ht="21" customHeight="1">
      <c r="A24" s="76"/>
      <c r="B24" s="76"/>
      <c r="C24" s="48"/>
      <c r="D24" s="52"/>
      <c r="E24" s="58"/>
      <c r="F24" s="85"/>
      <c r="G24" s="52"/>
      <c r="H24" s="88"/>
      <c r="I24" s="40"/>
    </row>
    <row r="25" spans="1:9" ht="21" customHeight="1">
      <c r="A25" s="77"/>
      <c r="B25" s="156"/>
      <c r="C25" s="47"/>
      <c r="D25" s="51"/>
      <c r="E25" s="57"/>
      <c r="F25" s="84"/>
      <c r="G25" s="51"/>
      <c r="H25" s="87"/>
      <c r="I25" s="46"/>
    </row>
    <row r="26" spans="1:9" ht="21" customHeight="1">
      <c r="A26" s="76"/>
      <c r="B26" s="76"/>
      <c r="C26" s="48"/>
      <c r="D26" s="52"/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7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5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80" t="s">
        <v>149</v>
      </c>
      <c r="B40" s="76"/>
      <c r="C40" s="48"/>
      <c r="D40" s="52"/>
      <c r="E40" s="58"/>
      <c r="F40" s="63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theme="9" tint="0.59999389629810485"/>
  </sheetPr>
  <dimension ref="A1:I43"/>
  <sheetViews>
    <sheetView view="pageBreakPreview" zoomScale="60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7" t="s">
        <v>2175</v>
      </c>
      <c r="B3" s="156"/>
      <c r="C3" s="47"/>
      <c r="D3" s="51"/>
      <c r="E3" s="57"/>
      <c r="F3" s="84"/>
      <c r="G3" s="51"/>
      <c r="H3" s="87"/>
      <c r="I3" s="46"/>
    </row>
    <row r="4" spans="1:9" ht="21" customHeight="1">
      <c r="A4" s="76"/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7"/>
      <c r="B5" s="156"/>
      <c r="C5" s="47"/>
      <c r="D5" s="51"/>
      <c r="E5" s="57"/>
      <c r="F5" s="84"/>
      <c r="G5" s="51"/>
      <c r="H5" s="87"/>
      <c r="I5" s="46"/>
    </row>
    <row r="6" spans="1:9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9" ht="21" customHeight="1">
      <c r="A8" s="76" t="s">
        <v>2200</v>
      </c>
      <c r="B8" s="76"/>
      <c r="C8" s="48"/>
      <c r="D8" s="52"/>
      <c r="E8" s="58"/>
      <c r="F8" s="85"/>
      <c r="G8" s="52"/>
      <c r="H8" s="88"/>
      <c r="I8" s="40"/>
    </row>
    <row r="9" spans="1:9" ht="21" customHeight="1">
      <c r="A9" s="196"/>
      <c r="B9" s="198"/>
      <c r="C9" s="199"/>
      <c r="D9" s="200"/>
      <c r="E9" s="57"/>
      <c r="F9" s="84"/>
      <c r="G9" s="55"/>
      <c r="H9" s="87"/>
      <c r="I9" s="39"/>
    </row>
    <row r="10" spans="1:9" ht="21" customHeight="1">
      <c r="A10" s="197" t="s">
        <v>2132</v>
      </c>
      <c r="B10" s="189" t="s">
        <v>2129</v>
      </c>
      <c r="C10" s="158" t="s">
        <v>785</v>
      </c>
      <c r="D10" s="201">
        <v>0.1</v>
      </c>
      <c r="E10" s="58"/>
      <c r="F10" s="85"/>
      <c r="G10" s="52"/>
      <c r="H10" s="88"/>
      <c r="I10" s="40"/>
    </row>
    <row r="11" spans="1:9" ht="21" customHeight="1">
      <c r="A11" s="196"/>
      <c r="B11" s="198"/>
      <c r="C11" s="199"/>
      <c r="D11" s="200"/>
      <c r="E11" s="57"/>
      <c r="F11" s="84"/>
      <c r="G11" s="55"/>
      <c r="H11" s="87"/>
      <c r="I11" s="39"/>
    </row>
    <row r="12" spans="1:9" ht="21" customHeight="1">
      <c r="A12" s="197" t="s">
        <v>2132</v>
      </c>
      <c r="B12" s="189" t="s">
        <v>2130</v>
      </c>
      <c r="C12" s="158" t="s">
        <v>2070</v>
      </c>
      <c r="D12" s="201">
        <v>1.8</v>
      </c>
      <c r="E12" s="58"/>
      <c r="F12" s="85"/>
      <c r="G12" s="52"/>
      <c r="H12" s="88"/>
      <c r="I12" s="40"/>
    </row>
    <row r="13" spans="1:9" ht="21" customHeight="1">
      <c r="A13" s="196"/>
      <c r="B13" s="198"/>
      <c r="C13" s="199"/>
      <c r="D13" s="200"/>
      <c r="E13" s="57"/>
      <c r="F13" s="84"/>
      <c r="G13" s="55"/>
      <c r="H13" s="87"/>
      <c r="I13" s="39"/>
    </row>
    <row r="14" spans="1:9" ht="21" customHeight="1">
      <c r="A14" s="197" t="s">
        <v>2132</v>
      </c>
      <c r="B14" s="189" t="s">
        <v>2133</v>
      </c>
      <c r="C14" s="158" t="s">
        <v>2070</v>
      </c>
      <c r="D14" s="201">
        <v>0.5</v>
      </c>
      <c r="E14" s="58"/>
      <c r="F14" s="85"/>
      <c r="G14" s="52"/>
      <c r="H14" s="88"/>
      <c r="I14" s="40"/>
    </row>
    <row r="15" spans="1:9" ht="21" customHeight="1">
      <c r="A15" s="77"/>
      <c r="B15" s="77"/>
      <c r="C15" s="50"/>
      <c r="D15" s="51"/>
      <c r="E15" s="57"/>
      <c r="F15" s="84"/>
      <c r="G15" s="55"/>
      <c r="H15" s="87"/>
      <c r="I15" s="39"/>
    </row>
    <row r="16" spans="1:9" ht="21" customHeight="1">
      <c r="A16" s="76"/>
      <c r="B16" s="76"/>
      <c r="C16" s="48"/>
      <c r="D16" s="52"/>
      <c r="E16" s="58"/>
      <c r="F16" s="85"/>
      <c r="G16" s="52"/>
      <c r="H16" s="88"/>
      <c r="I16" s="40"/>
    </row>
    <row r="17" spans="1:9" ht="21" customHeight="1">
      <c r="A17" s="77"/>
      <c r="B17" s="156"/>
      <c r="C17" s="47"/>
      <c r="D17" s="51"/>
      <c r="E17" s="57"/>
      <c r="F17" s="84"/>
      <c r="G17" s="51"/>
      <c r="H17" s="87"/>
      <c r="I17" s="46"/>
    </row>
    <row r="18" spans="1:9" ht="21" customHeight="1">
      <c r="A18" s="76" t="s">
        <v>2097</v>
      </c>
      <c r="B18" s="76"/>
      <c r="C18" s="48"/>
      <c r="D18" s="52"/>
      <c r="E18" s="58"/>
      <c r="F18" s="85"/>
      <c r="G18" s="52"/>
      <c r="H18" s="88"/>
      <c r="I18" s="40"/>
    </row>
    <row r="19" spans="1:9" ht="21" customHeight="1">
      <c r="A19" s="75"/>
      <c r="B19" s="77"/>
      <c r="C19" s="50"/>
      <c r="D19" s="51"/>
      <c r="E19" s="57"/>
      <c r="F19" s="84"/>
      <c r="G19" s="55"/>
      <c r="H19" s="87"/>
      <c r="I19" s="39"/>
    </row>
    <row r="20" spans="1:9" ht="21" customHeight="1">
      <c r="A20" s="76" t="s">
        <v>2107</v>
      </c>
      <c r="B20" s="76"/>
      <c r="C20" s="48" t="s">
        <v>2029</v>
      </c>
      <c r="D20" s="52">
        <v>306</v>
      </c>
      <c r="E20" s="58"/>
      <c r="F20" s="85"/>
      <c r="G20" s="52"/>
      <c r="H20" s="88"/>
      <c r="I20" s="40"/>
    </row>
    <row r="21" spans="1:9" ht="21" customHeight="1">
      <c r="A21" s="196"/>
      <c r="B21" s="198"/>
      <c r="C21" s="199"/>
      <c r="D21" s="200"/>
      <c r="E21" s="57"/>
      <c r="F21" s="84"/>
      <c r="G21" s="55"/>
      <c r="H21" s="87"/>
      <c r="I21" s="39"/>
    </row>
    <row r="22" spans="1:9" ht="21" customHeight="1">
      <c r="A22" s="197" t="s">
        <v>2132</v>
      </c>
      <c r="B22" s="189" t="s">
        <v>2189</v>
      </c>
      <c r="C22" s="158" t="s">
        <v>785</v>
      </c>
      <c r="D22" s="201">
        <v>174</v>
      </c>
      <c r="E22" s="58"/>
      <c r="F22" s="85"/>
      <c r="G22" s="52"/>
      <c r="H22" s="88"/>
      <c r="I22" s="40"/>
    </row>
    <row r="23" spans="1:9" ht="21" customHeight="1">
      <c r="A23" s="196"/>
      <c r="B23" s="198"/>
      <c r="C23" s="199"/>
      <c r="D23" s="200"/>
      <c r="E23" s="57"/>
      <c r="F23" s="84"/>
      <c r="G23" s="55"/>
      <c r="H23" s="87"/>
      <c r="I23" s="39"/>
    </row>
    <row r="24" spans="1:9" ht="21" customHeight="1">
      <c r="A24" s="197" t="s">
        <v>2132</v>
      </c>
      <c r="B24" s="189" t="s">
        <v>2130</v>
      </c>
      <c r="C24" s="158" t="s">
        <v>2070</v>
      </c>
      <c r="D24" s="201">
        <v>33.5</v>
      </c>
      <c r="E24" s="58"/>
      <c r="F24" s="85"/>
      <c r="G24" s="52"/>
      <c r="H24" s="88"/>
      <c r="I24" s="40"/>
    </row>
    <row r="25" spans="1:9" ht="21" customHeight="1">
      <c r="A25" s="196"/>
      <c r="B25" s="198"/>
      <c r="C25" s="199"/>
      <c r="D25" s="200"/>
      <c r="E25" s="57"/>
      <c r="F25" s="84"/>
      <c r="G25" s="51"/>
      <c r="H25" s="87"/>
      <c r="I25" s="46"/>
    </row>
    <row r="26" spans="1:9" ht="21" customHeight="1">
      <c r="A26" s="197" t="s">
        <v>2132</v>
      </c>
      <c r="B26" s="189" t="s">
        <v>2190</v>
      </c>
      <c r="C26" s="158" t="s">
        <v>2070</v>
      </c>
      <c r="D26" s="201">
        <v>331</v>
      </c>
      <c r="E26" s="58"/>
      <c r="F26" s="85"/>
      <c r="G26" s="52"/>
      <c r="H26" s="88"/>
      <c r="I26" s="40"/>
    </row>
    <row r="27" spans="1:9" ht="21" customHeight="1">
      <c r="A27" s="77"/>
      <c r="B27" s="156"/>
      <c r="C27" s="47"/>
      <c r="D27" s="51"/>
      <c r="E27" s="57"/>
      <c r="F27" s="84"/>
      <c r="G27" s="51"/>
      <c r="H27" s="87"/>
      <c r="I27" s="46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156"/>
      <c r="C29" s="47"/>
      <c r="D29" s="51"/>
      <c r="E29" s="57"/>
      <c r="F29" s="84"/>
      <c r="G29" s="51"/>
      <c r="H29" s="87"/>
      <c r="I29" s="46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7"/>
      <c r="B31" s="156"/>
      <c r="C31" s="47"/>
      <c r="D31" s="51"/>
      <c r="E31" s="57"/>
      <c r="F31" s="84"/>
      <c r="G31" s="51"/>
      <c r="H31" s="87"/>
      <c r="I31" s="46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7"/>
      <c r="B33" s="156"/>
      <c r="C33" s="47"/>
      <c r="D33" s="51"/>
      <c r="E33" s="57"/>
      <c r="F33" s="84"/>
      <c r="G33" s="51"/>
      <c r="H33" s="87"/>
      <c r="I33" s="46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5"/>
      <c r="B35" s="77"/>
      <c r="C35" s="50"/>
      <c r="D35" s="55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156"/>
      <c r="C37" s="47"/>
      <c r="D37" s="51"/>
      <c r="E37" s="57"/>
      <c r="F37" s="84"/>
      <c r="G37" s="51"/>
      <c r="H37" s="87"/>
      <c r="I37" s="46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76" t="s">
        <v>28</v>
      </c>
      <c r="B40" s="76"/>
      <c r="C40" s="48"/>
      <c r="D40" s="52"/>
      <c r="E40" s="58"/>
      <c r="F40" s="85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  <row r="43" spans="1:9" ht="20.45" customHeight="1">
      <c r="D43" s="83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theme="9" tint="0.59999389629810485"/>
  </sheetPr>
  <dimension ref="A1:I42"/>
  <sheetViews>
    <sheetView view="pageBreakPreview" zoomScale="60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3" t="str">
        <f>校舎棟大項目!A20</f>
        <v>Ｖ.指定仮設費</v>
      </c>
      <c r="B3" s="77"/>
      <c r="C3" s="50"/>
      <c r="D3" s="51"/>
      <c r="E3" s="57"/>
      <c r="F3" s="84"/>
      <c r="G3" s="55"/>
      <c r="H3" s="87"/>
      <c r="I3" s="39"/>
    </row>
    <row r="4" spans="1:9" ht="21" customHeight="1">
      <c r="A4" s="74" t="s">
        <v>2179</v>
      </c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7"/>
      <c r="B5" s="77"/>
      <c r="C5" s="50"/>
      <c r="D5" s="51"/>
      <c r="E5" s="57"/>
      <c r="F5" s="84"/>
      <c r="G5" s="55"/>
      <c r="H5" s="87"/>
      <c r="I5" s="39"/>
    </row>
    <row r="6" spans="1:9" ht="21" customHeight="1">
      <c r="A6" s="76"/>
      <c r="B6" s="76"/>
      <c r="C6" s="48"/>
      <c r="D6" s="52"/>
      <c r="E6" s="58"/>
      <c r="F6" s="85"/>
      <c r="G6" s="52"/>
      <c r="H6" s="88"/>
      <c r="I6" s="40"/>
    </row>
    <row r="7" spans="1:9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9" ht="21" customHeight="1">
      <c r="A8" s="76" t="s">
        <v>891</v>
      </c>
      <c r="B8" s="76" t="s">
        <v>2194</v>
      </c>
      <c r="C8" s="48" t="s">
        <v>230</v>
      </c>
      <c r="D8" s="52">
        <v>204</v>
      </c>
      <c r="E8" s="58"/>
      <c r="F8" s="85"/>
      <c r="G8" s="52"/>
      <c r="H8" s="88"/>
      <c r="I8" s="40"/>
    </row>
    <row r="9" spans="1:9" ht="21" customHeight="1">
      <c r="A9" s="75"/>
      <c r="B9" s="77"/>
      <c r="C9" s="50"/>
      <c r="D9" s="51"/>
      <c r="E9" s="57"/>
      <c r="F9" s="84"/>
      <c r="G9" s="55"/>
      <c r="H9" s="87"/>
      <c r="I9" s="39"/>
    </row>
    <row r="10" spans="1:9" ht="21" customHeight="1">
      <c r="A10" s="76" t="s">
        <v>1890</v>
      </c>
      <c r="B10" s="76" t="s">
        <v>2195</v>
      </c>
      <c r="C10" s="48" t="s">
        <v>230</v>
      </c>
      <c r="D10" s="52">
        <v>350</v>
      </c>
      <c r="E10" s="58"/>
      <c r="F10" s="85"/>
      <c r="G10" s="52"/>
      <c r="H10" s="88"/>
      <c r="I10" s="40"/>
    </row>
    <row r="11" spans="1:9" ht="21" customHeight="1">
      <c r="A11" s="75"/>
      <c r="B11" s="77" t="s">
        <v>2197</v>
      </c>
      <c r="C11" s="50"/>
      <c r="D11" s="51"/>
      <c r="E11" s="57"/>
      <c r="F11" s="84"/>
      <c r="G11" s="55"/>
      <c r="H11" s="87"/>
      <c r="I11" s="39"/>
    </row>
    <row r="12" spans="1:9" ht="21" customHeight="1">
      <c r="A12" s="76" t="s">
        <v>2191</v>
      </c>
      <c r="B12" s="76" t="s">
        <v>728</v>
      </c>
      <c r="C12" s="48" t="s">
        <v>2192</v>
      </c>
      <c r="D12" s="52">
        <v>2</v>
      </c>
      <c r="E12" s="58"/>
      <c r="F12" s="85"/>
      <c r="G12" s="52"/>
      <c r="H12" s="88"/>
      <c r="I12" s="40"/>
    </row>
    <row r="13" spans="1:9" ht="21" customHeight="1">
      <c r="A13" s="75"/>
      <c r="B13" s="77"/>
      <c r="C13" s="50"/>
      <c r="D13" s="51"/>
      <c r="E13" s="57"/>
      <c r="F13" s="84"/>
      <c r="G13" s="55"/>
      <c r="H13" s="87"/>
      <c r="I13" s="39"/>
    </row>
    <row r="14" spans="1:9" ht="21" customHeight="1">
      <c r="A14" s="76" t="s">
        <v>2193</v>
      </c>
      <c r="B14" s="76" t="s">
        <v>1081</v>
      </c>
      <c r="C14" s="48" t="s">
        <v>205</v>
      </c>
      <c r="D14" s="52">
        <v>878</v>
      </c>
      <c r="E14" s="58"/>
      <c r="F14" s="85"/>
      <c r="G14" s="52"/>
      <c r="H14" s="88"/>
      <c r="I14" s="40"/>
    </row>
    <row r="15" spans="1:9" ht="21" customHeight="1">
      <c r="A15" s="75"/>
      <c r="B15" s="77"/>
      <c r="C15" s="50"/>
      <c r="D15" s="51"/>
      <c r="E15" s="57"/>
      <c r="F15" s="84"/>
      <c r="G15" s="55"/>
      <c r="H15" s="87"/>
      <c r="I15" s="39"/>
    </row>
    <row r="16" spans="1:9" ht="21" customHeight="1">
      <c r="A16" s="76"/>
      <c r="B16" s="76"/>
      <c r="C16" s="48"/>
      <c r="D16" s="52"/>
      <c r="E16" s="58"/>
      <c r="F16" s="85"/>
      <c r="G16" s="52"/>
      <c r="H16" s="88"/>
      <c r="I16" s="40"/>
    </row>
    <row r="17" spans="1:9" ht="21" customHeight="1">
      <c r="A17" s="77"/>
      <c r="B17" s="77" t="s">
        <v>2530</v>
      </c>
      <c r="C17" s="50"/>
      <c r="D17" s="51"/>
      <c r="E17" s="57"/>
      <c r="F17" s="84"/>
      <c r="G17" s="55"/>
      <c r="H17" s="87"/>
      <c r="I17" s="39"/>
    </row>
    <row r="18" spans="1:9" ht="21" customHeight="1">
      <c r="A18" s="76" t="s">
        <v>1776</v>
      </c>
      <c r="B18" s="76" t="s">
        <v>1094</v>
      </c>
      <c r="C18" s="48" t="s">
        <v>2143</v>
      </c>
      <c r="D18" s="52">
        <v>1</v>
      </c>
      <c r="E18" s="58"/>
      <c r="F18" s="85"/>
      <c r="G18" s="52"/>
      <c r="H18" s="88"/>
      <c r="I18" s="40"/>
    </row>
    <row r="19" spans="1:9" ht="21" customHeight="1">
      <c r="A19" s="77"/>
      <c r="B19" s="77"/>
      <c r="C19" s="50"/>
      <c r="D19" s="51"/>
      <c r="E19" s="57"/>
      <c r="F19" s="84"/>
      <c r="G19" s="55"/>
      <c r="H19" s="87"/>
      <c r="I19" s="39"/>
    </row>
    <row r="20" spans="1:9" ht="21" customHeight="1">
      <c r="A20" s="76"/>
      <c r="B20" s="76"/>
      <c r="C20" s="48"/>
      <c r="D20" s="52"/>
      <c r="E20" s="58"/>
      <c r="F20" s="85"/>
      <c r="G20" s="52"/>
      <c r="H20" s="88"/>
      <c r="I20" s="40"/>
    </row>
    <row r="21" spans="1:9" ht="21" customHeight="1">
      <c r="A21" s="77"/>
      <c r="B21" s="77"/>
      <c r="C21" s="47"/>
      <c r="D21" s="51"/>
      <c r="E21" s="57"/>
      <c r="F21" s="84"/>
      <c r="G21" s="51"/>
      <c r="H21" s="87"/>
      <c r="I21" s="46"/>
    </row>
    <row r="22" spans="1:9" ht="21" customHeight="1">
      <c r="A22" s="76"/>
      <c r="B22" s="76"/>
      <c r="C22" s="48"/>
      <c r="D22" s="52"/>
      <c r="E22" s="58"/>
      <c r="F22" s="85"/>
      <c r="G22" s="52"/>
      <c r="H22" s="88"/>
      <c r="I22" s="40"/>
    </row>
    <row r="23" spans="1:9" ht="21" customHeight="1">
      <c r="A23" s="78"/>
      <c r="B23" s="77"/>
      <c r="C23" s="49"/>
      <c r="D23" s="51"/>
      <c r="E23" s="57"/>
      <c r="F23" s="84"/>
      <c r="G23" s="55"/>
      <c r="H23" s="87"/>
      <c r="I23" s="39"/>
    </row>
    <row r="24" spans="1:9" ht="21" customHeight="1">
      <c r="A24" s="79"/>
      <c r="B24" s="76"/>
      <c r="C24" s="48"/>
      <c r="D24" s="52"/>
      <c r="E24" s="58"/>
      <c r="F24" s="85"/>
      <c r="G24" s="52"/>
      <c r="H24" s="88"/>
      <c r="I24" s="40"/>
    </row>
    <row r="25" spans="1:9" ht="21" customHeight="1">
      <c r="A25" s="77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/>
      <c r="B26" s="76"/>
      <c r="C26" s="48"/>
      <c r="D26" s="52"/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5"/>
      <c r="B31" s="77"/>
      <c r="C31" s="50"/>
      <c r="D31" s="51"/>
      <c r="E31" s="57"/>
      <c r="F31" s="84"/>
      <c r="G31" s="55"/>
      <c r="H31" s="87"/>
      <c r="I31" s="39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7"/>
      <c r="B33" s="77"/>
      <c r="C33" s="50"/>
      <c r="D33" s="51"/>
      <c r="E33" s="57"/>
      <c r="F33" s="84"/>
      <c r="G33" s="55"/>
      <c r="H33" s="87"/>
      <c r="I33" s="39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7"/>
      <c r="B35" s="77"/>
      <c r="C35" s="50"/>
      <c r="D35" s="51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77"/>
      <c r="C37" s="50"/>
      <c r="D37" s="51"/>
      <c r="E37" s="57"/>
      <c r="F37" s="84"/>
      <c r="G37" s="55"/>
      <c r="H37" s="87"/>
      <c r="I37" s="39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80" t="s">
        <v>149</v>
      </c>
      <c r="B40" s="76"/>
      <c r="C40" s="48"/>
      <c r="D40" s="52"/>
      <c r="E40" s="58"/>
      <c r="F40" s="63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15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17">
    <tabColor theme="9" tint="0.59999389629810485"/>
  </sheetPr>
  <dimension ref="A1:I42"/>
  <sheetViews>
    <sheetView view="pageBreakPreview" zoomScale="60" workbookViewId="0">
      <selection activeCell="A3" sqref="A3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7" t="s">
        <v>2042</v>
      </c>
      <c r="B3" s="156"/>
      <c r="C3" s="47"/>
      <c r="D3" s="51"/>
      <c r="E3" s="57"/>
      <c r="F3" s="84"/>
      <c r="G3" s="51"/>
      <c r="H3" s="87"/>
      <c r="I3" s="46"/>
    </row>
    <row r="4" spans="1:9" ht="21" customHeight="1">
      <c r="A4" s="76"/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 t="s">
        <v>2201</v>
      </c>
      <c r="C5" s="50"/>
      <c r="D5" s="51"/>
      <c r="E5" s="57"/>
      <c r="F5" s="84"/>
      <c r="G5" s="55"/>
      <c r="H5" s="87"/>
      <c r="I5" s="39"/>
    </row>
    <row r="6" spans="1:9" ht="21" customHeight="1">
      <c r="A6" s="76" t="s">
        <v>81</v>
      </c>
      <c r="B6" s="76" t="s">
        <v>2202</v>
      </c>
      <c r="C6" s="48" t="s">
        <v>2143</v>
      </c>
      <c r="D6" s="52">
        <v>1</v>
      </c>
      <c r="E6" s="58"/>
      <c r="F6" s="85"/>
      <c r="G6" s="52"/>
      <c r="H6" s="88"/>
      <c r="I6" s="40"/>
    </row>
    <row r="7" spans="1:9" ht="21" customHeight="1">
      <c r="A7" s="75"/>
      <c r="B7" s="77" t="s">
        <v>2204</v>
      </c>
      <c r="C7" s="50"/>
      <c r="D7" s="51"/>
      <c r="E7" s="57"/>
      <c r="F7" s="84"/>
      <c r="G7" s="55"/>
      <c r="H7" s="87"/>
      <c r="I7" s="39"/>
    </row>
    <row r="8" spans="1:9" ht="21" customHeight="1">
      <c r="A8" s="76"/>
      <c r="B8" s="76" t="s">
        <v>471</v>
      </c>
      <c r="C8" s="48"/>
      <c r="D8" s="52"/>
      <c r="E8" s="58"/>
      <c r="F8" s="85"/>
      <c r="G8" s="52"/>
      <c r="H8" s="88"/>
      <c r="I8" s="40"/>
    </row>
    <row r="9" spans="1:9" ht="21" customHeight="1">
      <c r="A9" s="75"/>
      <c r="B9" s="77" t="s">
        <v>2205</v>
      </c>
      <c r="C9" s="50"/>
      <c r="D9" s="51"/>
      <c r="E9" s="57"/>
      <c r="F9" s="84"/>
      <c r="G9" s="55"/>
      <c r="H9" s="87"/>
      <c r="I9" s="39"/>
    </row>
    <row r="10" spans="1:9" ht="21" customHeight="1">
      <c r="A10" s="76"/>
      <c r="B10" s="76" t="s">
        <v>2207</v>
      </c>
      <c r="C10" s="48"/>
      <c r="D10" s="52"/>
      <c r="E10" s="58"/>
      <c r="F10" s="85"/>
      <c r="G10" s="52"/>
      <c r="H10" s="88"/>
      <c r="I10" s="40"/>
    </row>
    <row r="11" spans="1:9" ht="21" customHeight="1">
      <c r="A11" s="75"/>
      <c r="B11" s="77" t="s">
        <v>1586</v>
      </c>
      <c r="C11" s="50"/>
      <c r="D11" s="51"/>
      <c r="E11" s="57"/>
      <c r="F11" s="84"/>
      <c r="G11" s="55"/>
      <c r="H11" s="87"/>
      <c r="I11" s="39"/>
    </row>
    <row r="12" spans="1:9" ht="21" customHeight="1">
      <c r="A12" s="76"/>
      <c r="B12" s="76" t="s">
        <v>134</v>
      </c>
      <c r="C12" s="48"/>
      <c r="D12" s="52"/>
      <c r="E12" s="58"/>
      <c r="F12" s="85"/>
      <c r="G12" s="52"/>
      <c r="H12" s="88"/>
      <c r="I12" s="40"/>
    </row>
    <row r="13" spans="1:9" ht="21" customHeight="1">
      <c r="A13" s="75"/>
      <c r="B13" s="77" t="s">
        <v>1242</v>
      </c>
      <c r="C13" s="50"/>
      <c r="D13" s="51"/>
      <c r="E13" s="57"/>
      <c r="F13" s="84"/>
      <c r="G13" s="55"/>
      <c r="H13" s="87"/>
      <c r="I13" s="39"/>
    </row>
    <row r="14" spans="1:9" ht="21" customHeight="1">
      <c r="A14" s="76"/>
      <c r="B14" s="76" t="s">
        <v>1513</v>
      </c>
      <c r="C14" s="48"/>
      <c r="D14" s="52"/>
      <c r="E14" s="58"/>
      <c r="F14" s="85"/>
      <c r="G14" s="52"/>
      <c r="H14" s="88"/>
      <c r="I14" s="40"/>
    </row>
    <row r="15" spans="1:9" ht="21" customHeight="1">
      <c r="A15" s="75"/>
      <c r="B15" s="245" t="s">
        <v>2206</v>
      </c>
      <c r="C15" s="50"/>
      <c r="D15" s="55"/>
      <c r="E15" s="57"/>
      <c r="F15" s="84"/>
      <c r="G15" s="55"/>
      <c r="H15" s="87"/>
      <c r="I15" s="39"/>
    </row>
    <row r="16" spans="1:9" ht="21" customHeight="1">
      <c r="A16" s="76"/>
      <c r="B16" s="76"/>
      <c r="C16" s="48"/>
      <c r="D16" s="52"/>
      <c r="E16" s="58"/>
      <c r="F16" s="85"/>
      <c r="G16" s="52"/>
      <c r="H16" s="88"/>
      <c r="I16" s="40"/>
    </row>
    <row r="17" spans="1:9" ht="21" customHeight="1">
      <c r="A17" s="77"/>
      <c r="B17" s="77"/>
      <c r="C17" s="47"/>
      <c r="D17" s="51"/>
      <c r="E17" s="57"/>
      <c r="F17" s="84"/>
      <c r="G17" s="51"/>
      <c r="H17" s="87"/>
      <c r="I17" s="46"/>
    </row>
    <row r="18" spans="1:9" ht="21" customHeight="1">
      <c r="A18" s="76"/>
      <c r="B18" s="76"/>
      <c r="C18" s="48"/>
      <c r="D18" s="52"/>
      <c r="E18" s="58"/>
      <c r="F18" s="85"/>
      <c r="G18" s="52"/>
      <c r="H18" s="88"/>
      <c r="I18" s="40"/>
    </row>
    <row r="19" spans="1:9" ht="21" customHeight="1">
      <c r="A19" s="77"/>
      <c r="B19" s="77"/>
      <c r="C19" s="50"/>
      <c r="D19" s="51"/>
      <c r="E19" s="57"/>
      <c r="F19" s="84"/>
      <c r="G19" s="55"/>
      <c r="H19" s="87"/>
      <c r="I19" s="39"/>
    </row>
    <row r="20" spans="1:9" ht="21" customHeight="1">
      <c r="A20" s="76" t="s">
        <v>176</v>
      </c>
      <c r="B20" s="76"/>
      <c r="C20" s="48" t="s">
        <v>2192</v>
      </c>
      <c r="D20" s="52">
        <v>1</v>
      </c>
      <c r="E20" s="58"/>
      <c r="F20" s="85"/>
      <c r="G20" s="52"/>
      <c r="H20" s="88"/>
      <c r="I20" s="40"/>
    </row>
    <row r="21" spans="1:9" ht="21" customHeight="1">
      <c r="A21" s="77"/>
      <c r="B21" s="156"/>
      <c r="C21" s="47"/>
      <c r="D21" s="51"/>
      <c r="E21" s="57"/>
      <c r="F21" s="84"/>
      <c r="G21" s="51"/>
      <c r="H21" s="87"/>
      <c r="I21" s="46"/>
    </row>
    <row r="22" spans="1:9" ht="21" customHeight="1">
      <c r="A22" s="76"/>
      <c r="B22" s="76"/>
      <c r="C22" s="48"/>
      <c r="D22" s="52"/>
      <c r="E22" s="58"/>
      <c r="F22" s="85"/>
      <c r="G22" s="52"/>
      <c r="H22" s="88"/>
      <c r="I22" s="40"/>
    </row>
    <row r="23" spans="1:9" ht="21" customHeight="1">
      <c r="A23" s="77"/>
      <c r="B23" s="156"/>
      <c r="C23" s="47"/>
      <c r="D23" s="51"/>
      <c r="E23" s="57"/>
      <c r="F23" s="84"/>
      <c r="G23" s="51"/>
      <c r="H23" s="87"/>
      <c r="I23" s="46"/>
    </row>
    <row r="24" spans="1:9" ht="21" customHeight="1">
      <c r="A24" s="76"/>
      <c r="B24" s="76"/>
      <c r="C24" s="48"/>
      <c r="D24" s="52"/>
      <c r="E24" s="58"/>
      <c r="F24" s="85"/>
      <c r="G24" s="52"/>
      <c r="H24" s="88"/>
      <c r="I24" s="40"/>
    </row>
    <row r="25" spans="1:9" ht="21" customHeight="1">
      <c r="A25" s="75"/>
      <c r="B25" s="77"/>
      <c r="C25" s="50"/>
      <c r="D25" s="51"/>
      <c r="E25" s="57"/>
      <c r="F25" s="84"/>
      <c r="G25" s="55"/>
      <c r="H25" s="87"/>
      <c r="I25" s="39"/>
    </row>
    <row r="26" spans="1:9" ht="21" customHeight="1">
      <c r="A26" s="76"/>
      <c r="B26" s="76"/>
      <c r="C26" s="48"/>
      <c r="D26" s="52"/>
      <c r="E26" s="58"/>
      <c r="F26" s="85"/>
      <c r="G26" s="52"/>
      <c r="H26" s="88"/>
      <c r="I26" s="40"/>
    </row>
    <row r="27" spans="1:9" ht="21" customHeight="1">
      <c r="A27" s="77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156"/>
      <c r="C29" s="47"/>
      <c r="D29" s="51"/>
      <c r="E29" s="57"/>
      <c r="F29" s="84"/>
      <c r="G29" s="51"/>
      <c r="H29" s="87"/>
      <c r="I29" s="46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7"/>
      <c r="B31" s="156"/>
      <c r="C31" s="47"/>
      <c r="D31" s="51"/>
      <c r="E31" s="57"/>
      <c r="F31" s="84"/>
      <c r="G31" s="51"/>
      <c r="H31" s="87"/>
      <c r="I31" s="46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7"/>
      <c r="B33" s="156"/>
      <c r="C33" s="47"/>
      <c r="D33" s="51"/>
      <c r="E33" s="57"/>
      <c r="F33" s="84"/>
      <c r="G33" s="51"/>
      <c r="H33" s="87"/>
      <c r="I33" s="46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5"/>
      <c r="B35" s="77"/>
      <c r="C35" s="50"/>
      <c r="D35" s="55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156"/>
      <c r="C37" s="47"/>
      <c r="D37" s="51"/>
      <c r="E37" s="57"/>
      <c r="F37" s="84"/>
      <c r="G37" s="51"/>
      <c r="H37" s="87"/>
      <c r="I37" s="46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76" t="s">
        <v>28</v>
      </c>
      <c r="B40" s="76"/>
      <c r="C40" s="48"/>
      <c r="D40" s="52"/>
      <c r="E40" s="58"/>
      <c r="F40" s="85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19">
    <tabColor theme="9" tint="0.59999389629810485"/>
  </sheetPr>
  <dimension ref="A1:I42"/>
  <sheetViews>
    <sheetView view="pageBreakPreview" zoomScale="60" workbookViewId="0">
      <selection sqref="A1:A2"/>
    </sheetView>
  </sheetViews>
  <sheetFormatPr defaultColWidth="9" defaultRowHeight="20.45" customHeight="1"/>
  <cols>
    <col min="1" max="1" width="40.6640625" style="31" customWidth="1"/>
    <col min="2" max="2" width="48.109375" style="32" customWidth="1"/>
    <col min="3" max="3" width="10.6640625" style="32" customWidth="1"/>
    <col min="4" max="5" width="18.109375" style="32" customWidth="1"/>
    <col min="6" max="6" width="25.6640625" style="33" customWidth="1"/>
    <col min="7" max="7" width="18.109375" style="32" customWidth="1"/>
    <col min="8" max="8" width="25.6640625" style="32" customWidth="1"/>
    <col min="9" max="9" width="23.109375" style="32" customWidth="1"/>
    <col min="10" max="16384" width="9" style="33"/>
  </cols>
  <sheetData>
    <row r="1" spans="1:9" ht="21" customHeight="1">
      <c r="A1" s="316" t="s">
        <v>79</v>
      </c>
      <c r="B1" s="316" t="s">
        <v>100</v>
      </c>
      <c r="C1" s="316" t="s">
        <v>65</v>
      </c>
      <c r="D1" s="316" t="s">
        <v>114</v>
      </c>
      <c r="E1" s="316" t="s">
        <v>120</v>
      </c>
      <c r="F1" s="316" t="s">
        <v>122</v>
      </c>
      <c r="G1" s="314" t="s">
        <v>15</v>
      </c>
      <c r="H1" s="315"/>
      <c r="I1" s="316" t="s">
        <v>127</v>
      </c>
    </row>
    <row r="2" spans="1:9" ht="21" customHeight="1">
      <c r="A2" s="316"/>
      <c r="B2" s="316"/>
      <c r="C2" s="316"/>
      <c r="D2" s="316"/>
      <c r="E2" s="316"/>
      <c r="F2" s="316"/>
      <c r="G2" s="34" t="s">
        <v>10</v>
      </c>
      <c r="H2" s="34" t="s">
        <v>1</v>
      </c>
      <c r="I2" s="316"/>
    </row>
    <row r="3" spans="1:9" ht="21" customHeight="1">
      <c r="A3" s="77" t="s">
        <v>2208</v>
      </c>
      <c r="B3" s="156"/>
      <c r="C3" s="47"/>
      <c r="D3" s="51"/>
      <c r="E3" s="57"/>
      <c r="F3" s="84"/>
      <c r="G3" s="51"/>
      <c r="H3" s="87"/>
      <c r="I3" s="46"/>
    </row>
    <row r="4" spans="1:9" ht="21" customHeight="1">
      <c r="A4" s="76"/>
      <c r="B4" s="76"/>
      <c r="C4" s="48"/>
      <c r="D4" s="52"/>
      <c r="E4" s="58"/>
      <c r="F4" s="85"/>
      <c r="G4" s="52"/>
      <c r="H4" s="88"/>
      <c r="I4" s="40"/>
    </row>
    <row r="5" spans="1:9" ht="21" customHeight="1">
      <c r="A5" s="75"/>
      <c r="B5" s="77" t="s">
        <v>2209</v>
      </c>
      <c r="C5" s="50"/>
      <c r="D5" s="51"/>
      <c r="E5" s="57"/>
      <c r="F5" s="84"/>
      <c r="G5" s="55"/>
      <c r="H5" s="87"/>
      <c r="I5" s="39"/>
    </row>
    <row r="6" spans="1:9" ht="21" customHeight="1">
      <c r="A6" s="76" t="s">
        <v>2210</v>
      </c>
      <c r="B6" s="76" t="s">
        <v>1233</v>
      </c>
      <c r="C6" s="48" t="s">
        <v>2211</v>
      </c>
      <c r="D6" s="52">
        <v>90</v>
      </c>
      <c r="E6" s="58"/>
      <c r="F6" s="85"/>
      <c r="G6" s="52"/>
      <c r="H6" s="88"/>
      <c r="I6" s="40"/>
    </row>
    <row r="7" spans="1:9" ht="21" customHeight="1">
      <c r="A7" s="75"/>
      <c r="B7" s="77"/>
      <c r="C7" s="50"/>
      <c r="D7" s="51"/>
      <c r="E7" s="57"/>
      <c r="F7" s="84"/>
      <c r="G7" s="55"/>
      <c r="H7" s="87"/>
      <c r="I7" s="39"/>
    </row>
    <row r="8" spans="1:9" ht="21" customHeight="1">
      <c r="A8" s="76"/>
      <c r="B8" s="76"/>
      <c r="C8" s="48"/>
      <c r="D8" s="52"/>
      <c r="E8" s="58"/>
      <c r="F8" s="85"/>
      <c r="G8" s="52"/>
      <c r="H8" s="88"/>
      <c r="I8" s="40"/>
    </row>
    <row r="9" spans="1:9" ht="21" customHeight="1">
      <c r="A9" s="75"/>
      <c r="B9" s="77" t="s">
        <v>2209</v>
      </c>
      <c r="C9" s="50"/>
      <c r="D9" s="51"/>
      <c r="E9" s="57"/>
      <c r="F9" s="84"/>
      <c r="G9" s="55"/>
      <c r="H9" s="87"/>
      <c r="I9" s="39"/>
    </row>
    <row r="10" spans="1:9" ht="21" customHeight="1">
      <c r="A10" s="76" t="s">
        <v>1736</v>
      </c>
      <c r="B10" s="76" t="s">
        <v>2212</v>
      </c>
      <c r="C10" s="48" t="s">
        <v>2211</v>
      </c>
      <c r="D10" s="52">
        <v>40</v>
      </c>
      <c r="E10" s="58"/>
      <c r="F10" s="85"/>
      <c r="G10" s="52"/>
      <c r="H10" s="88"/>
      <c r="I10" s="40"/>
    </row>
    <row r="11" spans="1:9" ht="21" customHeight="1">
      <c r="A11" s="75"/>
      <c r="B11" s="77"/>
      <c r="C11" s="50"/>
      <c r="D11" s="51"/>
      <c r="E11" s="57"/>
      <c r="F11" s="84"/>
      <c r="G11" s="55"/>
      <c r="H11" s="87"/>
      <c r="I11" s="39"/>
    </row>
    <row r="12" spans="1:9" ht="21" customHeight="1">
      <c r="A12" s="76"/>
      <c r="B12" s="76"/>
      <c r="C12" s="48"/>
      <c r="D12" s="52"/>
      <c r="E12" s="58"/>
      <c r="F12" s="85"/>
      <c r="G12" s="52"/>
      <c r="H12" s="88"/>
      <c r="I12" s="40"/>
    </row>
    <row r="13" spans="1:9" ht="21" customHeight="1">
      <c r="A13" s="75"/>
      <c r="B13" s="77"/>
      <c r="C13" s="50"/>
      <c r="D13" s="51"/>
      <c r="E13" s="57"/>
      <c r="F13" s="84"/>
      <c r="G13" s="55"/>
      <c r="H13" s="87"/>
      <c r="I13" s="39"/>
    </row>
    <row r="14" spans="1:9" ht="21" customHeight="1">
      <c r="A14" s="76"/>
      <c r="B14" s="76"/>
      <c r="C14" s="48"/>
      <c r="D14" s="52"/>
      <c r="E14" s="58"/>
      <c r="F14" s="85"/>
      <c r="G14" s="52"/>
      <c r="H14" s="88"/>
      <c r="I14" s="40"/>
    </row>
    <row r="15" spans="1:9" ht="21" customHeight="1">
      <c r="A15" s="75"/>
      <c r="B15" s="77"/>
      <c r="C15" s="50"/>
      <c r="D15" s="51"/>
      <c r="E15" s="57"/>
      <c r="F15" s="84"/>
      <c r="G15" s="55"/>
      <c r="H15" s="87"/>
      <c r="I15" s="39"/>
    </row>
    <row r="16" spans="1:9" ht="21" customHeight="1">
      <c r="A16" s="76"/>
      <c r="B16" s="76"/>
      <c r="C16" s="48"/>
      <c r="D16" s="52"/>
      <c r="E16" s="58"/>
      <c r="F16" s="85"/>
      <c r="G16" s="52"/>
      <c r="H16" s="88"/>
      <c r="I16" s="40"/>
    </row>
    <row r="17" spans="1:9" ht="21" customHeight="1">
      <c r="A17" s="77"/>
      <c r="B17" s="77"/>
      <c r="C17" s="50"/>
      <c r="D17" s="51"/>
      <c r="E17" s="57"/>
      <c r="F17" s="84"/>
      <c r="G17" s="55"/>
      <c r="H17" s="87"/>
      <c r="I17" s="39"/>
    </row>
    <row r="18" spans="1:9" ht="21" customHeight="1">
      <c r="A18" s="76"/>
      <c r="B18" s="76"/>
      <c r="C18" s="48"/>
      <c r="D18" s="52"/>
      <c r="E18" s="58"/>
      <c r="F18" s="85"/>
      <c r="G18" s="52"/>
      <c r="H18" s="88"/>
      <c r="I18" s="40"/>
    </row>
    <row r="19" spans="1:9" ht="21" customHeight="1">
      <c r="A19" s="77"/>
      <c r="B19" s="156"/>
      <c r="C19" s="47"/>
      <c r="D19" s="51"/>
      <c r="E19" s="57"/>
      <c r="F19" s="84"/>
      <c r="G19" s="51"/>
      <c r="H19" s="87"/>
      <c r="I19" s="46"/>
    </row>
    <row r="20" spans="1:9" ht="21" customHeight="1">
      <c r="A20" s="76"/>
      <c r="B20" s="76"/>
      <c r="C20" s="48"/>
      <c r="D20" s="52"/>
      <c r="E20" s="58"/>
      <c r="F20" s="85"/>
      <c r="G20" s="52"/>
      <c r="H20" s="88"/>
      <c r="I20" s="40"/>
    </row>
    <row r="21" spans="1:9" ht="21" customHeight="1">
      <c r="A21" s="77"/>
      <c r="B21" s="156"/>
      <c r="C21" s="47"/>
      <c r="D21" s="51"/>
      <c r="E21" s="57"/>
      <c r="F21" s="84"/>
      <c r="G21" s="51"/>
      <c r="H21" s="87"/>
      <c r="I21" s="46"/>
    </row>
    <row r="22" spans="1:9" ht="21" customHeight="1">
      <c r="A22" s="76"/>
      <c r="B22" s="76"/>
      <c r="C22" s="48"/>
      <c r="D22" s="52"/>
      <c r="E22" s="58"/>
      <c r="F22" s="85"/>
      <c r="G22" s="52"/>
      <c r="H22" s="88"/>
      <c r="I22" s="40"/>
    </row>
    <row r="23" spans="1:9" ht="21" customHeight="1">
      <c r="A23" s="75"/>
      <c r="B23" s="77"/>
      <c r="C23" s="50"/>
      <c r="D23" s="55"/>
      <c r="E23" s="57"/>
      <c r="F23" s="84"/>
      <c r="G23" s="55"/>
      <c r="H23" s="87"/>
      <c r="I23" s="39"/>
    </row>
    <row r="24" spans="1:9" ht="21" customHeight="1">
      <c r="A24" s="76"/>
      <c r="B24" s="76"/>
      <c r="C24" s="48"/>
      <c r="D24" s="52"/>
      <c r="E24" s="58"/>
      <c r="F24" s="85"/>
      <c r="G24" s="52"/>
      <c r="H24" s="88"/>
      <c r="I24" s="40"/>
    </row>
    <row r="25" spans="1:9" ht="21" customHeight="1">
      <c r="A25" s="77"/>
      <c r="B25" s="156"/>
      <c r="C25" s="47"/>
      <c r="D25" s="51"/>
      <c r="E25" s="57"/>
      <c r="F25" s="84"/>
      <c r="G25" s="51"/>
      <c r="H25" s="87"/>
      <c r="I25" s="46"/>
    </row>
    <row r="26" spans="1:9" ht="21" customHeight="1">
      <c r="A26" s="76"/>
      <c r="B26" s="76"/>
      <c r="C26" s="48"/>
      <c r="D26" s="52"/>
      <c r="E26" s="58"/>
      <c r="F26" s="85"/>
      <c r="G26" s="52"/>
      <c r="H26" s="88"/>
      <c r="I26" s="40"/>
    </row>
    <row r="27" spans="1:9" ht="21" customHeight="1">
      <c r="A27" s="75"/>
      <c r="B27" s="77"/>
      <c r="C27" s="50"/>
      <c r="D27" s="51"/>
      <c r="E27" s="57"/>
      <c r="F27" s="84"/>
      <c r="G27" s="55"/>
      <c r="H27" s="87"/>
      <c r="I27" s="39"/>
    </row>
    <row r="28" spans="1:9" ht="21" customHeight="1">
      <c r="A28" s="76"/>
      <c r="B28" s="76"/>
      <c r="C28" s="48"/>
      <c r="D28" s="52"/>
      <c r="E28" s="58"/>
      <c r="F28" s="85"/>
      <c r="G28" s="52"/>
      <c r="H28" s="88"/>
      <c r="I28" s="40"/>
    </row>
    <row r="29" spans="1:9" ht="21" customHeight="1">
      <c r="A29" s="77"/>
      <c r="B29" s="77"/>
      <c r="C29" s="50"/>
      <c r="D29" s="51"/>
      <c r="E29" s="57"/>
      <c r="F29" s="84"/>
      <c r="G29" s="55"/>
      <c r="H29" s="87"/>
      <c r="I29" s="39"/>
    </row>
    <row r="30" spans="1:9" ht="21" customHeight="1">
      <c r="A30" s="76"/>
      <c r="B30" s="76"/>
      <c r="C30" s="48"/>
      <c r="D30" s="52"/>
      <c r="E30" s="58"/>
      <c r="F30" s="85"/>
      <c r="G30" s="52"/>
      <c r="H30" s="88"/>
      <c r="I30" s="40"/>
    </row>
    <row r="31" spans="1:9" ht="21" customHeight="1">
      <c r="A31" s="77"/>
      <c r="B31" s="156"/>
      <c r="C31" s="47"/>
      <c r="D31" s="51"/>
      <c r="E31" s="57"/>
      <c r="F31" s="84"/>
      <c r="G31" s="51"/>
      <c r="H31" s="87"/>
      <c r="I31" s="46"/>
    </row>
    <row r="32" spans="1:9" ht="21" customHeight="1">
      <c r="A32" s="76"/>
      <c r="B32" s="76"/>
      <c r="C32" s="48"/>
      <c r="D32" s="52"/>
      <c r="E32" s="58"/>
      <c r="F32" s="85"/>
      <c r="G32" s="52"/>
      <c r="H32" s="88"/>
      <c r="I32" s="40"/>
    </row>
    <row r="33" spans="1:9" ht="21" customHeight="1">
      <c r="A33" s="77"/>
      <c r="B33" s="156"/>
      <c r="C33" s="47"/>
      <c r="D33" s="51"/>
      <c r="E33" s="57"/>
      <c r="F33" s="84"/>
      <c r="G33" s="51"/>
      <c r="H33" s="87"/>
      <c r="I33" s="46"/>
    </row>
    <row r="34" spans="1:9" ht="21" customHeight="1">
      <c r="A34" s="76"/>
      <c r="B34" s="76"/>
      <c r="C34" s="48"/>
      <c r="D34" s="52"/>
      <c r="E34" s="58"/>
      <c r="F34" s="85"/>
      <c r="G34" s="52"/>
      <c r="H34" s="88"/>
      <c r="I34" s="40"/>
    </row>
    <row r="35" spans="1:9" ht="21" customHeight="1">
      <c r="A35" s="75"/>
      <c r="B35" s="77"/>
      <c r="C35" s="50"/>
      <c r="D35" s="55"/>
      <c r="E35" s="57"/>
      <c r="F35" s="84"/>
      <c r="G35" s="55"/>
      <c r="H35" s="87"/>
      <c r="I35" s="39"/>
    </row>
    <row r="36" spans="1:9" ht="21" customHeight="1">
      <c r="A36" s="76"/>
      <c r="B36" s="76"/>
      <c r="C36" s="48"/>
      <c r="D36" s="52"/>
      <c r="E36" s="58"/>
      <c r="F36" s="85"/>
      <c r="G36" s="52"/>
      <c r="H36" s="88"/>
      <c r="I36" s="40"/>
    </row>
    <row r="37" spans="1:9" ht="21" customHeight="1">
      <c r="A37" s="77"/>
      <c r="B37" s="156"/>
      <c r="C37" s="47"/>
      <c r="D37" s="51"/>
      <c r="E37" s="57"/>
      <c r="F37" s="84"/>
      <c r="G37" s="51"/>
      <c r="H37" s="87"/>
      <c r="I37" s="46"/>
    </row>
    <row r="38" spans="1:9" ht="21" customHeight="1">
      <c r="A38" s="76"/>
      <c r="B38" s="76"/>
      <c r="C38" s="48"/>
      <c r="D38" s="52"/>
      <c r="E38" s="58"/>
      <c r="F38" s="85"/>
      <c r="G38" s="52"/>
      <c r="H38" s="88"/>
      <c r="I38" s="40"/>
    </row>
    <row r="39" spans="1:9" ht="21" customHeight="1">
      <c r="A39" s="75"/>
      <c r="B39" s="77"/>
      <c r="C39" s="50"/>
      <c r="D39" s="55"/>
      <c r="E39" s="57"/>
      <c r="F39" s="84"/>
      <c r="G39" s="55"/>
      <c r="H39" s="87"/>
      <c r="I39" s="39"/>
    </row>
    <row r="40" spans="1:9" ht="21" customHeight="1">
      <c r="A40" s="76" t="s">
        <v>28</v>
      </c>
      <c r="B40" s="76"/>
      <c r="C40" s="48"/>
      <c r="D40" s="52"/>
      <c r="E40" s="58"/>
      <c r="F40" s="85"/>
      <c r="G40" s="52"/>
      <c r="H40" s="88"/>
      <c r="I40" s="40"/>
    </row>
    <row r="41" spans="1:9" ht="21" customHeight="1">
      <c r="A41" s="75"/>
      <c r="B41" s="77"/>
      <c r="C41" s="50"/>
      <c r="D41" s="55"/>
      <c r="E41" s="57"/>
      <c r="F41" s="84"/>
      <c r="G41" s="55"/>
      <c r="H41" s="87"/>
      <c r="I41" s="39"/>
    </row>
    <row r="42" spans="1:9" ht="21" customHeight="1">
      <c r="A42" s="76"/>
      <c r="B42" s="76"/>
      <c r="C42" s="48"/>
      <c r="D42" s="52"/>
      <c r="E42" s="58"/>
      <c r="F42" s="85"/>
      <c r="G42" s="52"/>
      <c r="H42" s="88"/>
      <c r="I42" s="40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4"/>
  <printOptions horizontalCentered="1" verticalCentered="1"/>
  <pageMargins left="0.39370078740157477" right="0.39370078740157477" top="0.39370078740157477" bottom="0.39370078740157477" header="0.47244094488188981" footer="0.31496062992125984"/>
  <pageSetup paperSize="9" scale="35" orientation="landscape" blackAndWhite="1" horizontalDpi="300" verticalDpi="300" r:id="rId1"/>
  <headerFooter alignWithMargins="0">
    <oddHeader>&amp;L
　&amp;16（校舎棟）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51</vt:i4>
      </vt:variant>
      <vt:variant>
        <vt:lpstr>名前付き一覧</vt:lpstr>
      </vt:variant>
      <vt:variant>
        <vt:i4>100</vt:i4>
      </vt:variant>
    </vt:vector>
  </HeadingPairs>
  <TitlesOfParts>
    <vt:vector size="151" baseType="lpstr">
      <vt:lpstr>総括表</vt:lpstr>
      <vt:lpstr>校舎棟大項目</vt:lpstr>
      <vt:lpstr>Ⅰ.校舎棟　中項目</vt:lpstr>
      <vt:lpstr>1.直接仮設</vt:lpstr>
      <vt:lpstr>2.土工事</vt:lpstr>
      <vt:lpstr>3.地業工事</vt:lpstr>
      <vt:lpstr>4.ｺﾝｸﾘｰﾄ工事</vt:lpstr>
      <vt:lpstr>5.型枠工事</vt:lpstr>
      <vt:lpstr>6.鉄筋工事</vt:lpstr>
      <vt:lpstr>7.鉄骨工事</vt:lpstr>
      <vt:lpstr>8.組積</vt:lpstr>
      <vt:lpstr>9.防水</vt:lpstr>
      <vt:lpstr>10.ﾀｲﾙ</vt:lpstr>
      <vt:lpstr>11.木</vt:lpstr>
      <vt:lpstr>12.屋根･樋</vt:lpstr>
      <vt:lpstr>13.金属</vt:lpstr>
      <vt:lpstr>14.左官</vt:lpstr>
      <vt:lpstr>15.木建</vt:lpstr>
      <vt:lpstr>16.金建</vt:lpstr>
      <vt:lpstr>17.硝子</vt:lpstr>
      <vt:lpstr>18.塗装</vt:lpstr>
      <vt:lpstr>19.内外装</vt:lpstr>
      <vt:lpstr>20.家具</vt:lpstr>
      <vt:lpstr>21.雑</vt:lpstr>
      <vt:lpstr>22.ｻｲﾝ</vt:lpstr>
      <vt:lpstr>23.EV_DW</vt:lpstr>
      <vt:lpstr>Ⅱ.改修工事 中項目</vt:lpstr>
      <vt:lpstr>1.防水2.左官</vt:lpstr>
      <vt:lpstr>3.金建</vt:lpstr>
      <vt:lpstr>4.硝子5.塗装</vt:lpstr>
      <vt:lpstr>6.撤去</vt:lpstr>
      <vt:lpstr>7.産業廃棄物処分費</vt:lpstr>
      <vt:lpstr>Ⅲ.外構 中項目</vt:lpstr>
      <vt:lpstr>1.ﾌｪﾝｽ</vt:lpstr>
      <vt:lpstr>2.擁壁</vt:lpstr>
      <vt:lpstr>3.設備基礎</vt:lpstr>
      <vt:lpstr>①土工事 (設備基礎)</vt:lpstr>
      <vt:lpstr>②地業工事 (設備基礎)</vt:lpstr>
      <vt:lpstr>③ｺﾝｸﾘｰﾄ工事 (設備基礎)</vt:lpstr>
      <vt:lpstr>④型枠工事 (設備基礎)</vt:lpstr>
      <vt:lpstr>⑤鉄筋工事 (設備基礎)</vt:lpstr>
      <vt:lpstr>4.舗装</vt:lpstr>
      <vt:lpstr>5.雨水</vt:lpstr>
      <vt:lpstr>6.植栽</vt:lpstr>
      <vt:lpstr>7.その他</vt:lpstr>
      <vt:lpstr>8.乗入部</vt:lpstr>
      <vt:lpstr>9.産業廃棄物処分費</vt:lpstr>
      <vt:lpstr>Ⅳ.産廃処分費</vt:lpstr>
      <vt:lpstr>Ⅴ.指定仮設</vt:lpstr>
      <vt:lpstr>Ⅵ.環境測定費</vt:lpstr>
      <vt:lpstr>Ⅶ.揚重費等</vt:lpstr>
      <vt:lpstr>'1.ﾌｪﾝｽ'!Print_Area</vt:lpstr>
      <vt:lpstr>'1.直接仮設'!Print_Area</vt:lpstr>
      <vt:lpstr>'1.防水2.左官'!Print_Area</vt:lpstr>
      <vt:lpstr>'10.ﾀｲﾙ'!Print_Area</vt:lpstr>
      <vt:lpstr>'11.木'!Print_Area</vt:lpstr>
      <vt:lpstr>'12.屋根･樋'!Print_Area</vt:lpstr>
      <vt:lpstr>'13.金属'!Print_Area</vt:lpstr>
      <vt:lpstr>'14.左官'!Print_Area</vt:lpstr>
      <vt:lpstr>'15.木建'!Print_Area</vt:lpstr>
      <vt:lpstr>'16.金建'!Print_Area</vt:lpstr>
      <vt:lpstr>'17.硝子'!Print_Area</vt:lpstr>
      <vt:lpstr>'18.塗装'!Print_Area</vt:lpstr>
      <vt:lpstr>'19.内外装'!Print_Area</vt:lpstr>
      <vt:lpstr>'①土工事 (設備基礎)'!Print_Area</vt:lpstr>
      <vt:lpstr>'2.土工事'!Print_Area</vt:lpstr>
      <vt:lpstr>'2.擁壁'!Print_Area</vt:lpstr>
      <vt:lpstr>'20.家具'!Print_Area</vt:lpstr>
      <vt:lpstr>'21.雑'!Print_Area</vt:lpstr>
      <vt:lpstr>'22.ｻｲﾝ'!Print_Area</vt:lpstr>
      <vt:lpstr>'23.EV_DW'!Print_Area</vt:lpstr>
      <vt:lpstr>'②地業工事 (設備基礎)'!Print_Area</vt:lpstr>
      <vt:lpstr>'3.金建'!Print_Area</vt:lpstr>
      <vt:lpstr>'3.設備基礎'!Print_Area</vt:lpstr>
      <vt:lpstr>'3.地業工事'!Print_Area</vt:lpstr>
      <vt:lpstr>'③ｺﾝｸﾘｰﾄ工事 (設備基礎)'!Print_Area</vt:lpstr>
      <vt:lpstr>'4.ｺﾝｸﾘｰﾄ工事'!Print_Area</vt:lpstr>
      <vt:lpstr>'4.硝子5.塗装'!Print_Area</vt:lpstr>
      <vt:lpstr>'4.舗装'!Print_Area</vt:lpstr>
      <vt:lpstr>'④型枠工事 (設備基礎)'!Print_Area</vt:lpstr>
      <vt:lpstr>'5.雨水'!Print_Area</vt:lpstr>
      <vt:lpstr>'5.型枠工事'!Print_Area</vt:lpstr>
      <vt:lpstr>'⑤鉄筋工事 (設備基礎)'!Print_Area</vt:lpstr>
      <vt:lpstr>'6.植栽'!Print_Area</vt:lpstr>
      <vt:lpstr>'6.撤去'!Print_Area</vt:lpstr>
      <vt:lpstr>'6.鉄筋工事'!Print_Area</vt:lpstr>
      <vt:lpstr>'7.その他'!Print_Area</vt:lpstr>
      <vt:lpstr>'7.産業廃棄物処分費'!Print_Area</vt:lpstr>
      <vt:lpstr>'7.鉄骨工事'!Print_Area</vt:lpstr>
      <vt:lpstr>'8.乗入部'!Print_Area</vt:lpstr>
      <vt:lpstr>'8.組積'!Print_Area</vt:lpstr>
      <vt:lpstr>'9.産業廃棄物処分費'!Print_Area</vt:lpstr>
      <vt:lpstr>'9.防水'!Print_Area</vt:lpstr>
      <vt:lpstr>'Ⅰ.校舎棟　中項目'!Print_Area</vt:lpstr>
      <vt:lpstr>'Ⅱ.改修工事 中項目'!Print_Area</vt:lpstr>
      <vt:lpstr>'Ⅲ.外構 中項目'!Print_Area</vt:lpstr>
      <vt:lpstr>Ⅳ.産廃処分費!Print_Area</vt:lpstr>
      <vt:lpstr>Ⅴ.指定仮設!Print_Area</vt:lpstr>
      <vt:lpstr>Ⅵ.環境測定費!Print_Area</vt:lpstr>
      <vt:lpstr>Ⅶ.揚重費等!Print_Area</vt:lpstr>
      <vt:lpstr>校舎棟大項目!Print_Area</vt:lpstr>
      <vt:lpstr>総括表!Print_Area</vt:lpstr>
      <vt:lpstr>'1.ﾌｪﾝｽ'!Print_Titles</vt:lpstr>
      <vt:lpstr>'1.直接仮設'!Print_Titles</vt:lpstr>
      <vt:lpstr>'1.防水2.左官'!Print_Titles</vt:lpstr>
      <vt:lpstr>'10.ﾀｲﾙ'!Print_Titles</vt:lpstr>
      <vt:lpstr>'11.木'!Print_Titles</vt:lpstr>
      <vt:lpstr>'12.屋根･樋'!Print_Titles</vt:lpstr>
      <vt:lpstr>'13.金属'!Print_Titles</vt:lpstr>
      <vt:lpstr>'14.左官'!Print_Titles</vt:lpstr>
      <vt:lpstr>'15.木建'!Print_Titles</vt:lpstr>
      <vt:lpstr>'16.金建'!Print_Titles</vt:lpstr>
      <vt:lpstr>'17.硝子'!Print_Titles</vt:lpstr>
      <vt:lpstr>'18.塗装'!Print_Titles</vt:lpstr>
      <vt:lpstr>'19.内外装'!Print_Titles</vt:lpstr>
      <vt:lpstr>'①土工事 (設備基礎)'!Print_Titles</vt:lpstr>
      <vt:lpstr>'2.土工事'!Print_Titles</vt:lpstr>
      <vt:lpstr>'2.擁壁'!Print_Titles</vt:lpstr>
      <vt:lpstr>'20.家具'!Print_Titles</vt:lpstr>
      <vt:lpstr>'21.雑'!Print_Titles</vt:lpstr>
      <vt:lpstr>'22.ｻｲﾝ'!Print_Titles</vt:lpstr>
      <vt:lpstr>'23.EV_DW'!Print_Titles</vt:lpstr>
      <vt:lpstr>'②地業工事 (設備基礎)'!Print_Titles</vt:lpstr>
      <vt:lpstr>'3.金建'!Print_Titles</vt:lpstr>
      <vt:lpstr>'3.設備基礎'!Print_Titles</vt:lpstr>
      <vt:lpstr>'3.地業工事'!Print_Titles</vt:lpstr>
      <vt:lpstr>'③ｺﾝｸﾘｰﾄ工事 (設備基礎)'!Print_Titles</vt:lpstr>
      <vt:lpstr>'4.ｺﾝｸﾘｰﾄ工事'!Print_Titles</vt:lpstr>
      <vt:lpstr>'4.硝子5.塗装'!Print_Titles</vt:lpstr>
      <vt:lpstr>'4.舗装'!Print_Titles</vt:lpstr>
      <vt:lpstr>'④型枠工事 (設備基礎)'!Print_Titles</vt:lpstr>
      <vt:lpstr>'5.雨水'!Print_Titles</vt:lpstr>
      <vt:lpstr>'5.型枠工事'!Print_Titles</vt:lpstr>
      <vt:lpstr>'⑤鉄筋工事 (設備基礎)'!Print_Titles</vt:lpstr>
      <vt:lpstr>'6.植栽'!Print_Titles</vt:lpstr>
      <vt:lpstr>'6.撤去'!Print_Titles</vt:lpstr>
      <vt:lpstr>'6.鉄筋工事'!Print_Titles</vt:lpstr>
      <vt:lpstr>'7.その他'!Print_Titles</vt:lpstr>
      <vt:lpstr>'7.産業廃棄物処分費'!Print_Titles</vt:lpstr>
      <vt:lpstr>'7.鉄骨工事'!Print_Titles</vt:lpstr>
      <vt:lpstr>'8.乗入部'!Print_Titles</vt:lpstr>
      <vt:lpstr>'8.組積'!Print_Titles</vt:lpstr>
      <vt:lpstr>'9.産業廃棄物処分費'!Print_Titles</vt:lpstr>
      <vt:lpstr>'9.防水'!Print_Titles</vt:lpstr>
      <vt:lpstr>'Ⅰ.校舎棟　中項目'!Print_Titles</vt:lpstr>
      <vt:lpstr>'Ⅱ.改修工事 中項目'!Print_Titles</vt:lpstr>
      <vt:lpstr>'Ⅲ.外構 中項目'!Print_Titles</vt:lpstr>
      <vt:lpstr>Ⅳ.産廃処分費!Print_Titles</vt:lpstr>
      <vt:lpstr>Ⅴ.指定仮設!Print_Titles</vt:lpstr>
      <vt:lpstr>Ⅵ.環境測定費!Print_Titles</vt:lpstr>
      <vt:lpstr>Ⅶ.揚重費等!Print_Titles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浦亨</dc:creator>
  <cp:lastModifiedBy>引地 彬</cp:lastModifiedBy>
  <cp:lastPrinted>2026-05-25T10:54:48Z</cp:lastPrinted>
  <dcterms:created xsi:type="dcterms:W3CDTF">1999-06-22T02:28:28Z</dcterms:created>
  <dcterms:modified xsi:type="dcterms:W3CDTF">2026-07-03T23:42:16Z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2026-07-02T10:30:05Z</vt:filetime>
  </property>
</Properties>
</file>