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22.101.100\soumu\kanri\単価抜設計書（電子データ）\※HP掲載用【監理課専用】\令和８年度\080619_一般競争入札\久手川住宅3号棟解体工事\"/>
    </mc:Choice>
  </mc:AlternateContent>
  <xr:revisionPtr revIDLastSave="0" documentId="13_ncr:1_{71BFE158-6042-4531-BF63-1129B34D5FF2}" xr6:coauthVersionLast="47" xr6:coauthVersionMax="47" xr10:uidLastSave="{00000000-0000-0000-0000-000000000000}"/>
  <bookViews>
    <workbookView xWindow="-28920" yWindow="-4815" windowWidth="29040" windowHeight="15720" xr2:uid="{0751DEDB-51AD-400E-99CD-0DFD513D9CDB}"/>
  </bookViews>
  <sheets>
    <sheet name="提出用内訳書" sheetId="2" r:id="rId1"/>
    <sheet name="提出用内訳書（別記）" sheetId="36" r:id="rId2"/>
    <sheet name="諸経費" sheetId="3" r:id="rId3"/>
    <sheet name="二号" sheetId="35" r:id="rId4"/>
    <sheet name="特大項目 " sheetId="6" r:id="rId5"/>
    <sheet name="３号様式（解体）" sheetId="9" r:id="rId6"/>
    <sheet name="Ⅰ.施設・外構 大項目" sheetId="10" r:id="rId7"/>
    <sheet name="１．直接仮設" sheetId="11" r:id="rId8"/>
    <sheet name="２．躯体解体工事" sheetId="12" r:id="rId9"/>
    <sheet name="３．内外装材解体工事" sheetId="13" r:id="rId10"/>
    <sheet name="４．石綿含有解体工事" sheetId="14" r:id="rId11"/>
    <sheet name="５．外構解体工事 " sheetId="15" r:id="rId12"/>
    <sheet name="６．PC杭解体撤去" sheetId="16" r:id="rId13"/>
    <sheet name="Ⅱ電気設備" sheetId="17" r:id="rId14"/>
    <sheet name="Ⅱ電気内訳" sheetId="18" r:id="rId15"/>
    <sheet name="Ⅲ機械設備" sheetId="20" r:id="rId16"/>
    <sheet name="Ⅲ機械内訳" sheetId="21" r:id="rId17"/>
    <sheet name="Ⅳ-Ⅰ施設・外構．取壊し発生材" sheetId="23" r:id="rId18"/>
    <sheet name="Ⅳ-Ⅱ電気内訳 (取壊し発生材)" sheetId="24" r:id="rId19"/>
    <sheet name="Ⅳ-Ⅲ機械内訳 (取壊し発生材)" sheetId="25" r:id="rId20"/>
    <sheet name="Ⅴ．埋戻し場内整地" sheetId="26" r:id="rId21"/>
    <sheet name="４号様式（指定仮設内訳）" sheetId="28" r:id="rId22"/>
    <sheet name="３号様式（C_産廃処分）" sheetId="29" r:id="rId23"/>
    <sheet name="４号様式（C-Ⅰ.建築産廃処分費）" sheetId="30" r:id="rId24"/>
    <sheet name="C-Ⅱ．電気産廃処分費" sheetId="31" r:id="rId25"/>
    <sheet name="C-Ⅲ．機械処分費" sheetId="32" r:id="rId26"/>
    <sheet name="３号様式（D_スクラップ費）" sheetId="33" r:id="rId27"/>
    <sheet name="４号様式（D.スクラップ費）" sheetId="34"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 localSheetId="20">'[1]１号用紙'!$A$1:$G$43</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 localSheetId="21">'[1]１号用紙'!#REF!</definedName>
    <definedName name="_1B" localSheetId="17">'[1]１号用紙'!#REF!</definedName>
    <definedName name="_1B" localSheetId="20">'[1]１号用紙'!#REF!</definedName>
    <definedName name="_1B">#REF!</definedName>
    <definedName name="_1T1_">#REF!</definedName>
    <definedName name="_2" localSheetId="20">'[1]２号用紙'!$A$1:$H$43</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 localSheetId="20">#REF!</definedName>
    <definedName name="_21">#REF!</definedName>
    <definedName name="_21.9_8.2_1.8_5" localSheetId="8">#REF!</definedName>
    <definedName name="_21.9_8.2_1.8_5" localSheetId="9">#REF!</definedName>
    <definedName name="_21.9_8.2_1.8_5" localSheetId="5">#REF!</definedName>
    <definedName name="_21.9_8.2_1.8_5" localSheetId="10">#REF!</definedName>
    <definedName name="_21.9_8.2_1.8_5" localSheetId="23">#REF!</definedName>
    <definedName name="_21.9_8.2_1.8_5" localSheetId="27">#REF!</definedName>
    <definedName name="_21.9_8.2_1.8_5" localSheetId="21">#REF!</definedName>
    <definedName name="_21.9_8.2_1.8_5" localSheetId="11">#REF!</definedName>
    <definedName name="_21.9_8.2_1.8_5" localSheetId="17">#REF!</definedName>
    <definedName name="_21.9_8.2_1.8_5" localSheetId="20">#REF!</definedName>
    <definedName name="_21.9_8.2_1.8_5" localSheetId="24">#REF!</definedName>
    <definedName name="_21.9_8.2_1.8_5" localSheetId="25">#REF!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 localSheetId="20">#REF!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 localSheetId="20">#REF!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 localSheetId="21">'[1]２号用紙'!#REF!</definedName>
    <definedName name="_2B" localSheetId="17">'[1]２号用紙'!#REF!</definedName>
    <definedName name="_2B" localSheetId="20">'[1]２号用紙'!#REF!</definedName>
    <definedName name="_2B">#REF!</definedName>
    <definedName name="_2CA1_">#REF!</definedName>
    <definedName name="_2T1_">#REF!</definedName>
    <definedName name="_2T10_">#REF!</definedName>
    <definedName name="_3" localSheetId="20">#REF!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 localSheetId="20">#REF!</definedName>
    <definedName name="_4">#REF!</definedName>
    <definedName name="_4.0_0.12_0.12_31" localSheetId="20">#REF!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localSheetId="8" hidden="1">'[2]２号人孔'!#REF!</definedName>
    <definedName name="_Fill" localSheetId="9" hidden="1">'[2]２号人孔'!#REF!</definedName>
    <definedName name="_Fill" localSheetId="5" hidden="1">'[2]２号人孔'!#REF!</definedName>
    <definedName name="_Fill" localSheetId="10" hidden="1">'[2]２号人孔'!#REF!</definedName>
    <definedName name="_Fill" localSheetId="23" hidden="1">'[2]２号人孔'!#REF!</definedName>
    <definedName name="_Fill" localSheetId="27" hidden="1">'[2]２号人孔'!#REF!</definedName>
    <definedName name="_Fill" localSheetId="21" hidden="1">'[2]２号人孔'!#REF!</definedName>
    <definedName name="_Fill" localSheetId="11" hidden="1">'[2]２号人孔'!#REF!</definedName>
    <definedName name="_Fill" localSheetId="17" hidden="1">'[2]２号人孔'!#REF!</definedName>
    <definedName name="_Fill" localSheetId="20" hidden="1">'[2]２号人孔'!#REF!</definedName>
    <definedName name="_Fill" localSheetId="24" hidden="1">'[2]２号人孔'!#REF!</definedName>
    <definedName name="_Fill" localSheetId="25" hidden="1">'[2]２号人孔'!#REF!</definedName>
    <definedName name="_Fill" hidden="1">#REF!</definedName>
    <definedName name="_gg1">#REF!</definedName>
    <definedName name="_hh1">#REF!</definedName>
    <definedName name="_ii1">#REF!</definedName>
    <definedName name="_Key1" localSheetId="20" hidden="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localSheetId="20" hidden="1">#REF!</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 localSheetId="20">#REF!</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 localSheetId="20">#REF!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 localSheetId="21">[3]室谷内訳!#REF!</definedName>
    <definedName name="a" localSheetId="17">[3]室谷内訳!#REF!</definedName>
    <definedName name="a" localSheetId="20">[3]室谷内訳!#REF!</definedName>
    <definedName name="a">#REF!</definedName>
    <definedName name="A04建築工事">#REF!</definedName>
    <definedName name="aa">#REF!</definedName>
    <definedName name="aaa">#REF!</definedName>
    <definedName name="AB">#REF!</definedName>
    <definedName name="abc" localSheetId="21">#REF!</definedName>
    <definedName name="abc" localSheetId="17">#REF!</definedName>
    <definedName name="abc" localSheetId="20">#REF!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 localSheetId="20">#REF!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 localSheetId="20">#REF!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 localSheetId="20">#REF!</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 localSheetId="20">[4]委託料算出!$A$1:$AG$46</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 localSheetId="20">#REF!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 localSheetId="20">#REF!</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 localSheetId="20">#REF!</definedName>
    <definedName name="i">#REF!</definedName>
    <definedName name="IE電線">#REF!</definedName>
    <definedName name="ii">#REF!</definedName>
    <definedName name="III">#REF!</definedName>
    <definedName name="j" localSheetId="20">'[5]４号用紙'!$IV$7738</definedName>
    <definedName name="j">#REF!</definedName>
    <definedName name="JJ">#REF!</definedName>
    <definedName name="JJJ">#REF!</definedName>
    <definedName name="k" localSheetId="20">'[5]４号用紙'!$IV$7738</definedName>
    <definedName name="k">#REF!</definedName>
    <definedName name="kan">#REF!</definedName>
    <definedName name="kgh">[0]!kgh</definedName>
    <definedName name="kkjkjk">[0]!kkjkjk</definedName>
    <definedName name="KO">#REF!</definedName>
    <definedName name="l" localSheetId="20">#REF!</definedName>
    <definedName name="l">#REF!</definedName>
    <definedName name="ｌｋ">#REF!</definedName>
    <definedName name="ｌｋｋｋ">#REF!</definedName>
    <definedName name="m" localSheetId="20">#REF!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 localSheetId="20">'[5]４号用紙'!$A$1:$J$87</definedName>
    <definedName name="n">#REF!</definedName>
    <definedName name="NAME_AZX">#N/A</definedName>
    <definedName name="o" localSheetId="20">'[5]４号用紙'!$B$1</definedName>
    <definedName name="o">#REF!</definedName>
    <definedName name="p" localSheetId="20">'[5]４号用紙'!$IV$7738</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 localSheetId="20">#REF!</definedName>
    <definedName name="ｐｒｉｎｔ._titles">#REF!</definedName>
    <definedName name="_xlnm.Print_Area" localSheetId="7">'１．直接仮設'!$A$1:$I$44</definedName>
    <definedName name="_xlnm.Print_Area" localSheetId="8">'２．躯体解体工事'!$A$1:$I$44</definedName>
    <definedName name="_xlnm.Print_Area" localSheetId="9">'３．内外装材解体工事'!$A$1:$I$88</definedName>
    <definedName name="_xlnm.Print_Area" localSheetId="10">'４．石綿含有解体工事'!$A$1:$I$132</definedName>
    <definedName name="_xlnm.Print_Area" localSheetId="23">'４号様式（C-Ⅰ.建築産廃処分費）'!$A$1:$I$44</definedName>
    <definedName name="_xlnm.Print_Area" localSheetId="27">'４号様式（D.スクラップ費）'!$A$1:$I$44</definedName>
    <definedName name="_xlnm.Print_Area" localSheetId="21">'４号様式（指定仮設内訳）'!$A$1:$I$44</definedName>
    <definedName name="_xlnm.Print_Area" localSheetId="11">'５．外構解体工事 '!$A$1:$I$44</definedName>
    <definedName name="_xlnm.Print_Area" localSheetId="12">'６．PC杭解体撤去'!$A$1:$I$44</definedName>
    <definedName name="_xlnm.Print_Area" localSheetId="6">'Ⅰ.施設・外構 大項目'!$A$1:$I$44</definedName>
    <definedName name="_xlnm.Print_Area" localSheetId="13">Ⅱ電気設備!$A$1:$I$44</definedName>
    <definedName name="_xlnm.Print_Area" localSheetId="14">Ⅱ電気内訳!$A$1:$I$88</definedName>
    <definedName name="_xlnm.Print_Area" localSheetId="15">Ⅲ機械設備!$A$1:$I$44</definedName>
    <definedName name="_xlnm.Print_Area" localSheetId="16">Ⅲ機械内訳!$A$1:$I$176</definedName>
    <definedName name="_xlnm.Print_Area" localSheetId="17">'Ⅳ-Ⅰ施設・外構．取壊し発生材'!$A$1:$I$132</definedName>
    <definedName name="_xlnm.Print_Area" localSheetId="18">'Ⅳ-Ⅱ電気内訳 (取壊し発生材)'!$A$1:$I$88</definedName>
    <definedName name="_xlnm.Print_Area" localSheetId="19">'Ⅳ-Ⅲ機械内訳 (取壊し発生材)'!$A$1:$I$88</definedName>
    <definedName name="_xlnm.Print_Area" localSheetId="20">'Ⅴ．埋戻し場内整地'!$A$1:$I$44</definedName>
    <definedName name="_xlnm.Print_Area" localSheetId="24">'C-Ⅱ．電気産廃処分費'!$A$1:$I$44</definedName>
    <definedName name="_xlnm.Print_Area" localSheetId="25">'C-Ⅲ．機械処分費'!$A$1:$I$44</definedName>
    <definedName name="_xlnm.Print_Area" localSheetId="2">諸経費!$B$1:$L$63</definedName>
    <definedName name="_xlnm.Print_Area" localSheetId="0">提出用内訳書!$B$1:$N$71</definedName>
    <definedName name="_xlnm.Print_Area" localSheetId="4">'特大項目 '!$A$1:$I$43</definedName>
    <definedName name="_xlnm.Print_Area" localSheetId="3">二号!$A$1:$H$85</definedName>
    <definedName name="_xlnm.Print_Area">#REF!</definedName>
    <definedName name="Print_Area_MI" localSheetId="21">[6]内訳・単根!#REF!</definedName>
    <definedName name="Print_Area_MI" localSheetId="17">[6]内訳・単根!#REF!</definedName>
    <definedName name="Print_Area_MI">[6]内訳・単根!#REF!</definedName>
    <definedName name="_xlnm.Print_Titles" localSheetId="7">'１．直接仮設'!$A:$C,'１．直接仮設'!$1:$4</definedName>
    <definedName name="_xlnm.Print_Titles" localSheetId="8">'２．躯体解体工事'!$A:$C</definedName>
    <definedName name="_xlnm.Print_Titles" localSheetId="9">'３．内外装材解体工事'!$A:$C</definedName>
    <definedName name="_xlnm.Print_Titles" localSheetId="10">'４．石綿含有解体工事'!$A:$C</definedName>
    <definedName name="_xlnm.Print_Titles" localSheetId="23">'４号様式（C-Ⅰ.建築産廃処分費）'!$A:$C</definedName>
    <definedName name="_xlnm.Print_Titles" localSheetId="27">'４号様式（D.スクラップ費）'!$A:$C</definedName>
    <definedName name="_xlnm.Print_Titles" localSheetId="21">'４号様式（指定仮設内訳）'!$A:$C</definedName>
    <definedName name="_xlnm.Print_Titles" localSheetId="11">'５．外構解体工事 '!$A:$C</definedName>
    <definedName name="_xlnm.Print_Titles" localSheetId="12">'６．PC杭解体撤去'!$A:$C,'６．PC杭解体撤去'!$1:$4</definedName>
    <definedName name="_xlnm.Print_Titles" localSheetId="6">'Ⅰ.施設・外構 大項目'!$A:$C,'Ⅰ.施設・外構 大項目'!$1:$4</definedName>
    <definedName name="_xlnm.Print_Titles" localSheetId="13">Ⅱ電気設備!$A:$C,Ⅱ電気設備!$1:$4</definedName>
    <definedName name="_xlnm.Print_Titles" localSheetId="14">Ⅱ電気内訳!$A:$C</definedName>
    <definedName name="_xlnm.Print_Titles" localSheetId="15">Ⅲ機械設備!$A:$C,Ⅲ機械設備!$1:$4</definedName>
    <definedName name="_xlnm.Print_Titles" localSheetId="16">Ⅲ機械内訳!$A:$C</definedName>
    <definedName name="_xlnm.Print_Titles" localSheetId="17">'Ⅳ-Ⅰ施設・外構．取壊し発生材'!$A:$C</definedName>
    <definedName name="_xlnm.Print_Titles" localSheetId="18">'Ⅳ-Ⅱ電気内訳 (取壊し発生材)'!$A:$C</definedName>
    <definedName name="_xlnm.Print_Titles" localSheetId="19">'Ⅳ-Ⅲ機械内訳 (取壊し発生材)'!$A:$C</definedName>
    <definedName name="_xlnm.Print_Titles" localSheetId="20">'Ⅴ．埋戻し場内整地'!$A:$C,'Ⅴ．埋戻し場内整地'!$1:$4</definedName>
    <definedName name="_xlnm.Print_Titles" localSheetId="24">'C-Ⅱ．電気産廃処分費'!$A:$C</definedName>
    <definedName name="_xlnm.Print_Titles" localSheetId="25">'C-Ⅲ．機械処分費'!$A:$C</definedName>
    <definedName name="_xlnm.Print_Titles" localSheetId="4">'特大項目 '!$A:$C,'特大項目 '!$2:$3</definedName>
    <definedName name="pump">#REF!</definedName>
    <definedName name="pump2">#REF!</definedName>
    <definedName name="ｑ" localSheetId="21">[7]谷内内訳!#REF!</definedName>
    <definedName name="ｑ" localSheetId="17">[7]谷内内訳!#REF!</definedName>
    <definedName name="ｑ" localSheetId="20">[7]谷内内訳!#REF!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 localSheetId="21">[7]谷内内訳!#REF!</definedName>
    <definedName name="あ" localSheetId="17">[7]谷内内訳!#REF!</definedName>
    <definedName name="あ" localSheetId="20">[7]谷内内訳!#REF!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 localSheetId="21">[8]電気２!#REF!</definedName>
    <definedName name="あさＳ" localSheetId="17">[8]電気２!#REF!</definedName>
    <definedName name="あさＳ" localSheetId="20">[8]電気２!#REF!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 localSheetId="21">#REF!</definedName>
    <definedName name="ガス" localSheetId="17">#REF!</definedName>
    <definedName name="ガス">#REF!</definedName>
    <definedName name="ガス2" localSheetId="21">[8]電気２!#REF!</definedName>
    <definedName name="ガス2" localSheetId="17">[8]電気２!#REF!</definedName>
    <definedName name="ガス2">[8]電気２!#REF!</definedName>
    <definedName name="ガス単か">#REF!</definedName>
    <definedName name="ガス単価">#REF!</definedName>
    <definedName name="ガス土工2" localSheetId="21">#REF!</definedName>
    <definedName name="ガス土工2" localSheetId="17">#REF!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 localSheetId="21">#REF!</definedName>
    <definedName name="ケーブル単価１" localSheetId="17">#REF!</definedName>
    <definedName name="ケーブル単価１" localSheetId="20">#REF!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 localSheetId="21">[9]電気３!#REF!</definedName>
    <definedName name="コンセント" localSheetId="17">[9]電気３!#REF!</definedName>
    <definedName name="コンセント" localSheetId="20">[9]電気３!#REF!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 localSheetId="21">'[10]内訳 (病棟) '!#REF!</definedName>
    <definedName name="ち1" localSheetId="17">'[10]内訳 (病棟) '!#REF!</definedName>
    <definedName name="ち1" localSheetId="20">'[10]内訳 (病棟) '!#REF!</definedName>
    <definedName name="ち1">#REF!</definedName>
    <definedName name="チラー夜間蓄熱控除率">#REF!</definedName>
    <definedName name="デリート">#REF!</definedName>
    <definedName name="と">#REF!</definedName>
    <definedName name="ﾄｲﾚ呼出" localSheetId="21">[9]電気４!#REF!</definedName>
    <definedName name="ﾄｲﾚ呼出" localSheetId="17">[9]電気４!#REF!</definedName>
    <definedName name="ﾄｲﾚ呼出" localSheetId="20">[9]電気４!#REF!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 localSheetId="21">[9]電気２!#REF!</definedName>
    <definedName name="委員会室" localSheetId="17">[9]電気２!#REF!</definedName>
    <definedName name="委員会室" localSheetId="20">[9]電気２!#REF!</definedName>
    <definedName name="委員会室">#REF!</definedName>
    <definedName name="委員会室単価根拠" localSheetId="21">#REF!</definedName>
    <definedName name="委員会室単価根拠" localSheetId="17">#REF!</definedName>
    <definedName name="委員会室単価根拠" localSheetId="20">#REF!</definedName>
    <definedName name="委員会室単価根拠">#REF!</definedName>
    <definedName name="一位代価" localSheetId="21">#REF!</definedName>
    <definedName name="一位代価" localSheetId="17">#REF!</definedName>
    <definedName name="一位代価" localSheetId="20">#REF!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 localSheetId="21">#REF!</definedName>
    <definedName name="印刷範囲" localSheetId="17">#REF!</definedName>
    <definedName name="印刷範囲" localSheetId="20">#REF!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 localSheetId="21">[6]内訳・単根!#REF!</definedName>
    <definedName name="屋根" localSheetId="17">[6]内訳・単根!#REF!</definedName>
    <definedName name="屋根" localSheetId="20">[6]内訳・単根!#REF!</definedName>
    <definedName name="屋根">#REF!</definedName>
    <definedName name="屋内">#REF!</definedName>
    <definedName name="仮設" localSheetId="21">[6]内訳・単根!#REF!</definedName>
    <definedName name="仮設" localSheetId="17">[6]内訳・単根!#REF!</definedName>
    <definedName name="仮設">[6]内訳・単根!#REF!</definedName>
    <definedName name="可とう">#REF!</definedName>
    <definedName name="火災報知立会検査">#REF!</definedName>
    <definedName name="課">#REF!</definedName>
    <definedName name="解体" localSheetId="21">[7]谷内内訳!#REF!</definedName>
    <definedName name="解体" localSheetId="17">[7]谷内内訳!#REF!</definedName>
    <definedName name="解体" localSheetId="20">[7]谷内内訳!#REF!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 localSheetId="21">[6]内訳・単根!#REF!</definedName>
    <definedName name="幹線" localSheetId="17">[6]内訳・単根!#REF!</definedName>
    <definedName name="幹線">[6]内訳・単根!#REF!</definedName>
    <definedName name="幹線計">#REF!</definedName>
    <definedName name="換気口">#REF!</definedName>
    <definedName name="管１ｍ">#REF!</definedName>
    <definedName name="管２ｍ">#REF!</definedName>
    <definedName name="管単価" localSheetId="21">#REF!</definedName>
    <definedName name="管単価" localSheetId="17">#REF!</definedName>
    <definedName name="管単価" localSheetId="20">#REF!</definedName>
    <definedName name="管単価">#REF!</definedName>
    <definedName name="管理棟大項目">#REF!</definedName>
    <definedName name="簡素化">#REF!</definedName>
    <definedName name="顔">#REF!</definedName>
    <definedName name="基礎" localSheetId="21">#REF!</definedName>
    <definedName name="基礎" localSheetId="17">#REF!</definedName>
    <definedName name="基礎" localSheetId="20">#REF!</definedName>
    <definedName name="基礎">#REF!</definedName>
    <definedName name="既設管接続費" localSheetId="21">#REF!</definedName>
    <definedName name="既設管接続費" localSheetId="17">#REF!</definedName>
    <definedName name="既設管接続費" localSheetId="20">#REF!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 localSheetId="21">#REF!</definedName>
    <definedName name="議場ｶﾒﾗ単価根拠" localSheetId="17">#REF!</definedName>
    <definedName name="議場ｶﾒﾗ単価根拠" localSheetId="20">#REF!</definedName>
    <definedName name="議場ｶﾒﾗ単価根拠">#REF!</definedName>
    <definedName name="議場音響単価根拠" localSheetId="21">#REF!</definedName>
    <definedName name="議場音響単価根拠" localSheetId="17">#REF!</definedName>
    <definedName name="議場音響単価根拠" localSheetId="20">#REF!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 localSheetId="21">[6]内訳・単根!#REF!</definedName>
    <definedName name="給排水" localSheetId="17">[6]内訳・単根!#REF!</definedName>
    <definedName name="給排水">[6]内訳・単根!#REF!</definedName>
    <definedName name="鏡切り">#REF!</definedName>
    <definedName name="金建" localSheetId="21">[6]内訳・単根!#REF!</definedName>
    <definedName name="金建" localSheetId="17">[6]内訳・単根!#REF!</definedName>
    <definedName name="金建">[6]内訳・単根!#REF!</definedName>
    <definedName name="金属" localSheetId="21">[11]内訳・単根!#REF!</definedName>
    <definedName name="金属" localSheetId="17">[11]内訳・単根!#REF!</definedName>
    <definedName name="金属">[11]内訳・単根!#REF!</definedName>
    <definedName name="金大">#REF!</definedName>
    <definedName name="金大型">#REF!</definedName>
    <definedName name="金大鉄">#REF!</definedName>
    <definedName name="空気の状態">#REF!</definedName>
    <definedName name="空気管">#REF!</definedName>
    <definedName name="空調" localSheetId="21">[6]内訳・単根!#REF!</definedName>
    <definedName name="空調" localSheetId="17">[6]内訳・単根!#REF!</definedName>
    <definedName name="空調">[6]内訳・単根!#REF!</definedName>
    <definedName name="空調公民館">#REF!</definedName>
    <definedName name="空調最大利用率">#REF!</definedName>
    <definedName name="空調時間">#REF!</definedName>
    <definedName name="空調諸元">#REF!</definedName>
    <definedName name="空調土工" localSheetId="21">[9]電気３!#REF!</definedName>
    <definedName name="空調土工" localSheetId="17">[9]電気３!#REF!</definedName>
    <definedName name="空調土工">[9]電気３!#REF!</definedName>
    <definedName name="空調土工1" localSheetId="21">[9]電気４!#REF!</definedName>
    <definedName name="空調土工1" localSheetId="17">[9]電気４!#REF!</definedName>
    <definedName name="空調土工1">[9]電気４!#REF!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 localSheetId="21">[6]内訳・単根!#REF!</definedName>
    <definedName name="建築" localSheetId="17">[6]内訳・単根!#REF!</definedName>
    <definedName name="建築">[6]内訳・単根!#REF!</definedName>
    <definedName name="建築工事計">#REF!</definedName>
    <definedName name="建築数量">#REF!</definedName>
    <definedName name="県たん96">#REF!</definedName>
    <definedName name="県単08">#REF!</definedName>
    <definedName name="県単９６" localSheetId="7">#REF!</definedName>
    <definedName name="県単９６" localSheetId="8">#REF!</definedName>
    <definedName name="県単９６" localSheetId="9">#REF!</definedName>
    <definedName name="県単９６" localSheetId="22">#REF!</definedName>
    <definedName name="県単９６" localSheetId="26">#REF!</definedName>
    <definedName name="県単９６" localSheetId="5">#REF!</definedName>
    <definedName name="県単９６" localSheetId="10">#REF!</definedName>
    <definedName name="県単９６" localSheetId="23">#REF!</definedName>
    <definedName name="県単９６" localSheetId="27">#REF!</definedName>
    <definedName name="県単９６" localSheetId="21">#REF!</definedName>
    <definedName name="県単９６" localSheetId="11">#REF!</definedName>
    <definedName name="県単９６" localSheetId="12">#REF!</definedName>
    <definedName name="県単９６" localSheetId="6">#REF!</definedName>
    <definedName name="県単９６" localSheetId="13">#REF!</definedName>
    <definedName name="県単９６" localSheetId="14">#REF!</definedName>
    <definedName name="県単９６" localSheetId="15">#REF!</definedName>
    <definedName name="県単９６" localSheetId="16">#REF!</definedName>
    <definedName name="県単９６" localSheetId="17">#REF!</definedName>
    <definedName name="県単９６" localSheetId="18">#REF!</definedName>
    <definedName name="県単９６" localSheetId="19">#REF!</definedName>
    <definedName name="県単９６" localSheetId="20">#REF!</definedName>
    <definedName name="県単９６" localSheetId="24">#REF!</definedName>
    <definedName name="県単９６" localSheetId="25">#REF!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 localSheetId="7">#REF!</definedName>
    <definedName name="厚鋼電線管" localSheetId="8">#REF!</definedName>
    <definedName name="厚鋼電線管" localSheetId="9">#REF!</definedName>
    <definedName name="厚鋼電線管" localSheetId="22">#REF!</definedName>
    <definedName name="厚鋼電線管" localSheetId="26">#REF!</definedName>
    <definedName name="厚鋼電線管" localSheetId="5">#REF!</definedName>
    <definedName name="厚鋼電線管" localSheetId="10">#REF!</definedName>
    <definedName name="厚鋼電線管" localSheetId="23">#REF!</definedName>
    <definedName name="厚鋼電線管" localSheetId="27">#REF!</definedName>
    <definedName name="厚鋼電線管" localSheetId="21">#REF!</definedName>
    <definedName name="厚鋼電線管" localSheetId="11">#REF!</definedName>
    <definedName name="厚鋼電線管" localSheetId="12">#REF!</definedName>
    <definedName name="厚鋼電線管" localSheetId="6">#REF!</definedName>
    <definedName name="厚鋼電線管" localSheetId="13">#REF!</definedName>
    <definedName name="厚鋼電線管" localSheetId="14">#REF!</definedName>
    <definedName name="厚鋼電線管" localSheetId="15">#REF!</definedName>
    <definedName name="厚鋼電線管" localSheetId="16">#REF!</definedName>
    <definedName name="厚鋼電線管" localSheetId="17">#REF!</definedName>
    <definedName name="厚鋼電線管" localSheetId="18">#REF!</definedName>
    <definedName name="厚鋼電線管" localSheetId="19">#REF!</definedName>
    <definedName name="厚鋼電線管" localSheetId="20">#REF!</definedName>
    <definedName name="厚鋼電線管" localSheetId="24">#REF!</definedName>
    <definedName name="厚鋼電線管" localSheetId="25">#REF!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 localSheetId="21">[6]内訳・単根!#REF!</definedName>
    <definedName name="左官" localSheetId="17">[6]内訳・単根!#REF!</definedName>
    <definedName name="左官">[6]内訳・単根!#REF!</definedName>
    <definedName name="材料コード">#REF!</definedName>
    <definedName name="材料単価ﾘｽﾄﾀﾃ１">'[12]JH単価ﾌｧｲﾙ(FZA)'!$A$2:$F$313</definedName>
    <definedName name="雑" localSheetId="21">[6]内訳・単根!#REF!</definedName>
    <definedName name="雑" localSheetId="17">[6]内訳・単根!#REF!</definedName>
    <definedName name="雑">[6]内訳・単根!#REF!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 localSheetId="20">#REF!</definedName>
    <definedName name="自家発電単価根拠">#REF!</definedName>
    <definedName name="自動">#REF!</definedName>
    <definedName name="自動家裁報知">#REF!</definedName>
    <definedName name="自動火災" localSheetId="21">[9]電気４!#REF!</definedName>
    <definedName name="自動火災" localSheetId="17">[9]電気４!#REF!</definedName>
    <definedName name="自動火災" localSheetId="20">[9]電気４!#REF!</definedName>
    <definedName name="自動火災">#REF!</definedName>
    <definedName name="自動火災報知設備" localSheetId="7">#REF!</definedName>
    <definedName name="自動火災報知設備" localSheetId="8">#REF!</definedName>
    <definedName name="自動火災報知設備" localSheetId="9">#REF!</definedName>
    <definedName name="自動火災報知設備" localSheetId="22">#REF!</definedName>
    <definedName name="自動火災報知設備" localSheetId="26">#REF!</definedName>
    <definedName name="自動火災報知設備" localSheetId="5">#REF!</definedName>
    <definedName name="自動火災報知設備" localSheetId="10">#REF!</definedName>
    <definedName name="自動火災報知設備" localSheetId="23">#REF!</definedName>
    <definedName name="自動火災報知設備" localSheetId="27">#REF!</definedName>
    <definedName name="自動火災報知設備" localSheetId="21">#REF!</definedName>
    <definedName name="自動火災報知設備" localSheetId="11">#REF!</definedName>
    <definedName name="自動火災報知設備" localSheetId="12">#REF!</definedName>
    <definedName name="自動火災報知設備" localSheetId="6">#REF!</definedName>
    <definedName name="自動火災報知設備" localSheetId="13">#REF!</definedName>
    <definedName name="自動火災報知設備" localSheetId="14">#REF!</definedName>
    <definedName name="自動火災報知設備" localSheetId="15">#REF!</definedName>
    <definedName name="自動火災報知設備" localSheetId="16">#REF!</definedName>
    <definedName name="自動火災報知設備" localSheetId="17">#REF!</definedName>
    <definedName name="自動火災報知設備" localSheetId="18">#REF!</definedName>
    <definedName name="自動火災報知設備" localSheetId="19">#REF!</definedName>
    <definedName name="自動火災報知設備" localSheetId="20">#REF!</definedName>
    <definedName name="自動火災報知設備" localSheetId="24">#REF!</definedName>
    <definedName name="自動火災報知設備" localSheetId="25">#REF!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 localSheetId="21">[9]電気２!#REF!</definedName>
    <definedName name="受変電" localSheetId="17">[9]電気２!#REF!</definedName>
    <definedName name="受変電" localSheetId="20">[9]電気２!#REF!</definedName>
    <definedName name="受変電">#REF!</definedName>
    <definedName name="収蔵庫棟大項目">#REF!</definedName>
    <definedName name="償却費">#REF!</definedName>
    <definedName name="小口径桝">#REF!</definedName>
    <definedName name="小坂" localSheetId="21">[8]電気２!#REF!</definedName>
    <definedName name="小坂" localSheetId="17">[8]電気２!#REF!</definedName>
    <definedName name="小坂" localSheetId="20">[8]電気２!#REF!</definedName>
    <definedName name="小坂">#REF!</definedName>
    <definedName name="消火器">#REF!</definedName>
    <definedName name="消費税率">#REF!</definedName>
    <definedName name="照明" localSheetId="21">[6]内訳・単根!#REF!</definedName>
    <definedName name="照明" localSheetId="17">[6]内訳・単根!#REF!</definedName>
    <definedName name="照明" localSheetId="20">[6]内訳・単根!#REF!</definedName>
    <definedName name="照明">#REF!</definedName>
    <definedName name="照明器具">#REF!</definedName>
    <definedName name="照明計">#REF!</definedName>
    <definedName name="審査書" localSheetId="20">#REF!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 localSheetId="21">#REF!</definedName>
    <definedName name="全員協議会単価根拠" localSheetId="17">#REF!</definedName>
    <definedName name="全員協議会単価根拠" localSheetId="20">#REF!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 localSheetId="21">[9]電気２!#REF!</definedName>
    <definedName name="多目的" localSheetId="17">[9]電気２!#REF!</definedName>
    <definedName name="多目的" localSheetId="20">[9]電気２!#REF!</definedName>
    <definedName name="多目的">#REF!</definedName>
    <definedName name="多目的単価">#REF!</definedName>
    <definedName name="多目的単価根拠" localSheetId="21">#REF!</definedName>
    <definedName name="多目的単価根拠" localSheetId="17">#REF!</definedName>
    <definedName name="多目的単価根拠" localSheetId="20">#REF!</definedName>
    <definedName name="多目的単価根拠">#REF!</definedName>
    <definedName name="代価">#REF!</definedName>
    <definedName name="代価_2">#REF!</definedName>
    <definedName name="代価1">#REF!</definedName>
    <definedName name="代価作成">[13]代価作成!$Q$10:$DH$3817</definedName>
    <definedName name="大工" localSheetId="21">[6]内訳・単根!#REF!</definedName>
    <definedName name="大工" localSheetId="17">[6]内訳・単根!#REF!</definedName>
    <definedName name="大工">[6]内訳・単根!#REF!</definedName>
    <definedName name="単価">#REF!</definedName>
    <definedName name="単価一覧">#REF!</definedName>
    <definedName name="単価根">#REF!</definedName>
    <definedName name="単価根拠" localSheetId="21">#REF!</definedName>
    <definedName name="単価根拠" localSheetId="17">#REF!</definedName>
    <definedName name="単価根拠" localSheetId="20">#REF!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 localSheetId="21">[9]電気２!#REF!</definedName>
    <definedName name="直流電源" localSheetId="17">[9]電気２!#REF!</definedName>
    <definedName name="直流電源" localSheetId="20">[9]電気２!#REF!</definedName>
    <definedName name="直流電源">#REF!</definedName>
    <definedName name="直流電源単価">#REF!</definedName>
    <definedName name="直流電源単価根拠" localSheetId="21">#REF!</definedName>
    <definedName name="直流電源単価根拠" localSheetId="17">#REF!</definedName>
    <definedName name="直流電源単価根拠" localSheetId="20">#REF!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 localSheetId="21">[6]内訳・単根!#REF!</definedName>
    <definedName name="店番" localSheetId="17">[6]内訳・単根!#REF!</definedName>
    <definedName name="店番">[6]内訳・単根!#REF!</definedName>
    <definedName name="添加材">#REF!</definedName>
    <definedName name="電気" localSheetId="21">[6]内訳・単根!#REF!</definedName>
    <definedName name="電気" localSheetId="17">[6]内訳・単根!#REF!</definedName>
    <definedName name="電気">[6]内訳・単根!#REF!</definedName>
    <definedName name="電気プルボックス">#REF!</definedName>
    <definedName name="電気時計" localSheetId="21">[9]電気４!#REF!</definedName>
    <definedName name="電気時計" localSheetId="17">[9]電気４!#REF!</definedName>
    <definedName name="電気時計" localSheetId="20">[9]電気４!#REF!</definedName>
    <definedName name="電気時計">#REF!</definedName>
    <definedName name="電源">#REF!</definedName>
    <definedName name="電線管・塗装">#REF!</definedName>
    <definedName name="電灯" localSheetId="21">[6]内訳・単根!#REF!</definedName>
    <definedName name="電灯" localSheetId="17">[6]内訳・単根!#REF!</definedName>
    <definedName name="電灯" localSheetId="20">[6]内訳・単根!#REF!</definedName>
    <definedName name="電灯">#REF!</definedName>
    <definedName name="電灯計">#REF!</definedName>
    <definedName name="電話">#REF!</definedName>
    <definedName name="電話計">#REF!</definedName>
    <definedName name="電話配管" localSheetId="21">[9]電気３!#REF!</definedName>
    <definedName name="電話配管" localSheetId="17">[9]電気３!#REF!</definedName>
    <definedName name="電話配管" localSheetId="20">[9]電気３!#REF!</definedName>
    <definedName name="電話配管">#REF!</definedName>
    <definedName name="塗装" localSheetId="21">[6]内訳・単根!#REF!</definedName>
    <definedName name="塗装" localSheetId="17">[6]内訳・単根!#REF!</definedName>
    <definedName name="塗装">[6]内訳・単根!#REF!</definedName>
    <definedName name="土工">#REF!</definedName>
    <definedName name="灯油発熱量">#REF!</definedName>
    <definedName name="内装" localSheetId="21">[6]内訳・単根!#REF!</definedName>
    <definedName name="内装" localSheetId="17">[6]内訳・単根!#REF!</definedName>
    <definedName name="内装">[6]内訳・単根!#REF!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 localSheetId="21">[6]内訳・単根!#REF!</definedName>
    <definedName name="板金" localSheetId="17">[6]内訳・単根!#REF!</definedName>
    <definedName name="板金">[6]内訳・単根!#REF!</definedName>
    <definedName name="範囲名">#N/A</definedName>
    <definedName name="番号">#REF!</definedName>
    <definedName name="番手｡型番･動力">#REF!</definedName>
    <definedName name="非常照明">#REF!</definedName>
    <definedName name="表紙" localSheetId="20">#REF!</definedName>
    <definedName name="表紙">#REF!</definedName>
    <definedName name="表紙1">#REF!</definedName>
    <definedName name="表紙a">#REF!</definedName>
    <definedName name="表紙単根・数根">#REF!</definedName>
    <definedName name="表示">#REF!</definedName>
    <definedName name="付帯" localSheetId="21">[6]内訳・単根!#REF!</definedName>
    <definedName name="付帯" localSheetId="17">[6]内訳・単根!#REF!</definedName>
    <definedName name="付帯">[6]内訳・単根!#REF!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 localSheetId="21">#REF!</definedName>
    <definedName name="防災会議室単価根拠" localSheetId="17">#REF!</definedName>
    <definedName name="防災会議室単価根拠" localSheetId="20">#REF!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 localSheetId="21">[9]電気２!#REF!</definedName>
    <definedName name="無停電" localSheetId="17">[9]電気２!#REF!</definedName>
    <definedName name="無停電" localSheetId="20">[9]電気２!#REF!</definedName>
    <definedName name="無停電">#REF!</definedName>
    <definedName name="無停電1" localSheetId="21">[8]電気２!#REF!</definedName>
    <definedName name="無停電1" localSheetId="17">[8]電気２!#REF!</definedName>
    <definedName name="無停電1" localSheetId="20">[8]電気２!#REF!</definedName>
    <definedName name="無停電1">#REF!</definedName>
    <definedName name="無停電単価">#REF!</definedName>
    <definedName name="無停電単価根拠" localSheetId="21">#REF!</definedName>
    <definedName name="無停電単価根拠" localSheetId="17">#REF!</definedName>
    <definedName name="無停電単価根拠" localSheetId="20">#REF!</definedName>
    <definedName name="無停電単価根拠">#REF!</definedName>
    <definedName name="名称">#REF!</definedName>
    <definedName name="木建" localSheetId="21">[6]内訳・単根!#REF!</definedName>
    <definedName name="木建" localSheetId="17">[6]内訳・単根!#REF!</definedName>
    <definedName name="木建">[6]内訳・単根!#REF!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7" i="35" l="1"/>
  <c r="A65" i="35" l="1"/>
  <c r="C15" i="3"/>
  <c r="M53" i="3"/>
  <c r="M52" i="3"/>
  <c r="M49" i="3"/>
  <c r="M48" i="3"/>
  <c r="M45" i="3"/>
  <c r="M44" i="3"/>
  <c r="M34" i="3"/>
  <c r="M23" i="3"/>
  <c r="M22" i="3"/>
  <c r="M20" i="3"/>
  <c r="M9" i="3"/>
  <c r="M8" i="3"/>
  <c r="M6" i="3"/>
  <c r="A5" i="3"/>
  <c r="A7" i="3" s="1"/>
  <c r="A9" i="3" s="1"/>
  <c r="A11" i="3" s="1"/>
  <c r="A13" i="3" s="1"/>
  <c r="A15" i="3" s="1"/>
  <c r="A17" i="3" s="1"/>
  <c r="A19" i="3" s="1"/>
  <c r="A21" i="3" s="1"/>
  <c r="A23" i="3" s="1"/>
  <c r="A25" i="3" s="1"/>
  <c r="A27" i="3" s="1"/>
  <c r="A29" i="3" s="1"/>
  <c r="A31" i="3" s="1"/>
  <c r="A33" i="3" s="1"/>
  <c r="A35" i="3" s="1"/>
  <c r="A37" i="3" s="1"/>
  <c r="A39" i="3" s="1"/>
  <c r="A41" i="3" s="1"/>
  <c r="A43" i="3" s="1"/>
  <c r="A45" i="3" s="1"/>
  <c r="A47" i="3" s="1"/>
  <c r="A49" i="3" s="1"/>
  <c r="A51" i="3" s="1"/>
  <c r="A53" i="3" s="1"/>
  <c r="A55" i="3" s="1"/>
  <c r="A57" i="3" s="1"/>
  <c r="A59" i="3" s="1"/>
  <c r="A61" i="3" s="1"/>
  <c r="A63" i="3" s="1"/>
  <c r="G63" i="2"/>
  <c r="F63" i="2"/>
  <c r="A25" i="2"/>
  <c r="A27" i="2" s="1"/>
  <c r="A29" i="2" s="1"/>
  <c r="A51" i="2" s="1"/>
  <c r="A31" i="2" s="1"/>
  <c r="A33" i="2" s="1"/>
  <c r="A35" i="2" s="1"/>
  <c r="A37" i="2" s="1"/>
  <c r="A39" i="2" s="1"/>
  <c r="A41" i="2" s="1"/>
  <c r="A43" i="2" s="1"/>
  <c r="A45" i="2" s="1"/>
  <c r="A47" i="2" s="1"/>
  <c r="A49" i="2" s="1"/>
  <c r="A53" i="2" s="1"/>
  <c r="A55" i="2" s="1"/>
  <c r="A57" i="2" s="1"/>
  <c r="A61" i="2" s="1"/>
  <c r="A63" i="2" s="1"/>
  <c r="A65" i="2" s="1"/>
  <c r="A67" i="2" s="1"/>
  <c r="A69" i="2" s="1"/>
  <c r="A71" i="2" s="1"/>
  <c r="I6" i="2"/>
  <c r="A31" i="35" l="1"/>
  <c r="A45" i="35" l="1"/>
  <c r="A25" i="35"/>
  <c r="A61" i="35" l="1"/>
  <c r="A23" i="35" l="1"/>
  <c r="A55" i="35" l="1"/>
  <c r="A53" i="35" l="1"/>
  <c r="M7" i="3" l="1"/>
  <c r="M21" i="3" l="1"/>
  <c r="C8" i="2"/>
  <c r="M35" i="3" l="1"/>
</calcChain>
</file>

<file path=xl/sharedStrings.xml><?xml version="1.0" encoding="utf-8"?>
<sst xmlns="http://schemas.openxmlformats.org/spreadsheetml/2006/main" count="1633" uniqueCount="634">
  <si>
    <t xml:space="preserve"> 設 計 </t>
    <rPh sb="1" eb="2">
      <t>セツ</t>
    </rPh>
    <rPh sb="3" eb="4">
      <t>ケイ</t>
    </rPh>
    <phoneticPr fontId="5"/>
  </si>
  <si>
    <t xml:space="preserve">令和　年 　　月 　　  日 </t>
    <rPh sb="0" eb="2">
      <t>レイワ</t>
    </rPh>
    <rPh sb="3" eb="4">
      <t>トシ</t>
    </rPh>
    <rPh sb="7" eb="8">
      <t>ツキ</t>
    </rPh>
    <rPh sb="13" eb="14">
      <t>ヒ</t>
    </rPh>
    <phoneticPr fontId="5"/>
  </si>
  <si>
    <t>設計者</t>
    <rPh sb="0" eb="1">
      <t>セツ</t>
    </rPh>
    <rPh sb="1" eb="2">
      <t>ケイ</t>
    </rPh>
    <rPh sb="2" eb="3">
      <t>モノ</t>
    </rPh>
    <phoneticPr fontId="5"/>
  </si>
  <si>
    <t>精　査</t>
    <rPh sb="0" eb="1">
      <t>セイ</t>
    </rPh>
    <rPh sb="2" eb="3">
      <t>ジャ</t>
    </rPh>
    <phoneticPr fontId="5"/>
  </si>
  <si>
    <t>設 計 内 訳 書</t>
    <rPh sb="0" eb="1">
      <t>セツ</t>
    </rPh>
    <rPh sb="2" eb="3">
      <t>ケイ</t>
    </rPh>
    <rPh sb="4" eb="5">
      <t>ウチ</t>
    </rPh>
    <rPh sb="6" eb="7">
      <t>ヤク</t>
    </rPh>
    <rPh sb="8" eb="9">
      <t>ショ</t>
    </rPh>
    <phoneticPr fontId="5"/>
  </si>
  <si>
    <t/>
  </si>
  <si>
    <t>円也</t>
  </si>
  <si>
    <t>工事費額</t>
    <rPh sb="0" eb="3">
      <t>コウジヒ</t>
    </rPh>
    <rPh sb="3" eb="4">
      <t>ガク</t>
    </rPh>
    <phoneticPr fontId="5"/>
  </si>
  <si>
    <t>但し、</t>
    <rPh sb="0" eb="1">
      <t>タダ</t>
    </rPh>
    <phoneticPr fontId="5"/>
  </si>
  <si>
    <t>工事概要</t>
    <rPh sb="0" eb="2">
      <t>コウジ</t>
    </rPh>
    <rPh sb="2" eb="4">
      <t>ガイヨウ</t>
    </rPh>
    <phoneticPr fontId="5"/>
  </si>
  <si>
    <t>１式</t>
    <rPh sb="1" eb="2">
      <t>シキ</t>
    </rPh>
    <phoneticPr fontId="2"/>
  </si>
  <si>
    <t>名　　　称</t>
    <rPh sb="0" eb="1">
      <t>メイ</t>
    </rPh>
    <rPh sb="4" eb="5">
      <t>ショウ</t>
    </rPh>
    <phoneticPr fontId="5"/>
  </si>
  <si>
    <t>摘　　　要</t>
    <rPh sb="0" eb="1">
      <t>チャク</t>
    </rPh>
    <rPh sb="4" eb="5">
      <t>ヨウ</t>
    </rPh>
    <phoneticPr fontId="5"/>
  </si>
  <si>
    <t>数　量</t>
    <rPh sb="0" eb="1">
      <t>カズ</t>
    </rPh>
    <rPh sb="2" eb="3">
      <t>リョウ</t>
    </rPh>
    <phoneticPr fontId="5"/>
  </si>
  <si>
    <t>単位</t>
    <rPh sb="0" eb="2">
      <t>タンイ</t>
    </rPh>
    <phoneticPr fontId="5"/>
  </si>
  <si>
    <t>単　　価</t>
    <rPh sb="0" eb="1">
      <t>タン</t>
    </rPh>
    <rPh sb="3" eb="4">
      <t>アタイ</t>
    </rPh>
    <phoneticPr fontId="5"/>
  </si>
  <si>
    <t>金　　額</t>
    <rPh sb="0" eb="1">
      <t>キン</t>
    </rPh>
    <rPh sb="3" eb="4">
      <t>ガク</t>
    </rPh>
    <phoneticPr fontId="5"/>
  </si>
  <si>
    <t>出　　来　　高</t>
    <rPh sb="0" eb="1">
      <t>デ</t>
    </rPh>
    <rPh sb="3" eb="4">
      <t>キ</t>
    </rPh>
    <rPh sb="6" eb="7">
      <t>タカ</t>
    </rPh>
    <phoneticPr fontId="5"/>
  </si>
  <si>
    <t>備　　考</t>
    <rPh sb="0" eb="1">
      <t>ビ</t>
    </rPh>
    <rPh sb="3" eb="4">
      <t>コウ</t>
    </rPh>
    <phoneticPr fontId="5"/>
  </si>
  <si>
    <t>A．</t>
    <phoneticPr fontId="5"/>
  </si>
  <si>
    <t>直 接 工 事 費</t>
    <phoneticPr fontId="5"/>
  </si>
  <si>
    <t>a</t>
    <phoneticPr fontId="5"/>
  </si>
  <si>
    <t>本体工事</t>
    <rPh sb="0" eb="4">
      <t>ホンタイコウジ</t>
    </rPh>
    <phoneticPr fontId="5"/>
  </si>
  <si>
    <t>式</t>
    <rPh sb="0" eb="1">
      <t>シキ</t>
    </rPh>
    <phoneticPr fontId="5"/>
  </si>
  <si>
    <t>小　　　　計</t>
    <rPh sb="0" eb="1">
      <t>ショウ</t>
    </rPh>
    <rPh sb="5" eb="6">
      <t>ケイ</t>
    </rPh>
    <phoneticPr fontId="5"/>
  </si>
  <si>
    <t>Ｂ.</t>
    <phoneticPr fontId="5"/>
  </si>
  <si>
    <t>共　通　仮　設　費</t>
    <rPh sb="0" eb="1">
      <t>トモ</t>
    </rPh>
    <rPh sb="2" eb="3">
      <t>ツウ</t>
    </rPh>
    <rPh sb="4" eb="5">
      <t>カリ</t>
    </rPh>
    <rPh sb="6" eb="7">
      <t>セツ</t>
    </rPh>
    <rPh sb="8" eb="9">
      <t>ヒ</t>
    </rPh>
    <phoneticPr fontId="5"/>
  </si>
  <si>
    <t>安全管理費含む</t>
    <rPh sb="0" eb="2">
      <t>アンゼン</t>
    </rPh>
    <rPh sb="2" eb="5">
      <t>カンリヒ</t>
    </rPh>
    <rPh sb="5" eb="6">
      <t>フク</t>
    </rPh>
    <phoneticPr fontId="5"/>
  </si>
  <si>
    <t>純　工　事　費　計</t>
    <rPh sb="0" eb="1">
      <t>ジュン</t>
    </rPh>
    <rPh sb="2" eb="3">
      <t>コウ</t>
    </rPh>
    <rPh sb="4" eb="5">
      <t>コト</t>
    </rPh>
    <rPh sb="6" eb="7">
      <t>ヒ</t>
    </rPh>
    <rPh sb="8" eb="9">
      <t>ケイ</t>
    </rPh>
    <phoneticPr fontId="5"/>
  </si>
  <si>
    <t>Ｃ.</t>
    <phoneticPr fontId="5"/>
  </si>
  <si>
    <t>諸　経　費</t>
    <rPh sb="0" eb="1">
      <t>モロ</t>
    </rPh>
    <rPh sb="2" eb="3">
      <t>キョウ</t>
    </rPh>
    <rPh sb="4" eb="5">
      <t>ヒ</t>
    </rPh>
    <phoneticPr fontId="5"/>
  </si>
  <si>
    <t>(1) 現　場　管　理　費</t>
    <rPh sb="4" eb="5">
      <t>ウツツ</t>
    </rPh>
    <rPh sb="6" eb="7">
      <t>バ</t>
    </rPh>
    <rPh sb="8" eb="9">
      <t>カン</t>
    </rPh>
    <rPh sb="10" eb="11">
      <t>リ</t>
    </rPh>
    <rPh sb="12" eb="13">
      <t>ヒ</t>
    </rPh>
    <phoneticPr fontId="5"/>
  </si>
  <si>
    <t>工　事　原　価　計</t>
    <rPh sb="0" eb="1">
      <t>コウ</t>
    </rPh>
    <rPh sb="2" eb="3">
      <t>コト</t>
    </rPh>
    <rPh sb="4" eb="5">
      <t>ハラ</t>
    </rPh>
    <rPh sb="6" eb="7">
      <t>アタイ</t>
    </rPh>
    <rPh sb="8" eb="9">
      <t>ケイ</t>
    </rPh>
    <phoneticPr fontId="5"/>
  </si>
  <si>
    <t>(2) 一　般　管　理　費</t>
    <rPh sb="4" eb="5">
      <t>イチ</t>
    </rPh>
    <rPh sb="6" eb="7">
      <t>バン</t>
    </rPh>
    <rPh sb="8" eb="9">
      <t>カン</t>
    </rPh>
    <rPh sb="10" eb="11">
      <t>リ</t>
    </rPh>
    <rPh sb="12" eb="13">
      <t>ヒ</t>
    </rPh>
    <phoneticPr fontId="5"/>
  </si>
  <si>
    <t>スクラップ控除</t>
    <phoneticPr fontId="17"/>
  </si>
  <si>
    <t>Ｄ.</t>
    <phoneticPr fontId="5"/>
  </si>
  <si>
    <t>工　事　価　格　計</t>
    <rPh sb="0" eb="1">
      <t>コウ</t>
    </rPh>
    <rPh sb="2" eb="3">
      <t>コト</t>
    </rPh>
    <rPh sb="4" eb="5">
      <t>アタイ</t>
    </rPh>
    <rPh sb="6" eb="7">
      <t>カク</t>
    </rPh>
    <rPh sb="8" eb="9">
      <t>ケイ</t>
    </rPh>
    <phoneticPr fontId="5"/>
  </si>
  <si>
    <t>消費税相当額</t>
    <rPh sb="0" eb="3">
      <t>ショウヒゼイ</t>
    </rPh>
    <rPh sb="3" eb="6">
      <t>ソウトウガク</t>
    </rPh>
    <phoneticPr fontId="5"/>
  </si>
  <si>
    <t>総　　　　計　(工事費)</t>
    <phoneticPr fontId="5"/>
  </si>
  <si>
    <t>(新営）</t>
    <rPh sb="1" eb="3">
      <t>シンエイ</t>
    </rPh>
    <phoneticPr fontId="5"/>
  </si>
  <si>
    <t>（改修）</t>
    <rPh sb="1" eb="3">
      <t>カイシュウ</t>
    </rPh>
    <phoneticPr fontId="5"/>
  </si>
  <si>
    <t>一般工事</t>
    <rPh sb="0" eb="2">
      <t>イッパン</t>
    </rPh>
    <rPh sb="2" eb="4">
      <t>コウジ</t>
    </rPh>
    <phoneticPr fontId="5"/>
  </si>
  <si>
    <t>鉄骨工事</t>
    <rPh sb="0" eb="2">
      <t>テッコツ</t>
    </rPh>
    <rPh sb="2" eb="4">
      <t>コウジ</t>
    </rPh>
    <phoneticPr fontId="5"/>
  </si>
  <si>
    <t>その他工事</t>
    <rPh sb="2" eb="3">
      <t>タ</t>
    </rPh>
    <rPh sb="3" eb="5">
      <t>コウジ</t>
    </rPh>
    <phoneticPr fontId="5"/>
  </si>
  <si>
    <t>発生材処分</t>
    <rPh sb="0" eb="2">
      <t>ハッセイ</t>
    </rPh>
    <rPh sb="2" eb="3">
      <t>ザイ</t>
    </rPh>
    <rPh sb="3" eb="5">
      <t>ショブン</t>
    </rPh>
    <phoneticPr fontId="5"/>
  </si>
  <si>
    <t>(計)</t>
    <rPh sb="1" eb="2">
      <t>ケイ</t>
    </rPh>
    <phoneticPr fontId="5"/>
  </si>
  <si>
    <t>A．</t>
  </si>
  <si>
    <t>直 接 工 事 費</t>
  </si>
  <si>
    <t>Ｂ.</t>
  </si>
  <si>
    <t>共　通　仮　設　費</t>
  </si>
  <si>
    <t>小　　計</t>
    <rPh sb="0" eb="1">
      <t>ショウ</t>
    </rPh>
    <rPh sb="3" eb="4">
      <t>ケイ</t>
    </rPh>
    <phoneticPr fontId="5"/>
  </si>
  <si>
    <t>純　工　事　費　計</t>
  </si>
  <si>
    <t>Ｃ.</t>
  </si>
  <si>
    <t>諸　経　費</t>
  </si>
  <si>
    <t>(1) 現　場　管　理　費</t>
  </si>
  <si>
    <t>工　事　原　価　計</t>
  </si>
  <si>
    <t>(2) 一　般　管　理　費</t>
  </si>
  <si>
    <t>諸 経 費 計</t>
    <rPh sb="0" eb="1">
      <t>モロ</t>
    </rPh>
    <rPh sb="2" eb="3">
      <t>キョウ</t>
    </rPh>
    <rPh sb="4" eb="5">
      <t>ヒ</t>
    </rPh>
    <rPh sb="6" eb="7">
      <t>ケイ</t>
    </rPh>
    <phoneticPr fontId="5"/>
  </si>
  <si>
    <t>D.</t>
    <phoneticPr fontId="2"/>
  </si>
  <si>
    <t>工　事　価　格　計</t>
    <rPh sb="0" eb="1">
      <t>コウ</t>
    </rPh>
    <rPh sb="2" eb="3">
      <t>コト</t>
    </rPh>
    <rPh sb="4" eb="5">
      <t>アタイ</t>
    </rPh>
    <rPh sb="6" eb="7">
      <t>カク</t>
    </rPh>
    <rPh sb="8" eb="9">
      <t>ケイ</t>
    </rPh>
    <phoneticPr fontId="2"/>
  </si>
  <si>
    <t>消費税相当額</t>
  </si>
  <si>
    <t>式</t>
  </si>
  <si>
    <t>総　　　　計　(工事費)</t>
  </si>
  <si>
    <t>工　　事　　費　　計　　算　　書</t>
    <rPh sb="0" eb="1">
      <t>コウ</t>
    </rPh>
    <rPh sb="3" eb="4">
      <t>コト</t>
    </rPh>
    <rPh sb="6" eb="7">
      <t>ヒ</t>
    </rPh>
    <rPh sb="9" eb="10">
      <t>ケイ</t>
    </rPh>
    <rPh sb="12" eb="13">
      <t>サン</t>
    </rPh>
    <rPh sb="15" eb="16">
      <t>ショ</t>
    </rPh>
    <phoneticPr fontId="26"/>
  </si>
  <si>
    <t>　工事費一金</t>
    <rPh sb="1" eb="4">
      <t>コウジヒ</t>
    </rPh>
    <rPh sb="4" eb="5">
      <t>イッ</t>
    </rPh>
    <rPh sb="5" eb="6">
      <t>カネ</t>
    </rPh>
    <phoneticPr fontId="26"/>
  </si>
  <si>
    <t>　円也</t>
    <rPh sb="1" eb="2">
      <t>エン</t>
    </rPh>
    <rPh sb="2" eb="3">
      <t>ナリ</t>
    </rPh>
    <phoneticPr fontId="26"/>
  </si>
  <si>
    <t>但し、</t>
    <rPh sb="0" eb="1">
      <t>タダ</t>
    </rPh>
    <phoneticPr fontId="26"/>
  </si>
  <si>
    <t>出　来　高</t>
    <rPh sb="0" eb="1">
      <t>デ</t>
    </rPh>
    <rPh sb="2" eb="3">
      <t>キ</t>
    </rPh>
    <rPh sb="4" eb="5">
      <t>タカ</t>
    </rPh>
    <phoneticPr fontId="26"/>
  </si>
  <si>
    <t>名　　　　　称</t>
    <rPh sb="0" eb="1">
      <t>メイ</t>
    </rPh>
    <rPh sb="6" eb="7">
      <t>ショウ</t>
    </rPh>
    <phoneticPr fontId="26"/>
  </si>
  <si>
    <t>概　　　　要</t>
    <rPh sb="0" eb="1">
      <t>オオムネ</t>
    </rPh>
    <rPh sb="5" eb="6">
      <t>ヨウ</t>
    </rPh>
    <phoneticPr fontId="26"/>
  </si>
  <si>
    <t>数　　　　量</t>
    <rPh sb="0" eb="1">
      <t>カズ</t>
    </rPh>
    <rPh sb="5" eb="6">
      <t>リョウ</t>
    </rPh>
    <phoneticPr fontId="26"/>
  </si>
  <si>
    <t>金　　　　額</t>
    <rPh sb="0" eb="1">
      <t>キン</t>
    </rPh>
    <rPh sb="5" eb="6">
      <t>ガク</t>
    </rPh>
    <phoneticPr fontId="26"/>
  </si>
  <si>
    <t>％</t>
    <phoneticPr fontId="26"/>
  </si>
  <si>
    <t>備　　　　考</t>
    <rPh sb="0" eb="1">
      <t>ビ</t>
    </rPh>
    <rPh sb="5" eb="6">
      <t>コウ</t>
    </rPh>
    <phoneticPr fontId="26"/>
  </si>
  <si>
    <t>Ａ．直　接　工　事　費</t>
    <rPh sb="2" eb="3">
      <t>チョク</t>
    </rPh>
    <rPh sb="4" eb="5">
      <t>セツ</t>
    </rPh>
    <rPh sb="6" eb="7">
      <t>タクミ</t>
    </rPh>
    <rPh sb="8" eb="9">
      <t>コト</t>
    </rPh>
    <rPh sb="10" eb="11">
      <t>ヒ</t>
    </rPh>
    <phoneticPr fontId="26"/>
  </si>
  <si>
    <t>小　　計</t>
    <rPh sb="0" eb="1">
      <t>ショウ</t>
    </rPh>
    <rPh sb="3" eb="4">
      <t>ケイ</t>
    </rPh>
    <phoneticPr fontId="26"/>
  </si>
  <si>
    <t>Ｂ．共　通　仮　設　費</t>
    <rPh sb="2" eb="3">
      <t>トモ</t>
    </rPh>
    <rPh sb="4" eb="5">
      <t>ツウ</t>
    </rPh>
    <rPh sb="6" eb="7">
      <t>カリ</t>
    </rPh>
    <rPh sb="8" eb="9">
      <t>セツ</t>
    </rPh>
    <rPh sb="10" eb="11">
      <t>ヒ</t>
    </rPh>
    <phoneticPr fontId="26"/>
  </si>
  <si>
    <t>安全管理費含む</t>
    <rPh sb="0" eb="2">
      <t>アンゼン</t>
    </rPh>
    <rPh sb="2" eb="4">
      <t>カンリ</t>
    </rPh>
    <rPh sb="4" eb="5">
      <t>ヒ</t>
    </rPh>
    <rPh sb="5" eb="6">
      <t>フク</t>
    </rPh>
    <phoneticPr fontId="26"/>
  </si>
  <si>
    <t>　　純　工　事　費</t>
    <rPh sb="2" eb="3">
      <t>ジュン</t>
    </rPh>
    <rPh sb="4" eb="5">
      <t>コウ</t>
    </rPh>
    <rPh sb="6" eb="7">
      <t>コト</t>
    </rPh>
    <rPh sb="8" eb="9">
      <t>ヒ</t>
    </rPh>
    <phoneticPr fontId="26"/>
  </si>
  <si>
    <t>Ｃ．諸　経　費</t>
    <rPh sb="2" eb="3">
      <t>モロ</t>
    </rPh>
    <rPh sb="4" eb="5">
      <t>キョウ</t>
    </rPh>
    <rPh sb="6" eb="7">
      <t>ヒ</t>
    </rPh>
    <phoneticPr fontId="26"/>
  </si>
  <si>
    <t>　　（１）現 場 管 理 費</t>
    <rPh sb="5" eb="6">
      <t>ウツツ</t>
    </rPh>
    <rPh sb="7" eb="8">
      <t>バ</t>
    </rPh>
    <rPh sb="9" eb="10">
      <t>カン</t>
    </rPh>
    <rPh sb="11" eb="12">
      <t>リ</t>
    </rPh>
    <rPh sb="13" eb="14">
      <t>ヒ</t>
    </rPh>
    <phoneticPr fontId="26"/>
  </si>
  <si>
    <t>工　事　原　価　計</t>
    <rPh sb="0" eb="1">
      <t>コウ</t>
    </rPh>
    <rPh sb="2" eb="3">
      <t>コト</t>
    </rPh>
    <rPh sb="4" eb="5">
      <t>ハラ</t>
    </rPh>
    <rPh sb="6" eb="7">
      <t>アタイ</t>
    </rPh>
    <rPh sb="8" eb="9">
      <t>ケイ</t>
    </rPh>
    <phoneticPr fontId="26"/>
  </si>
  <si>
    <t>　　（２）一 般 管 理 費 等</t>
    <rPh sb="5" eb="6">
      <t>イチ</t>
    </rPh>
    <rPh sb="7" eb="8">
      <t>バン</t>
    </rPh>
    <rPh sb="9" eb="10">
      <t>カン</t>
    </rPh>
    <rPh sb="11" eb="12">
      <t>リ</t>
    </rPh>
    <rPh sb="13" eb="14">
      <t>ヒ</t>
    </rPh>
    <rPh sb="15" eb="16">
      <t>トウ</t>
    </rPh>
    <phoneticPr fontId="26"/>
  </si>
  <si>
    <t>Ｄ．工　事　価　格　計</t>
    <rPh sb="2" eb="3">
      <t>コウ</t>
    </rPh>
    <rPh sb="4" eb="5">
      <t>コト</t>
    </rPh>
    <rPh sb="6" eb="7">
      <t>アタイ</t>
    </rPh>
    <rPh sb="8" eb="9">
      <t>カク</t>
    </rPh>
    <rPh sb="10" eb="11">
      <t>ケイ</t>
    </rPh>
    <phoneticPr fontId="26"/>
  </si>
  <si>
    <t>Ｅ．消 費 税 等 相 当 額</t>
    <rPh sb="2" eb="3">
      <t>ケ</t>
    </rPh>
    <rPh sb="4" eb="5">
      <t>ヒ</t>
    </rPh>
    <rPh sb="6" eb="7">
      <t>ゼイ</t>
    </rPh>
    <rPh sb="8" eb="9">
      <t>トウ</t>
    </rPh>
    <rPh sb="10" eb="11">
      <t>ソウ</t>
    </rPh>
    <rPh sb="12" eb="13">
      <t>トウ</t>
    </rPh>
    <rPh sb="14" eb="15">
      <t>ガク</t>
    </rPh>
    <phoneticPr fontId="26"/>
  </si>
  <si>
    <t>総　　　　　計</t>
    <rPh sb="0" eb="1">
      <t>フサ</t>
    </rPh>
    <rPh sb="6" eb="7">
      <t>ケイ</t>
    </rPh>
    <phoneticPr fontId="26"/>
  </si>
  <si>
    <t>日</t>
    <rPh sb="0" eb="1">
      <t>ニチ</t>
    </rPh>
    <phoneticPr fontId="26"/>
  </si>
  <si>
    <t>（三号様式）</t>
    <phoneticPr fontId="17"/>
  </si>
  <si>
    <t>１頁</t>
    <rPh sb="1" eb="2">
      <t>ページ</t>
    </rPh>
    <phoneticPr fontId="17"/>
  </si>
  <si>
    <t>名　　　称</t>
    <rPh sb="0" eb="5">
      <t>メイショウ</t>
    </rPh>
    <phoneticPr fontId="37"/>
  </si>
  <si>
    <t>品質・形状・摘要</t>
    <rPh sb="0" eb="2">
      <t>ヒンシツ</t>
    </rPh>
    <rPh sb="3" eb="5">
      <t>ケイジョウ</t>
    </rPh>
    <rPh sb="6" eb="8">
      <t>テキヨウ</t>
    </rPh>
    <phoneticPr fontId="37"/>
  </si>
  <si>
    <t>単位</t>
    <rPh sb="0" eb="2">
      <t>タンイ</t>
    </rPh>
    <phoneticPr fontId="37"/>
  </si>
  <si>
    <t>数　　量</t>
    <rPh sb="0" eb="4">
      <t>スウリョウ</t>
    </rPh>
    <phoneticPr fontId="37"/>
  </si>
  <si>
    <t>単　　価</t>
    <rPh sb="0" eb="4">
      <t>タンカ</t>
    </rPh>
    <phoneticPr fontId="37"/>
  </si>
  <si>
    <t>金　　額</t>
    <rPh sb="0" eb="4">
      <t>キンガク</t>
    </rPh>
    <phoneticPr fontId="37"/>
  </si>
  <si>
    <t>出  来  高</t>
  </si>
  <si>
    <t>備　　考</t>
    <rPh sb="0" eb="4">
      <t>ビコウ</t>
    </rPh>
    <phoneticPr fontId="37"/>
  </si>
  <si>
    <t>数  量</t>
  </si>
  <si>
    <t>金  額</t>
  </si>
  <si>
    <t>A. 直接工事費</t>
    <rPh sb="3" eb="8">
      <t>チョクセツコウジヒ</t>
    </rPh>
    <phoneticPr fontId="2"/>
  </si>
  <si>
    <t>式</t>
    <rPh sb="0" eb="1">
      <t>シキ</t>
    </rPh>
    <phoneticPr fontId="37"/>
  </si>
  <si>
    <t>小　計</t>
    <rPh sb="0" eb="1">
      <t>ショウ</t>
    </rPh>
    <rPh sb="2" eb="3">
      <t>ケイ</t>
    </rPh>
    <phoneticPr fontId="2"/>
  </si>
  <si>
    <t>B. 発生材処分費</t>
    <phoneticPr fontId="2"/>
  </si>
  <si>
    <t>C. ｽｸﾗｯﾌﾟ費</t>
    <rPh sb="9" eb="10">
      <t>ヒ</t>
    </rPh>
    <phoneticPr fontId="5"/>
  </si>
  <si>
    <t>D.共通仮設費（積上）</t>
    <rPh sb="6" eb="7">
      <t>ヒ</t>
    </rPh>
    <phoneticPr fontId="2"/>
  </si>
  <si>
    <t>小　　計</t>
    <rPh sb="0" eb="1">
      <t>ショウ</t>
    </rPh>
    <rPh sb="3" eb="4">
      <t>ケイ</t>
    </rPh>
    <phoneticPr fontId="41"/>
  </si>
  <si>
    <t>式</t>
    <rPh sb="0" eb="1">
      <t>シキ</t>
    </rPh>
    <phoneticPr fontId="41"/>
  </si>
  <si>
    <t>金額</t>
  </si>
  <si>
    <t>%</t>
    <phoneticPr fontId="38"/>
  </si>
  <si>
    <t>備考</t>
  </si>
  <si>
    <t>出来高</t>
  </si>
  <si>
    <t>金額</t>
    <phoneticPr fontId="41"/>
  </si>
  <si>
    <t>単価</t>
  </si>
  <si>
    <t>数量</t>
  </si>
  <si>
    <t>単位</t>
  </si>
  <si>
    <t>品質・形状・摘要</t>
  </si>
  <si>
    <t>名  称</t>
  </si>
  <si>
    <t>（三号様式）</t>
    <rPh sb="1" eb="3">
      <t>サンゴウ</t>
    </rPh>
    <rPh sb="3" eb="5">
      <t>ヨウシキ</t>
    </rPh>
    <phoneticPr fontId="26"/>
  </si>
  <si>
    <t>Ⅴ.　埋戻し・場内整地工事</t>
    <phoneticPr fontId="26"/>
  </si>
  <si>
    <t>Ⅳ.　取壊し発生材 積込、運搬</t>
    <rPh sb="3" eb="5">
      <t>トリコワ</t>
    </rPh>
    <rPh sb="6" eb="9">
      <t>ハッセイザイ</t>
    </rPh>
    <rPh sb="10" eb="12">
      <t>ツミコミ</t>
    </rPh>
    <rPh sb="13" eb="15">
      <t>ウンパン</t>
    </rPh>
    <phoneticPr fontId="26"/>
  </si>
  <si>
    <t>Ⅲ.　機械設備解体工事</t>
    <rPh sb="3" eb="5">
      <t>キカイ</t>
    </rPh>
    <rPh sb="5" eb="7">
      <t>セツビ</t>
    </rPh>
    <rPh sb="7" eb="9">
      <t>カイタイ</t>
    </rPh>
    <rPh sb="9" eb="11">
      <t>コウジ</t>
    </rPh>
    <phoneticPr fontId="26"/>
  </si>
  <si>
    <t>Ⅱ.　電気設備解体工事</t>
    <rPh sb="3" eb="5">
      <t>デンキ</t>
    </rPh>
    <rPh sb="5" eb="7">
      <t>セツビ</t>
    </rPh>
    <rPh sb="7" eb="9">
      <t>カイタイ</t>
    </rPh>
    <rPh sb="9" eb="11">
      <t>コウジ</t>
    </rPh>
    <phoneticPr fontId="26"/>
  </si>
  <si>
    <t>Ⅰ.　施設・外構解体工事</t>
    <rPh sb="3" eb="5">
      <t>シセツ</t>
    </rPh>
    <rPh sb="6" eb="8">
      <t>ガイコウ</t>
    </rPh>
    <rPh sb="8" eb="10">
      <t>カイタイ</t>
    </rPh>
    <rPh sb="10" eb="12">
      <t>コウジ</t>
    </rPh>
    <phoneticPr fontId="41"/>
  </si>
  <si>
    <t>　　A.直接工事費</t>
    <phoneticPr fontId="41"/>
  </si>
  <si>
    <t>Ａ-表-1　頁</t>
    <rPh sb="2" eb="3">
      <t>ヒョウ</t>
    </rPh>
    <phoneticPr fontId="26"/>
  </si>
  <si>
    <t>合計</t>
    <rPh sb="0" eb="2">
      <t>ゴウケイ</t>
    </rPh>
    <phoneticPr fontId="43"/>
  </si>
  <si>
    <t>式</t>
    <rPh sb="0" eb="1">
      <t>シキ</t>
    </rPh>
    <phoneticPr fontId="43"/>
  </si>
  <si>
    <t>　　６．PC杭解体撤去工事</t>
    <rPh sb="6" eb="7">
      <t>クイ</t>
    </rPh>
    <rPh sb="7" eb="9">
      <t>カイタイ</t>
    </rPh>
    <rPh sb="9" eb="11">
      <t>テッキョ</t>
    </rPh>
    <rPh sb="11" eb="13">
      <t>コウジ</t>
    </rPh>
    <phoneticPr fontId="43"/>
  </si>
  <si>
    <t>　　５．外構解体工事</t>
    <rPh sb="4" eb="6">
      <t>ガイコウ</t>
    </rPh>
    <rPh sb="6" eb="8">
      <t>カイタイ</t>
    </rPh>
    <rPh sb="8" eb="10">
      <t>コウジ</t>
    </rPh>
    <phoneticPr fontId="43"/>
  </si>
  <si>
    <t>　　４．石綿含有仕上材解体工事</t>
    <rPh sb="4" eb="6">
      <t>セキメン</t>
    </rPh>
    <rPh sb="6" eb="8">
      <t>ガンユウ</t>
    </rPh>
    <rPh sb="8" eb="11">
      <t>シアゲザイ</t>
    </rPh>
    <rPh sb="11" eb="13">
      <t>カイタイ</t>
    </rPh>
    <rPh sb="13" eb="15">
      <t>コウジ</t>
    </rPh>
    <phoneticPr fontId="43"/>
  </si>
  <si>
    <t>　　３．内外装材解体工事</t>
    <rPh sb="4" eb="6">
      <t>ナイガイ</t>
    </rPh>
    <rPh sb="6" eb="7">
      <t>ソウ</t>
    </rPh>
    <rPh sb="7" eb="8">
      <t>ザイ</t>
    </rPh>
    <rPh sb="8" eb="10">
      <t>カイタイ</t>
    </rPh>
    <rPh sb="10" eb="12">
      <t>コウジ</t>
    </rPh>
    <phoneticPr fontId="43"/>
  </si>
  <si>
    <t>　　２．躯体解体工事</t>
    <rPh sb="4" eb="6">
      <t>クタイ</t>
    </rPh>
    <rPh sb="6" eb="8">
      <t>カイタイ</t>
    </rPh>
    <rPh sb="8" eb="10">
      <t>コウジ</t>
    </rPh>
    <phoneticPr fontId="43"/>
  </si>
  <si>
    <t>　　１．直接仮設工事</t>
    <rPh sb="4" eb="6">
      <t>チョクセツ</t>
    </rPh>
    <rPh sb="6" eb="8">
      <t>カセツ</t>
    </rPh>
    <rPh sb="8" eb="10">
      <t>コウジ</t>
    </rPh>
    <phoneticPr fontId="43"/>
  </si>
  <si>
    <t>　Ⅰ.　施設・外構解体工事</t>
    <rPh sb="4" eb="6">
      <t>シセツ</t>
    </rPh>
    <rPh sb="7" eb="9">
      <t>ガイコウ</t>
    </rPh>
    <rPh sb="9" eb="11">
      <t>カイタイ</t>
    </rPh>
    <rPh sb="11" eb="13">
      <t>コウジ</t>
    </rPh>
    <phoneticPr fontId="43"/>
  </si>
  <si>
    <t>備　　考</t>
    <rPh sb="0" eb="4">
      <t>ビコウ</t>
    </rPh>
    <phoneticPr fontId="43"/>
  </si>
  <si>
    <t>金　　額</t>
    <rPh sb="0" eb="4">
      <t>キンガク</t>
    </rPh>
    <phoneticPr fontId="43"/>
  </si>
  <si>
    <t>単　　価</t>
    <rPh sb="0" eb="4">
      <t>タンカ</t>
    </rPh>
    <phoneticPr fontId="43"/>
  </si>
  <si>
    <t>数　　量</t>
    <rPh sb="0" eb="4">
      <t>スウリョウ</t>
    </rPh>
    <phoneticPr fontId="43"/>
  </si>
  <si>
    <t>単位</t>
    <rPh sb="0" eb="2">
      <t>タンイ</t>
    </rPh>
    <phoneticPr fontId="43"/>
  </si>
  <si>
    <t>品質・形状・摘要</t>
    <rPh sb="0" eb="2">
      <t>ヒンシツ</t>
    </rPh>
    <rPh sb="3" eb="5">
      <t>ケイジョウ</t>
    </rPh>
    <rPh sb="6" eb="8">
      <t>テキヨウ</t>
    </rPh>
    <phoneticPr fontId="43"/>
  </si>
  <si>
    <t>名　　　称</t>
    <rPh sb="0" eb="5">
      <t>メイショウ</t>
    </rPh>
    <phoneticPr fontId="43"/>
  </si>
  <si>
    <t>Ａ-Ⅰ-1　頁</t>
    <rPh sb="6" eb="7">
      <t>ページ</t>
    </rPh>
    <phoneticPr fontId="43"/>
  </si>
  <si>
    <t>輪島市</t>
    <rPh sb="0" eb="3">
      <t>ワジマシ</t>
    </rPh>
    <phoneticPr fontId="43"/>
  </si>
  <si>
    <t>（四号様式）（内訳明細書）</t>
    <rPh sb="1" eb="3">
      <t>ヨンゴウ</t>
    </rPh>
    <rPh sb="3" eb="5">
      <t>ヨウシキ</t>
    </rPh>
    <phoneticPr fontId="44"/>
  </si>
  <si>
    <t>小　　計</t>
    <rPh sb="0" eb="1">
      <t>ショウ</t>
    </rPh>
    <rPh sb="3" eb="4">
      <t>ケイ</t>
    </rPh>
    <phoneticPr fontId="43"/>
  </si>
  <si>
    <t>ｍ2</t>
    <phoneticPr fontId="43"/>
  </si>
  <si>
    <t>脚立足場</t>
    <rPh sb="0" eb="2">
      <t>キャタツ</t>
    </rPh>
    <rPh sb="2" eb="4">
      <t>アシバ</t>
    </rPh>
    <phoneticPr fontId="43"/>
  </si>
  <si>
    <t>内部仕上足場</t>
    <rPh sb="0" eb="2">
      <t>ナイブ</t>
    </rPh>
    <rPh sb="2" eb="4">
      <t>シアゲ</t>
    </rPh>
    <phoneticPr fontId="43"/>
  </si>
  <si>
    <t>階段最上階部分</t>
    <rPh sb="0" eb="2">
      <t>カイダン</t>
    </rPh>
    <rPh sb="2" eb="5">
      <t>サイジョウカイ</t>
    </rPh>
    <rPh sb="5" eb="7">
      <t>ブブン</t>
    </rPh>
    <phoneticPr fontId="43"/>
  </si>
  <si>
    <t>内部棚足場</t>
    <rPh sb="0" eb="2">
      <t>ナイブ</t>
    </rPh>
    <rPh sb="2" eb="3">
      <t>タナ</t>
    </rPh>
    <rPh sb="3" eb="5">
      <t>アシバ</t>
    </rPh>
    <phoneticPr fontId="43"/>
  </si>
  <si>
    <t>作業床養生　0.15mm　２重</t>
    <rPh sb="0" eb="3">
      <t>サギョウユカ</t>
    </rPh>
    <rPh sb="3" eb="5">
      <t>ヨウジョウ</t>
    </rPh>
    <rPh sb="14" eb="15">
      <t>ジュウ</t>
    </rPh>
    <phoneticPr fontId="43"/>
  </si>
  <si>
    <t>粉じん飛散防止、付着防止養生</t>
    <rPh sb="0" eb="1">
      <t>フン</t>
    </rPh>
    <rPh sb="8" eb="10">
      <t>フチャク</t>
    </rPh>
    <rPh sb="10" eb="12">
      <t>ボウシ</t>
    </rPh>
    <rPh sb="12" eb="14">
      <t>ヨウジョウ</t>
    </rPh>
    <phoneticPr fontId="43"/>
  </si>
  <si>
    <t>0.1mm　１重</t>
    <rPh sb="7" eb="8">
      <t>ジュウ</t>
    </rPh>
    <phoneticPr fontId="43"/>
  </si>
  <si>
    <t>足場内養生、垂直面、天井面</t>
    <rPh sb="0" eb="2">
      <t>アシバ</t>
    </rPh>
    <rPh sb="2" eb="3">
      <t>ナイ</t>
    </rPh>
    <rPh sb="3" eb="5">
      <t>ヨウジョウ</t>
    </rPh>
    <rPh sb="6" eb="8">
      <t>スイチョク</t>
    </rPh>
    <rPh sb="8" eb="9">
      <t>メン</t>
    </rPh>
    <rPh sb="10" eb="12">
      <t>テンジョウ</t>
    </rPh>
    <rPh sb="12" eb="13">
      <t>メン</t>
    </rPh>
    <phoneticPr fontId="43"/>
  </si>
  <si>
    <t>ｹ月</t>
    <rPh sb="1" eb="2">
      <t>ゲツ</t>
    </rPh>
    <phoneticPr fontId="43"/>
  </si>
  <si>
    <t>60ｋA　燃料共</t>
    <rPh sb="5" eb="7">
      <t>ネンリョウ</t>
    </rPh>
    <rPh sb="7" eb="8">
      <t>トモ</t>
    </rPh>
    <phoneticPr fontId="43"/>
  </si>
  <si>
    <t>発電機</t>
    <rPh sb="0" eb="3">
      <t>ハツデンキ</t>
    </rPh>
    <phoneticPr fontId="43"/>
  </si>
  <si>
    <t>架m2</t>
    <rPh sb="0" eb="1">
      <t>カ</t>
    </rPh>
    <phoneticPr fontId="43"/>
  </si>
  <si>
    <t>防炎１類</t>
    <rPh sb="0" eb="2">
      <t>ボウエン</t>
    </rPh>
    <rPh sb="3" eb="4">
      <t>ルイ</t>
    </rPh>
    <phoneticPr fontId="43"/>
  </si>
  <si>
    <t>養生シート張り</t>
    <rPh sb="0" eb="2">
      <t>ヨウジョウ</t>
    </rPh>
    <rPh sb="5" eb="6">
      <t>ハリ</t>
    </rPh>
    <phoneticPr fontId="43"/>
  </si>
  <si>
    <t>ｍ</t>
    <phoneticPr fontId="43"/>
  </si>
  <si>
    <t>昇降階段</t>
    <rPh sb="0" eb="2">
      <t>ショウコウ</t>
    </rPh>
    <rPh sb="2" eb="4">
      <t>カイダン</t>
    </rPh>
    <phoneticPr fontId="43"/>
  </si>
  <si>
    <t>鋼製板</t>
    <rPh sb="0" eb="2">
      <t>コウセイ</t>
    </rPh>
    <rPh sb="2" eb="3">
      <t>イタ</t>
    </rPh>
    <phoneticPr fontId="43"/>
  </si>
  <si>
    <t>上屋養生</t>
    <rPh sb="0" eb="2">
      <t>ウワヤ</t>
    </rPh>
    <rPh sb="2" eb="4">
      <t>ヨウジョウ</t>
    </rPh>
    <phoneticPr fontId="43"/>
  </si>
  <si>
    <t>人</t>
    <rPh sb="0" eb="1">
      <t>ニン</t>
    </rPh>
    <phoneticPr fontId="43"/>
  </si>
  <si>
    <t>石綿作業主任者による</t>
    <rPh sb="0" eb="2">
      <t>セキメン</t>
    </rPh>
    <rPh sb="2" eb="4">
      <t>サギョウ</t>
    </rPh>
    <rPh sb="4" eb="7">
      <t>シュニンシャ</t>
    </rPh>
    <phoneticPr fontId="43"/>
  </si>
  <si>
    <t>仮設足場　壁つなぎ</t>
    <rPh sb="0" eb="2">
      <t>カセツ</t>
    </rPh>
    <rPh sb="2" eb="4">
      <t>アシバ</t>
    </rPh>
    <rPh sb="5" eb="6">
      <t>カベ</t>
    </rPh>
    <phoneticPr fontId="43"/>
  </si>
  <si>
    <t>湿式ｺｱﾄﾞﾘﾙ、廃水集積</t>
    <rPh sb="0" eb="1">
      <t>シツ</t>
    </rPh>
    <rPh sb="1" eb="2">
      <t>シキ</t>
    </rPh>
    <rPh sb="9" eb="11">
      <t>ハイスイ</t>
    </rPh>
    <rPh sb="11" eb="13">
      <t>シュウセキ</t>
    </rPh>
    <phoneticPr fontId="43"/>
  </si>
  <si>
    <t>跳ね出しﾌﾞﾗｯｹｯﾄ足場</t>
    <rPh sb="0" eb="1">
      <t>ハ</t>
    </rPh>
    <rPh sb="2" eb="3">
      <t>ダ</t>
    </rPh>
    <rPh sb="11" eb="13">
      <t>アシバ</t>
    </rPh>
    <phoneticPr fontId="43"/>
  </si>
  <si>
    <t>枠組本足用、架け払い共</t>
    <rPh sb="4" eb="5">
      <t>ヨウ</t>
    </rPh>
    <phoneticPr fontId="43"/>
  </si>
  <si>
    <t>最上部安全手摺(手すり先行方式)</t>
    <rPh sb="0" eb="1">
      <t>サイ</t>
    </rPh>
    <rPh sb="1" eb="3">
      <t>ジョウブ</t>
    </rPh>
    <rPh sb="3" eb="5">
      <t>アンゼン</t>
    </rPh>
    <rPh sb="5" eb="7">
      <t>テスリ</t>
    </rPh>
    <rPh sb="8" eb="9">
      <t>テ</t>
    </rPh>
    <rPh sb="11" eb="13">
      <t>センコウ</t>
    </rPh>
    <rPh sb="13" eb="15">
      <t>ホウシキ</t>
    </rPh>
    <phoneticPr fontId="43"/>
  </si>
  <si>
    <t>同上</t>
    <rPh sb="0" eb="2">
      <t>ドウジョウ</t>
    </rPh>
    <phoneticPr fontId="43"/>
  </si>
  <si>
    <t>同上　2重組立箇所</t>
    <rPh sb="0" eb="2">
      <t>ドウジョウ</t>
    </rPh>
    <rPh sb="4" eb="5">
      <t>ジュウ</t>
    </rPh>
    <rPh sb="5" eb="7">
      <t>クミタテ</t>
    </rPh>
    <rPh sb="7" eb="9">
      <t>カショ</t>
    </rPh>
    <phoneticPr fontId="43"/>
  </si>
  <si>
    <t>建地巾900、架け払い共</t>
    <rPh sb="0" eb="1">
      <t>ケン</t>
    </rPh>
    <rPh sb="2" eb="3">
      <t>ハバ</t>
    </rPh>
    <phoneticPr fontId="43"/>
  </si>
  <si>
    <t>枠組本足場（手すり先行方式）</t>
    <rPh sb="0" eb="1">
      <t>ワク</t>
    </rPh>
    <rPh sb="1" eb="2">
      <t>グ</t>
    </rPh>
    <rPh sb="2" eb="3">
      <t>ホン</t>
    </rPh>
    <rPh sb="6" eb="7">
      <t>テ</t>
    </rPh>
    <rPh sb="9" eb="11">
      <t>センコウ</t>
    </rPh>
    <rPh sb="11" eb="13">
      <t>ホウシキ</t>
    </rPh>
    <phoneticPr fontId="43"/>
  </si>
  <si>
    <t>１．直接仮設工事</t>
    <rPh sb="2" eb="4">
      <t>チョクセツ</t>
    </rPh>
    <rPh sb="4" eb="6">
      <t>カセツ</t>
    </rPh>
    <rPh sb="6" eb="8">
      <t>コウジ</t>
    </rPh>
    <phoneticPr fontId="43"/>
  </si>
  <si>
    <t>4-Ⅰ-2　頁</t>
    <rPh sb="6" eb="7">
      <t>ページ</t>
    </rPh>
    <phoneticPr fontId="43"/>
  </si>
  <si>
    <t>往復</t>
    <rPh sb="0" eb="2">
      <t>オウフク</t>
    </rPh>
    <phoneticPr fontId="26"/>
  </si>
  <si>
    <t>　撤去機械運搬</t>
    <rPh sb="1" eb="3">
      <t>テッキョ</t>
    </rPh>
    <rPh sb="3" eb="5">
      <t>キカイ</t>
    </rPh>
    <rPh sb="5" eb="7">
      <t>ウンパン</t>
    </rPh>
    <phoneticPr fontId="26"/>
  </si>
  <si>
    <t>ｍ3</t>
    <phoneticPr fontId="43"/>
  </si>
  <si>
    <t>大型ﾌﾞﾚｰｶ、圧縮機併用</t>
    <rPh sb="0" eb="2">
      <t>オオガタ</t>
    </rPh>
    <rPh sb="8" eb="9">
      <t>アツ</t>
    </rPh>
    <rPh sb="9" eb="10">
      <t>シュク</t>
    </rPh>
    <rPh sb="10" eb="11">
      <t>キ</t>
    </rPh>
    <rPh sb="11" eb="13">
      <t>ヘイヨウ</t>
    </rPh>
    <phoneticPr fontId="26"/>
  </si>
  <si>
    <t>　基礎コンクリート解体（地下部）</t>
    <rPh sb="1" eb="3">
      <t>キソ</t>
    </rPh>
    <rPh sb="9" eb="11">
      <t>カイタイ</t>
    </rPh>
    <rPh sb="13" eb="14">
      <t>シタ</t>
    </rPh>
    <phoneticPr fontId="26"/>
  </si>
  <si>
    <t>　躯体コンクリート解体(（地上部）</t>
    <rPh sb="1" eb="3">
      <t>クタイ</t>
    </rPh>
    <rPh sb="9" eb="11">
      <t>カイタイ</t>
    </rPh>
    <rPh sb="13" eb="15">
      <t>チジョウ</t>
    </rPh>
    <rPh sb="15" eb="16">
      <t>ブ</t>
    </rPh>
    <phoneticPr fontId="26"/>
  </si>
  <si>
    <t xml:space="preserve"> ２．躯体解体工事</t>
    <rPh sb="3" eb="5">
      <t>クタイ</t>
    </rPh>
    <rPh sb="5" eb="7">
      <t>カイタイ</t>
    </rPh>
    <rPh sb="7" eb="9">
      <t>コウジ</t>
    </rPh>
    <phoneticPr fontId="43"/>
  </si>
  <si>
    <t>A-Ⅰ-3　頁</t>
    <rPh sb="6" eb="7">
      <t>ページ</t>
    </rPh>
    <phoneticPr fontId="43"/>
  </si>
  <si>
    <t>小　計</t>
    <phoneticPr fontId="26"/>
  </si>
  <si>
    <t>箇所</t>
    <rPh sb="0" eb="2">
      <t>カショ</t>
    </rPh>
    <phoneticPr fontId="43"/>
  </si>
  <si>
    <t>ﾌﾟﾗｽﾁｯｸ製</t>
    <rPh sb="7" eb="8">
      <t>セイ</t>
    </rPh>
    <phoneticPr fontId="26"/>
  </si>
  <si>
    <t>　換気ﾚｼﾞｽﾀｰ、ﾌｰﾄﾞ撤去</t>
    <rPh sb="1" eb="3">
      <t>カンキ</t>
    </rPh>
    <rPh sb="14" eb="16">
      <t>テッキョ</t>
    </rPh>
    <phoneticPr fontId="43"/>
  </si>
  <si>
    <t>集積共</t>
    <rPh sb="0" eb="3">
      <t>シュウセキトモ</t>
    </rPh>
    <phoneticPr fontId="26"/>
  </si>
  <si>
    <t>ｽﾃﾝﾚｽ製</t>
    <rPh sb="5" eb="6">
      <t>セイ</t>
    </rPh>
    <phoneticPr fontId="26"/>
  </si>
  <si>
    <t>　避難ﾏﾝﾎｰﾙ撤去</t>
    <rPh sb="1" eb="3">
      <t>ヒナン</t>
    </rPh>
    <rPh sb="8" eb="10">
      <t>テッキョ</t>
    </rPh>
    <phoneticPr fontId="43"/>
  </si>
  <si>
    <t>　屋上改め口撤去</t>
    <rPh sb="1" eb="3">
      <t>オクジョウ</t>
    </rPh>
    <rPh sb="3" eb="4">
      <t>アラタ</t>
    </rPh>
    <rPh sb="5" eb="6">
      <t>クチ</t>
    </rPh>
    <rPh sb="6" eb="8">
      <t>テッキョ</t>
    </rPh>
    <phoneticPr fontId="43"/>
  </si>
  <si>
    <t>35φ</t>
    <phoneticPr fontId="26"/>
  </si>
  <si>
    <t>　階段木製手すり撤去</t>
    <rPh sb="1" eb="3">
      <t>カイダン</t>
    </rPh>
    <rPh sb="3" eb="4">
      <t>モク</t>
    </rPh>
    <rPh sb="5" eb="6">
      <t>テ</t>
    </rPh>
    <rPh sb="8" eb="10">
      <t>テッキョ</t>
    </rPh>
    <phoneticPr fontId="43"/>
  </si>
  <si>
    <t>2.55×1.1</t>
    <phoneticPr fontId="26"/>
  </si>
  <si>
    <t>　鋼製手すり撤去</t>
    <rPh sb="1" eb="3">
      <t>コウセイ</t>
    </rPh>
    <rPh sb="3" eb="4">
      <t>テ</t>
    </rPh>
    <rPh sb="6" eb="8">
      <t>テッキョ</t>
    </rPh>
    <phoneticPr fontId="43"/>
  </si>
  <si>
    <t>3.6×1.1</t>
    <phoneticPr fontId="26"/>
  </si>
  <si>
    <t>　ｱﾙﾐ製手すり撤去</t>
    <rPh sb="4" eb="5">
      <t>セイ</t>
    </rPh>
    <rPh sb="5" eb="6">
      <t>テ</t>
    </rPh>
    <rPh sb="8" eb="10">
      <t>テッキョ</t>
    </rPh>
    <phoneticPr fontId="43"/>
  </si>
  <si>
    <t>1.73×1.1</t>
    <phoneticPr fontId="26"/>
  </si>
  <si>
    <t>1.4×0.9</t>
    <phoneticPr fontId="26"/>
  </si>
  <si>
    <t>　ｱﾙﾐ製窓格子撤去</t>
    <rPh sb="4" eb="5">
      <t>セイ</t>
    </rPh>
    <rPh sb="5" eb="6">
      <t>マド</t>
    </rPh>
    <rPh sb="6" eb="8">
      <t>コウシ</t>
    </rPh>
    <rPh sb="8" eb="10">
      <t>テッキョ</t>
    </rPh>
    <phoneticPr fontId="43"/>
  </si>
  <si>
    <t>1.7×0.9</t>
    <phoneticPr fontId="26"/>
  </si>
  <si>
    <t>0.75×0.9</t>
    <phoneticPr fontId="26"/>
  </si>
  <si>
    <t>　ｱﾙﾐ製避難界壁撤去</t>
    <rPh sb="4" eb="5">
      <t>セイ</t>
    </rPh>
    <rPh sb="5" eb="7">
      <t>ヒナン</t>
    </rPh>
    <rPh sb="7" eb="9">
      <t>カイヘキ</t>
    </rPh>
    <rPh sb="9" eb="11">
      <t>テッキョ</t>
    </rPh>
    <phoneticPr fontId="43"/>
  </si>
  <si>
    <t>　樋撤去</t>
    <rPh sb="1" eb="2">
      <t>トイ</t>
    </rPh>
    <rPh sb="2" eb="4">
      <t>テッキョ</t>
    </rPh>
    <phoneticPr fontId="43"/>
  </si>
  <si>
    <t>　ｱﾙﾐ製建具撤去</t>
    <rPh sb="4" eb="5">
      <t>セイ</t>
    </rPh>
    <rPh sb="5" eb="7">
      <t>タテグ</t>
    </rPh>
    <rPh sb="7" eb="9">
      <t>テッキョ</t>
    </rPh>
    <phoneticPr fontId="43"/>
  </si>
  <si>
    <t>　鋼製建具撤去</t>
    <rPh sb="1" eb="3">
      <t>コウセイ</t>
    </rPh>
    <rPh sb="3" eb="5">
      <t>タテグ</t>
    </rPh>
    <rPh sb="5" eb="7">
      <t>テッキョ</t>
    </rPh>
    <phoneticPr fontId="43"/>
  </si>
  <si>
    <t>　木製建具撤去</t>
    <rPh sb="1" eb="3">
      <t>モクセイ</t>
    </rPh>
    <rPh sb="3" eb="5">
      <t>タテグ</t>
    </rPh>
    <rPh sb="5" eb="7">
      <t>テッキョ</t>
    </rPh>
    <phoneticPr fontId="43"/>
  </si>
  <si>
    <t xml:space="preserve"> ３．内外装材解体工事</t>
    <rPh sb="3" eb="6">
      <t>ナイガイソウ</t>
    </rPh>
    <rPh sb="6" eb="7">
      <t>ザイ</t>
    </rPh>
    <rPh sb="7" eb="9">
      <t>カイタイ</t>
    </rPh>
    <rPh sb="9" eb="11">
      <t>コウジ</t>
    </rPh>
    <phoneticPr fontId="43"/>
  </si>
  <si>
    <t>A-Ⅰ-5　頁</t>
    <rPh sb="6" eb="7">
      <t>ページ</t>
    </rPh>
    <phoneticPr fontId="43"/>
  </si>
  <si>
    <t>輪島市</t>
    <phoneticPr fontId="26"/>
  </si>
  <si>
    <t>（四号様式）（内訳明細書）</t>
    <rPh sb="1" eb="2">
      <t>ヨン</t>
    </rPh>
    <rPh sb="2" eb="3">
      <t>ゴウ</t>
    </rPh>
    <rPh sb="3" eb="5">
      <t>ヨウシキ</t>
    </rPh>
    <phoneticPr fontId="44"/>
  </si>
  <si>
    <t>次葉へ</t>
    <phoneticPr fontId="26"/>
  </si>
  <si>
    <t>4Ｆ</t>
    <phoneticPr fontId="26"/>
  </si>
  <si>
    <t>　木造天井下地撤去</t>
    <rPh sb="1" eb="3">
      <t>モクゾウ</t>
    </rPh>
    <rPh sb="3" eb="5">
      <t>テンジョウ</t>
    </rPh>
    <rPh sb="5" eb="7">
      <t>シタジ</t>
    </rPh>
    <rPh sb="7" eb="9">
      <t>テッキョ</t>
    </rPh>
    <phoneticPr fontId="43"/>
  </si>
  <si>
    <t>1Ｆ～3Ｆ</t>
    <phoneticPr fontId="26"/>
  </si>
  <si>
    <t>　木造梁下胴縁撤去</t>
    <rPh sb="1" eb="3">
      <t>モクゾウ</t>
    </rPh>
    <rPh sb="3" eb="5">
      <t>ハリシタ</t>
    </rPh>
    <rPh sb="5" eb="7">
      <t>ドウブチ</t>
    </rPh>
    <rPh sb="7" eb="9">
      <t>テッキョ</t>
    </rPh>
    <phoneticPr fontId="43"/>
  </si>
  <si>
    <t>　木造壁胴縁撤去</t>
    <rPh sb="1" eb="3">
      <t>モクゾウ</t>
    </rPh>
    <rPh sb="3" eb="4">
      <t>カベ</t>
    </rPh>
    <rPh sb="4" eb="6">
      <t>ドウブチ</t>
    </rPh>
    <rPh sb="6" eb="8">
      <t>テッキョ</t>
    </rPh>
    <phoneticPr fontId="43"/>
  </si>
  <si>
    <t>脱衣室廻り</t>
    <rPh sb="0" eb="2">
      <t>ダツイ</t>
    </rPh>
    <rPh sb="2" eb="3">
      <t>シツ</t>
    </rPh>
    <rPh sb="3" eb="4">
      <t>マワ</t>
    </rPh>
    <phoneticPr fontId="26"/>
  </si>
  <si>
    <t>　木造間仕切壁撤去</t>
    <rPh sb="1" eb="3">
      <t>モクゾウ</t>
    </rPh>
    <rPh sb="3" eb="6">
      <t>マジキ</t>
    </rPh>
    <rPh sb="6" eb="7">
      <t>カベ</t>
    </rPh>
    <rPh sb="7" eb="9">
      <t>テッキョ</t>
    </rPh>
    <phoneticPr fontId="43"/>
  </si>
  <si>
    <t>玄関廻り</t>
    <rPh sb="0" eb="2">
      <t>ゲンカン</t>
    </rPh>
    <rPh sb="2" eb="3">
      <t>マワ</t>
    </rPh>
    <phoneticPr fontId="26"/>
  </si>
  <si>
    <t>転し床組</t>
    <rPh sb="0" eb="1">
      <t>コロ</t>
    </rPh>
    <rPh sb="2" eb="4">
      <t>ユカグ</t>
    </rPh>
    <phoneticPr fontId="26"/>
  </si>
  <si>
    <t>　木造床組撤去</t>
    <rPh sb="1" eb="3">
      <t>モクゾウ</t>
    </rPh>
    <rPh sb="3" eb="5">
      <t>ユカグ</t>
    </rPh>
    <rPh sb="5" eb="7">
      <t>テッキョ</t>
    </rPh>
    <phoneticPr fontId="43"/>
  </si>
  <si>
    <t>　梁下パネル撤去</t>
    <rPh sb="1" eb="3">
      <t>ハリシタ</t>
    </rPh>
    <rPh sb="6" eb="8">
      <t>テッキョ</t>
    </rPh>
    <phoneticPr fontId="43"/>
  </si>
  <si>
    <t>　天井パネル撤去</t>
    <rPh sb="1" eb="3">
      <t>テンジョウ</t>
    </rPh>
    <rPh sb="6" eb="8">
      <t>テッキョ</t>
    </rPh>
    <phoneticPr fontId="43"/>
  </si>
  <si>
    <t>　壁パネル撤去</t>
    <rPh sb="1" eb="2">
      <t>カベ</t>
    </rPh>
    <phoneticPr fontId="43"/>
  </si>
  <si>
    <t>　床パネル撤去</t>
    <rPh sb="1" eb="2">
      <t>ユカ</t>
    </rPh>
    <rPh sb="5" eb="7">
      <t>テッキョ</t>
    </rPh>
    <phoneticPr fontId="43"/>
  </si>
  <si>
    <t>　天井仕上合板・ﾎﾞｰﾄﾞ等撤去</t>
    <rPh sb="1" eb="3">
      <t>テンジョウ</t>
    </rPh>
    <rPh sb="3" eb="5">
      <t>シアゲ</t>
    </rPh>
    <rPh sb="5" eb="7">
      <t>ゴウバン</t>
    </rPh>
    <rPh sb="13" eb="14">
      <t>トウ</t>
    </rPh>
    <rPh sb="14" eb="16">
      <t>テッキョ</t>
    </rPh>
    <phoneticPr fontId="43"/>
  </si>
  <si>
    <t>　壁仕上合板・ﾎﾞｰﾄﾞ等撤去</t>
    <rPh sb="1" eb="2">
      <t>カベ</t>
    </rPh>
    <rPh sb="2" eb="4">
      <t>シアゲ</t>
    </rPh>
    <rPh sb="4" eb="6">
      <t>ゴウバン</t>
    </rPh>
    <rPh sb="12" eb="13">
      <t>トウ</t>
    </rPh>
    <rPh sb="13" eb="15">
      <t>テッキョ</t>
    </rPh>
    <phoneticPr fontId="43"/>
  </si>
  <si>
    <t>枚</t>
    <rPh sb="0" eb="1">
      <t>マイ</t>
    </rPh>
    <phoneticPr fontId="43"/>
  </si>
  <si>
    <t>（２階 3-36号室ﾀﾀﾐなし）</t>
    <rPh sb="2" eb="3">
      <t>カイ</t>
    </rPh>
    <rPh sb="8" eb="10">
      <t>ゴウシツ</t>
    </rPh>
    <phoneticPr fontId="26"/>
  </si>
  <si>
    <t>　内部床ﾀﾀﾐ材撤去</t>
    <rPh sb="1" eb="3">
      <t>ナイブ</t>
    </rPh>
    <rPh sb="3" eb="4">
      <t>ユカ</t>
    </rPh>
    <rPh sb="7" eb="8">
      <t>ザイ</t>
    </rPh>
    <rPh sb="8" eb="10">
      <t>テッキョ</t>
    </rPh>
    <phoneticPr fontId="43"/>
  </si>
  <si>
    <t>　内部床仕上材撤去</t>
    <rPh sb="1" eb="3">
      <t>ナイブ</t>
    </rPh>
    <rPh sb="3" eb="4">
      <t>ユカ</t>
    </rPh>
    <rPh sb="4" eb="6">
      <t>シアゲ</t>
    </rPh>
    <rPh sb="6" eb="7">
      <t>ザイ</t>
    </rPh>
    <rPh sb="7" eb="9">
      <t>テッキョ</t>
    </rPh>
    <phoneticPr fontId="43"/>
  </si>
  <si>
    <t>　露出断熱ｱｽﾌｧﾙﾄ防水撤去</t>
    <rPh sb="1" eb="3">
      <t>ロシュツ</t>
    </rPh>
    <rPh sb="3" eb="5">
      <t>ダンネツ</t>
    </rPh>
    <rPh sb="11" eb="13">
      <t>ボウスイ</t>
    </rPh>
    <rPh sb="13" eb="15">
      <t>テッキョ</t>
    </rPh>
    <phoneticPr fontId="26"/>
  </si>
  <si>
    <t xml:space="preserve"> 屋根</t>
    <rPh sb="1" eb="3">
      <t>ヤネ</t>
    </rPh>
    <phoneticPr fontId="26"/>
  </si>
  <si>
    <t>A-Ⅰ-4　頁</t>
    <rPh sb="6" eb="7">
      <t>ページ</t>
    </rPh>
    <phoneticPr fontId="43"/>
  </si>
  <si>
    <t>環 境 対 策 計</t>
    <rPh sb="0" eb="1">
      <t>ワ</t>
    </rPh>
    <rPh sb="2" eb="3">
      <t>サカイ</t>
    </rPh>
    <rPh sb="4" eb="5">
      <t>タイ</t>
    </rPh>
    <rPh sb="6" eb="7">
      <t>サク</t>
    </rPh>
    <rPh sb="8" eb="9">
      <t>ケイ</t>
    </rPh>
    <phoneticPr fontId="43"/>
  </si>
  <si>
    <t>回</t>
    <rPh sb="0" eb="1">
      <t>カイ</t>
    </rPh>
    <phoneticPr fontId="43"/>
  </si>
  <si>
    <t>水質検査、ｱｽﾍﾞｽﾄ含有検査</t>
    <rPh sb="0" eb="2">
      <t>スイシツ</t>
    </rPh>
    <rPh sb="2" eb="4">
      <t>ケンサ</t>
    </rPh>
    <rPh sb="11" eb="13">
      <t>ガンユウ</t>
    </rPh>
    <rPh sb="13" eb="15">
      <t>ケンサ</t>
    </rPh>
    <phoneticPr fontId="26"/>
  </si>
  <si>
    <t>　　　洗浄水排水基準適合検査</t>
    <rPh sb="3" eb="6">
      <t>センジョウスイ</t>
    </rPh>
    <rPh sb="6" eb="8">
      <t>ハイスイ</t>
    </rPh>
    <rPh sb="8" eb="10">
      <t>キジュン</t>
    </rPh>
    <rPh sb="10" eb="12">
      <t>テキゴウ</t>
    </rPh>
    <rPh sb="12" eb="14">
      <t>ケンサ</t>
    </rPh>
    <phoneticPr fontId="26"/>
  </si>
  <si>
    <t>点</t>
    <rPh sb="0" eb="1">
      <t>テン</t>
    </rPh>
    <phoneticPr fontId="43"/>
  </si>
  <si>
    <t>処理作業室内</t>
    <rPh sb="0" eb="2">
      <t>ショリ</t>
    </rPh>
    <rPh sb="2" eb="4">
      <t>サギョウ</t>
    </rPh>
    <rPh sb="4" eb="6">
      <t>シツナイ</t>
    </rPh>
    <phoneticPr fontId="26"/>
  </si>
  <si>
    <t>　　　処理作業後　測定　６</t>
    <rPh sb="3" eb="5">
      <t>ショリ</t>
    </rPh>
    <rPh sb="5" eb="7">
      <t>サギョウ</t>
    </rPh>
    <rPh sb="7" eb="8">
      <t>ゴ</t>
    </rPh>
    <rPh sb="9" eb="11">
      <t>ソクテイ</t>
    </rPh>
    <phoneticPr fontId="26"/>
  </si>
  <si>
    <t>基本料金</t>
    <rPh sb="0" eb="2">
      <t>キホン</t>
    </rPh>
    <rPh sb="2" eb="4">
      <t>リョウキン</t>
    </rPh>
    <phoneticPr fontId="26"/>
  </si>
  <si>
    <t>　　　処理作業後（離隔養生撤去前）</t>
    <rPh sb="3" eb="5">
      <t>ショリ</t>
    </rPh>
    <rPh sb="5" eb="7">
      <t>サギョウ</t>
    </rPh>
    <rPh sb="7" eb="8">
      <t>ゴ</t>
    </rPh>
    <rPh sb="9" eb="11">
      <t>リカク</t>
    </rPh>
    <rPh sb="11" eb="13">
      <t>ヨウジョウ</t>
    </rPh>
    <rPh sb="13" eb="15">
      <t>テッキョ</t>
    </rPh>
    <rPh sb="15" eb="16">
      <t>マエ</t>
    </rPh>
    <phoneticPr fontId="26"/>
  </si>
  <si>
    <t>施工区画周辺又は敷地境界</t>
    <rPh sb="0" eb="2">
      <t>セコウ</t>
    </rPh>
    <rPh sb="2" eb="4">
      <t>クカク</t>
    </rPh>
    <rPh sb="4" eb="6">
      <t>シュウヘン</t>
    </rPh>
    <rPh sb="6" eb="7">
      <t>マタ</t>
    </rPh>
    <rPh sb="8" eb="10">
      <t>シキチ</t>
    </rPh>
    <rPh sb="10" eb="12">
      <t>キョウカイ</t>
    </rPh>
    <phoneticPr fontId="26"/>
  </si>
  <si>
    <t>　　　処理作業中　測定　５</t>
    <rPh sb="3" eb="8">
      <t>ショリサギョウチュウ</t>
    </rPh>
    <rPh sb="9" eb="11">
      <t>ソクテイ</t>
    </rPh>
    <phoneticPr fontId="26"/>
  </si>
  <si>
    <t>　　　処理作業中</t>
    <rPh sb="3" eb="5">
      <t>ショリ</t>
    </rPh>
    <rPh sb="5" eb="8">
      <t>サギョウチュウ</t>
    </rPh>
    <phoneticPr fontId="26"/>
  </si>
  <si>
    <t>　　＜環境対策＞</t>
    <rPh sb="3" eb="5">
      <t>カンキョウ</t>
    </rPh>
    <rPh sb="5" eb="7">
      <t>タイサク</t>
    </rPh>
    <phoneticPr fontId="26"/>
  </si>
  <si>
    <t>発 生 材 処 分 計</t>
    <rPh sb="0" eb="1">
      <t>ハッ</t>
    </rPh>
    <rPh sb="2" eb="3">
      <t>セイ</t>
    </rPh>
    <rPh sb="4" eb="5">
      <t>ザイ</t>
    </rPh>
    <rPh sb="6" eb="7">
      <t>トコロ</t>
    </rPh>
    <rPh sb="8" eb="9">
      <t>ブン</t>
    </rPh>
    <rPh sb="10" eb="11">
      <t>ケイ</t>
    </rPh>
    <phoneticPr fontId="43"/>
  </si>
  <si>
    <t>作業服、養生材含む</t>
    <rPh sb="0" eb="3">
      <t>サギョウフク</t>
    </rPh>
    <rPh sb="4" eb="6">
      <t>ヨウジョウ</t>
    </rPh>
    <rPh sb="6" eb="7">
      <t>ザイ</t>
    </rPh>
    <rPh sb="7" eb="8">
      <t>フク</t>
    </rPh>
    <phoneticPr fontId="26"/>
  </si>
  <si>
    <t>　　　埋立て費処分費</t>
    <rPh sb="3" eb="5">
      <t>ウメタ</t>
    </rPh>
    <rPh sb="6" eb="7">
      <t>ヒ</t>
    </rPh>
    <rPh sb="7" eb="9">
      <t>ショブン</t>
    </rPh>
    <rPh sb="9" eb="10">
      <t>ヒ</t>
    </rPh>
    <phoneticPr fontId="26"/>
  </si>
  <si>
    <t>　　　発生材積込費</t>
    <rPh sb="3" eb="6">
      <t>ハッセイザイ</t>
    </rPh>
    <rPh sb="6" eb="8">
      <t>ツミコミ</t>
    </rPh>
    <rPh sb="8" eb="9">
      <t>ヒ</t>
    </rPh>
    <phoneticPr fontId="26"/>
  </si>
  <si>
    <t>車</t>
    <rPh sb="0" eb="1">
      <t>クルマ</t>
    </rPh>
    <phoneticPr fontId="43"/>
  </si>
  <si>
    <t>　　　発生材収集運搬費</t>
    <rPh sb="3" eb="6">
      <t>ハッセイザイ</t>
    </rPh>
    <rPh sb="6" eb="8">
      <t>シュウシュウ</t>
    </rPh>
    <rPh sb="8" eb="11">
      <t>ウンパンヒ</t>
    </rPh>
    <phoneticPr fontId="26"/>
  </si>
  <si>
    <t>　　＜発生材処分＞</t>
    <rPh sb="3" eb="6">
      <t>ハッセイザイ</t>
    </rPh>
    <rPh sb="6" eb="8">
      <t>ショブン</t>
    </rPh>
    <phoneticPr fontId="26"/>
  </si>
  <si>
    <t>　４．石綿含有仕上材解体工事</t>
    <rPh sb="3" eb="5">
      <t>セキメン</t>
    </rPh>
    <rPh sb="5" eb="7">
      <t>ガンユウ</t>
    </rPh>
    <rPh sb="7" eb="9">
      <t>シアゲ</t>
    </rPh>
    <rPh sb="9" eb="10">
      <t>ザイ</t>
    </rPh>
    <rPh sb="10" eb="12">
      <t>カイタイ</t>
    </rPh>
    <rPh sb="12" eb="14">
      <t>コウジ</t>
    </rPh>
    <phoneticPr fontId="43"/>
  </si>
  <si>
    <t>A-Ⅰ-８　頁</t>
    <rPh sb="6" eb="7">
      <t>ページ</t>
    </rPh>
    <phoneticPr fontId="43"/>
  </si>
  <si>
    <t>ｱｽﾍﾞｽﾄ 除 却 計</t>
    <rPh sb="7" eb="8">
      <t>　</t>
    </rPh>
    <rPh sb="9" eb="10">
      <t>　</t>
    </rPh>
    <rPh sb="11" eb="12">
      <t>ケイ</t>
    </rPh>
    <phoneticPr fontId="43"/>
  </si>
  <si>
    <t>延組</t>
    <rPh sb="0" eb="1">
      <t>エン</t>
    </rPh>
    <rPh sb="1" eb="2">
      <t>クミ</t>
    </rPh>
    <phoneticPr fontId="43"/>
  </si>
  <si>
    <t>保護服、ゴム手、軍手等 使捨て</t>
    <rPh sb="0" eb="2">
      <t>ホゴ</t>
    </rPh>
    <rPh sb="2" eb="3">
      <t>フク</t>
    </rPh>
    <rPh sb="6" eb="7">
      <t>テ</t>
    </rPh>
    <rPh sb="8" eb="10">
      <t>グンテ</t>
    </rPh>
    <rPh sb="10" eb="11">
      <t>トウ</t>
    </rPh>
    <rPh sb="12" eb="13">
      <t>ツカ</t>
    </rPh>
    <rPh sb="13" eb="14">
      <t>ス</t>
    </rPh>
    <phoneticPr fontId="26"/>
  </si>
  <si>
    <t>　　　消耗品費</t>
    <rPh sb="3" eb="6">
      <t>ショウモウヒン</t>
    </rPh>
    <rPh sb="6" eb="7">
      <t>ヒ</t>
    </rPh>
    <phoneticPr fontId="26"/>
  </si>
  <si>
    <t>延台</t>
    <rPh sb="0" eb="1">
      <t>エン</t>
    </rPh>
    <rPh sb="1" eb="2">
      <t>ダイ</t>
    </rPh>
    <phoneticPr fontId="43"/>
  </si>
  <si>
    <t>フィルター共</t>
    <rPh sb="5" eb="6">
      <t>トモ</t>
    </rPh>
    <phoneticPr fontId="26"/>
  </si>
  <si>
    <t>　　　電動ファン付マスク損料</t>
    <rPh sb="3" eb="5">
      <t>デンドウ</t>
    </rPh>
    <rPh sb="8" eb="9">
      <t>ツ</t>
    </rPh>
    <rPh sb="12" eb="14">
      <t>ソンリョウ</t>
    </rPh>
    <phoneticPr fontId="26"/>
  </si>
  <si>
    <t>　　　真空掃除機損料</t>
    <rPh sb="3" eb="5">
      <t>シンクウ</t>
    </rPh>
    <rPh sb="5" eb="8">
      <t>ソウジキ</t>
    </rPh>
    <rPh sb="8" eb="10">
      <t>ソンリョウ</t>
    </rPh>
    <phoneticPr fontId="26"/>
  </si>
  <si>
    <t>フィルター、排気ダクト共</t>
    <rPh sb="6" eb="8">
      <t>ハイキ</t>
    </rPh>
    <rPh sb="11" eb="12">
      <t>トモ</t>
    </rPh>
    <phoneticPr fontId="26"/>
  </si>
  <si>
    <t>　　　風圧集じん機損料</t>
    <rPh sb="3" eb="5">
      <t>フウアツ</t>
    </rPh>
    <rPh sb="5" eb="6">
      <t>シュウ</t>
    </rPh>
    <rPh sb="8" eb="9">
      <t>キ</t>
    </rPh>
    <rPh sb="9" eb="11">
      <t>ソンリョウ</t>
    </rPh>
    <phoneticPr fontId="26"/>
  </si>
  <si>
    <t>　　　簡易ｾｷｭﾘﾃｨｰﾙｰﾑ設置</t>
    <rPh sb="3" eb="5">
      <t>カンイ</t>
    </rPh>
    <rPh sb="15" eb="17">
      <t>セッチ</t>
    </rPh>
    <phoneticPr fontId="26"/>
  </si>
  <si>
    <t>密封処理（二重梱包）</t>
    <rPh sb="0" eb="2">
      <t>ミップウ</t>
    </rPh>
    <rPh sb="2" eb="4">
      <t>ショリ</t>
    </rPh>
    <rPh sb="5" eb="7">
      <t>ニジュウ</t>
    </rPh>
    <rPh sb="7" eb="9">
      <t>コンポウ</t>
    </rPh>
    <phoneticPr fontId="26"/>
  </si>
  <si>
    <t>　　　吹付材除去石綿処理</t>
    <rPh sb="3" eb="5">
      <t>フキツケ</t>
    </rPh>
    <rPh sb="5" eb="6">
      <t>ザイ</t>
    </rPh>
    <rPh sb="6" eb="8">
      <t>ジョキョ</t>
    </rPh>
    <rPh sb="8" eb="10">
      <t>セキメン</t>
    </rPh>
    <rPh sb="10" eb="12">
      <t>ショリ</t>
    </rPh>
    <phoneticPr fontId="26"/>
  </si>
  <si>
    <t>運搬共</t>
    <rPh sb="0" eb="2">
      <t>ウンパン</t>
    </rPh>
    <rPh sb="2" eb="3">
      <t>トモ</t>
    </rPh>
    <phoneticPr fontId="26"/>
  </si>
  <si>
    <t>　　　洗浄水貯蔵タンク</t>
    <rPh sb="3" eb="6">
      <t>センジョウスイ</t>
    </rPh>
    <rPh sb="6" eb="8">
      <t>チョゾウ</t>
    </rPh>
    <phoneticPr fontId="26"/>
  </si>
  <si>
    <t>日</t>
    <rPh sb="0" eb="1">
      <t>ニチ</t>
    </rPh>
    <phoneticPr fontId="43"/>
  </si>
  <si>
    <t>　　　水処理装置設置</t>
    <rPh sb="3" eb="4">
      <t>ミズ</t>
    </rPh>
    <rPh sb="4" eb="6">
      <t>ショリ</t>
    </rPh>
    <rPh sb="6" eb="8">
      <t>ソウチ</t>
    </rPh>
    <rPh sb="8" eb="10">
      <t>セッチ</t>
    </rPh>
    <phoneticPr fontId="26"/>
  </si>
  <si>
    <t>軒裏</t>
    <rPh sb="0" eb="2">
      <t>ノキウラ</t>
    </rPh>
    <phoneticPr fontId="26"/>
  </si>
  <si>
    <t>　　　吹付材材除去</t>
    <rPh sb="3" eb="5">
      <t>フキツケ</t>
    </rPh>
    <rPh sb="5" eb="6">
      <t>ザイ</t>
    </rPh>
    <rPh sb="6" eb="7">
      <t>ザイ</t>
    </rPh>
    <rPh sb="7" eb="9">
      <t>ジョキョ</t>
    </rPh>
    <phoneticPr fontId="26"/>
  </si>
  <si>
    <t>外壁、内壁</t>
    <rPh sb="0" eb="1">
      <t>ガイ</t>
    </rPh>
    <rPh sb="1" eb="2">
      <t>カベ</t>
    </rPh>
    <rPh sb="3" eb="4">
      <t>ウチ</t>
    </rPh>
    <rPh sb="4" eb="5">
      <t>カベ</t>
    </rPh>
    <phoneticPr fontId="26"/>
  </si>
  <si>
    <t>　　　粉じん飛散防止剤吹付</t>
    <rPh sb="3" eb="4">
      <t>フン</t>
    </rPh>
    <rPh sb="6" eb="8">
      <t>ヒサン</t>
    </rPh>
    <rPh sb="8" eb="10">
      <t>ボウシ</t>
    </rPh>
    <rPh sb="10" eb="11">
      <t>ザイ</t>
    </rPh>
    <rPh sb="11" eb="13">
      <t>フキツケ</t>
    </rPh>
    <phoneticPr fontId="26"/>
  </si>
  <si>
    <t>　外壁、軒裏</t>
    <rPh sb="1" eb="3">
      <t>ガイヘキ</t>
    </rPh>
    <rPh sb="4" eb="6">
      <t>ノキウラ</t>
    </rPh>
    <phoneticPr fontId="26"/>
  </si>
  <si>
    <t>ｱｽﾍﾞｽﾄ含有</t>
    <rPh sb="6" eb="8">
      <t>ガンユウ</t>
    </rPh>
    <phoneticPr fontId="43"/>
  </si>
  <si>
    <t>　＜防水ｽﾀｯｺ状厚吹き材除却＞</t>
    <rPh sb="2" eb="4">
      <t>ボウスイ</t>
    </rPh>
    <rPh sb="8" eb="9">
      <t>ジョウ</t>
    </rPh>
    <rPh sb="9" eb="10">
      <t>アツ</t>
    </rPh>
    <rPh sb="10" eb="11">
      <t>フ</t>
    </rPh>
    <rPh sb="12" eb="13">
      <t>ザイ</t>
    </rPh>
    <rPh sb="13" eb="15">
      <t>ジョキャク</t>
    </rPh>
    <phoneticPr fontId="26"/>
  </si>
  <si>
    <t>A-Ⅰ-７　頁</t>
    <rPh sb="6" eb="7">
      <t>ページ</t>
    </rPh>
    <phoneticPr fontId="43"/>
  </si>
  <si>
    <t>成 型 板 計</t>
    <rPh sb="0" eb="1">
      <t>シゲル</t>
    </rPh>
    <rPh sb="2" eb="3">
      <t>カタ</t>
    </rPh>
    <rPh sb="4" eb="5">
      <t>イタ</t>
    </rPh>
    <rPh sb="6" eb="7">
      <t>ケイ</t>
    </rPh>
    <phoneticPr fontId="43"/>
  </si>
  <si>
    <t>計</t>
    <rPh sb="0" eb="1">
      <t>ケイ</t>
    </rPh>
    <phoneticPr fontId="26"/>
  </si>
  <si>
    <t>DID区間有 ﾀﾞﾝﾌﾟﾄﾗｯｸ10t積</t>
    <rPh sb="3" eb="5">
      <t>クカン</t>
    </rPh>
    <rPh sb="5" eb="6">
      <t>ア</t>
    </rPh>
    <rPh sb="19" eb="20">
      <t>ツ</t>
    </rPh>
    <phoneticPr fontId="26"/>
  </si>
  <si>
    <t>　8-2 廃プラ類（ｱｽﾍﾞｽﾄ含有）</t>
    <rPh sb="5" eb="6">
      <t>ハイ</t>
    </rPh>
    <rPh sb="8" eb="9">
      <t>ルイ</t>
    </rPh>
    <phoneticPr fontId="26"/>
  </si>
  <si>
    <t>　ﾊﾞｯｸﾎｳ0.8m3</t>
    <phoneticPr fontId="26"/>
  </si>
  <si>
    <t xml:space="preserve"> 　  〃</t>
    <phoneticPr fontId="26"/>
  </si>
  <si>
    <t>4-2 ﾎﾞｰﾄﾞ･仕上材類（ｱｽﾍﾞｽﾄ含有）</t>
    <rPh sb="10" eb="12">
      <t>シアゲ</t>
    </rPh>
    <rPh sb="12" eb="13">
      <t>ザイ</t>
    </rPh>
    <rPh sb="13" eb="14">
      <t>ルイ</t>
    </rPh>
    <phoneticPr fontId="26"/>
  </si>
  <si>
    <t>２.取壊し発生材 運搬</t>
    <phoneticPr fontId="26"/>
  </si>
  <si>
    <t>人力</t>
    <rPh sb="0" eb="2">
      <t>ジンリキ</t>
    </rPh>
    <phoneticPr fontId="26"/>
  </si>
  <si>
    <t>　 廃プラ類（ｱｽﾍﾞｽﾄ含有）</t>
    <rPh sb="2" eb="3">
      <t>ハイ</t>
    </rPh>
    <rPh sb="5" eb="6">
      <t>ルイ</t>
    </rPh>
    <phoneticPr fontId="26"/>
  </si>
  <si>
    <t xml:space="preserve">  ﾎﾞｰﾄﾞ･仕上材類（ｱｽﾍﾞｽﾄ含有）</t>
    <rPh sb="8" eb="10">
      <t>シアゲ</t>
    </rPh>
    <rPh sb="10" eb="11">
      <t>ザイ</t>
    </rPh>
    <rPh sb="11" eb="12">
      <t>ルイ</t>
    </rPh>
    <phoneticPr fontId="26"/>
  </si>
  <si>
    <t>　取壊し発生材 積込</t>
    <phoneticPr fontId="26"/>
  </si>
  <si>
    <t>　　　断熱材除去石綿処理</t>
    <rPh sb="3" eb="6">
      <t>ダンネツザイ</t>
    </rPh>
    <rPh sb="6" eb="8">
      <t>ジョキョ</t>
    </rPh>
    <rPh sb="8" eb="10">
      <t>セキメン</t>
    </rPh>
    <rPh sb="10" eb="12">
      <t>ショリ</t>
    </rPh>
    <phoneticPr fontId="26"/>
  </si>
  <si>
    <t>　〃</t>
    <phoneticPr fontId="26"/>
  </si>
  <si>
    <t>ｱｽﾍﾞｽﾄ含有（ギルﾎﾞｰﾄﾞ）</t>
    <rPh sb="6" eb="8">
      <t>ガンユウ</t>
    </rPh>
    <phoneticPr fontId="43"/>
  </si>
  <si>
    <t>　　　ｱｽﾌｧﾙﾄ防水下断熱材除却</t>
    <rPh sb="9" eb="11">
      <t>ボウスイ</t>
    </rPh>
    <rPh sb="11" eb="12">
      <t>シタ</t>
    </rPh>
    <rPh sb="12" eb="15">
      <t>ダンネツザイ</t>
    </rPh>
    <rPh sb="15" eb="17">
      <t>ジョキャク</t>
    </rPh>
    <phoneticPr fontId="26"/>
  </si>
  <si>
    <t>　屋根防水除却</t>
    <rPh sb="1" eb="3">
      <t>ヤネ</t>
    </rPh>
    <rPh sb="3" eb="5">
      <t>ボウスイ</t>
    </rPh>
    <rPh sb="5" eb="7">
      <t>ジョキャク</t>
    </rPh>
    <phoneticPr fontId="26"/>
  </si>
  <si>
    <t>　　　スレート材除去石綿処理</t>
    <rPh sb="7" eb="8">
      <t>ザイ</t>
    </rPh>
    <rPh sb="8" eb="10">
      <t>ジョキョ</t>
    </rPh>
    <rPh sb="10" eb="12">
      <t>セキメン</t>
    </rPh>
    <rPh sb="12" eb="14">
      <t>ショリ</t>
    </rPh>
    <phoneticPr fontId="26"/>
  </si>
  <si>
    <t>　　　屋根：スレート波板程度</t>
    <rPh sb="3" eb="5">
      <t>ヤネ</t>
    </rPh>
    <rPh sb="10" eb="12">
      <t>ナミイタ</t>
    </rPh>
    <rPh sb="12" eb="14">
      <t>テイド</t>
    </rPh>
    <phoneticPr fontId="26"/>
  </si>
  <si>
    <t>　　　外壁：スレート波板程度</t>
    <rPh sb="3" eb="5">
      <t>ガイヘキ</t>
    </rPh>
    <rPh sb="10" eb="12">
      <t>ナミイタ</t>
    </rPh>
    <rPh sb="12" eb="14">
      <t>テイド</t>
    </rPh>
    <phoneticPr fontId="26"/>
  </si>
  <si>
    <t>　自転車置場形成板除却</t>
    <rPh sb="1" eb="4">
      <t>ジテンシャ</t>
    </rPh>
    <rPh sb="4" eb="6">
      <t>オキバ</t>
    </rPh>
    <rPh sb="6" eb="8">
      <t>ケイセイ</t>
    </rPh>
    <rPh sb="8" eb="9">
      <t>バン</t>
    </rPh>
    <rPh sb="9" eb="11">
      <t>ジョキャク</t>
    </rPh>
    <phoneticPr fontId="26"/>
  </si>
  <si>
    <t>A-Ⅰ-６　頁</t>
    <rPh sb="6" eb="7">
      <t>ページ</t>
    </rPh>
    <phoneticPr fontId="43"/>
  </si>
  <si>
    <t>小計</t>
    <rPh sb="0" eb="2">
      <t>ショウケイ</t>
    </rPh>
    <phoneticPr fontId="43"/>
  </si>
  <si>
    <t>基礎共、H=1,300</t>
    <rPh sb="0" eb="3">
      <t>キソトモ</t>
    </rPh>
    <phoneticPr fontId="26"/>
  </si>
  <si>
    <t>　金網ﾌｪﾝｽ撤去</t>
    <rPh sb="1" eb="3">
      <t>カナアミ</t>
    </rPh>
    <rPh sb="8" eb="9">
      <t>テッキョ</t>
    </rPh>
    <phoneticPr fontId="26"/>
  </si>
  <si>
    <t>基礎共、H=1,500</t>
    <rPh sb="0" eb="3">
      <t>キソトモ</t>
    </rPh>
    <phoneticPr fontId="26"/>
  </si>
  <si>
    <t>　ﾒｯｼｮﾌｪﾝｽ撤去</t>
    <rPh sb="10" eb="11">
      <t>テッキョ</t>
    </rPh>
    <phoneticPr fontId="26"/>
  </si>
  <si>
    <t>100×150×600</t>
    <phoneticPr fontId="26"/>
  </si>
  <si>
    <t>　車止めﾌﾞﾛｯｸ撤去</t>
    <rPh sb="1" eb="3">
      <t>クルマド</t>
    </rPh>
    <rPh sb="10" eb="11">
      <t>テッキョ</t>
    </rPh>
    <phoneticPr fontId="26"/>
  </si>
  <si>
    <t>150×200×600</t>
    <phoneticPr fontId="26"/>
  </si>
  <si>
    <t>　歩車道境界ﾌﾞﾛｯｸ撤去</t>
    <rPh sb="1" eb="6">
      <t>ホシャドウキョウカイ</t>
    </rPh>
    <rPh sb="12" eb="13">
      <t>テッキョ</t>
    </rPh>
    <phoneticPr fontId="26"/>
  </si>
  <si>
    <t>巾180</t>
    <rPh sb="0" eb="1">
      <t>ハバ</t>
    </rPh>
    <phoneticPr fontId="26"/>
  </si>
  <si>
    <t>　U字溝撤去</t>
    <rPh sb="2" eb="4">
      <t>ジコウ</t>
    </rPh>
    <rPh sb="4" eb="6">
      <t>テッキョ</t>
    </rPh>
    <phoneticPr fontId="26"/>
  </si>
  <si>
    <t>巾300</t>
    <rPh sb="0" eb="1">
      <t>ハバ</t>
    </rPh>
    <phoneticPr fontId="26"/>
  </si>
  <si>
    <t>　ｺﾝｸﾘｰﾄ排水溝撤去</t>
    <rPh sb="7" eb="10">
      <t>ハイスイコウ</t>
    </rPh>
    <rPh sb="10" eb="12">
      <t>テッキョ</t>
    </rPh>
    <phoneticPr fontId="26"/>
  </si>
  <si>
    <t>ﾎﾟｰﾁ</t>
    <phoneticPr fontId="26"/>
  </si>
  <si>
    <t>　外部土間コンクリート類撤去</t>
    <rPh sb="1" eb="3">
      <t>ガイブ</t>
    </rPh>
    <rPh sb="3" eb="5">
      <t>ドマ</t>
    </rPh>
    <rPh sb="11" eb="12">
      <t>ルイ</t>
    </rPh>
    <rPh sb="12" eb="14">
      <t>テッキョ</t>
    </rPh>
    <phoneticPr fontId="43"/>
  </si>
  <si>
    <t>ｍ</t>
    <phoneticPr fontId="26"/>
  </si>
  <si>
    <t>　ｱｽﾌｧﾙﾄ舗装ｶｯﾀｰ</t>
    <rPh sb="7" eb="9">
      <t>ホソウ</t>
    </rPh>
    <phoneticPr fontId="26"/>
  </si>
  <si>
    <t>厚50</t>
    <rPh sb="0" eb="1">
      <t>アツ</t>
    </rPh>
    <phoneticPr fontId="26"/>
  </si>
  <si>
    <t>　ｱｽﾌｧﾙﾄ舗装撤去</t>
    <rPh sb="7" eb="9">
      <t>ホソウ</t>
    </rPh>
    <rPh sb="9" eb="11">
      <t>テッキョ</t>
    </rPh>
    <phoneticPr fontId="26"/>
  </si>
  <si>
    <t>基礎ｺﾝｸﾘｰﾄ</t>
    <rPh sb="0" eb="2">
      <t>キソ</t>
    </rPh>
    <phoneticPr fontId="26"/>
  </si>
  <si>
    <t>　自転車置場基礎撤去</t>
    <rPh sb="1" eb="6">
      <t>ジテンシャオキバ</t>
    </rPh>
    <rPh sb="6" eb="8">
      <t>キソ</t>
    </rPh>
    <rPh sb="8" eb="10">
      <t>テッキョ</t>
    </rPh>
    <phoneticPr fontId="26"/>
  </si>
  <si>
    <t>鉄骨造</t>
    <rPh sb="0" eb="3">
      <t>テッコツゾウ</t>
    </rPh>
    <phoneticPr fontId="26"/>
  </si>
  <si>
    <t>　自転車置場上屋撤去</t>
    <rPh sb="1" eb="6">
      <t>ジテンシャオキバ</t>
    </rPh>
    <rPh sb="6" eb="8">
      <t>ウワヤ</t>
    </rPh>
    <rPh sb="8" eb="10">
      <t>テッキョ</t>
    </rPh>
    <phoneticPr fontId="26"/>
  </si>
  <si>
    <t xml:space="preserve"> ５．外構解体工事</t>
    <rPh sb="3" eb="5">
      <t>ガイコウ</t>
    </rPh>
    <rPh sb="5" eb="7">
      <t>カイタイ</t>
    </rPh>
    <rPh sb="7" eb="9">
      <t>コウジ</t>
    </rPh>
    <phoneticPr fontId="43"/>
  </si>
  <si>
    <t>A-Ⅰ-9　頁</t>
    <rPh sb="6" eb="7">
      <t>ページ</t>
    </rPh>
    <phoneticPr fontId="43"/>
  </si>
  <si>
    <t>法定福利費含む</t>
    <rPh sb="0" eb="2">
      <t>ホウテイ</t>
    </rPh>
    <rPh sb="2" eb="4">
      <t>フクリ</t>
    </rPh>
    <rPh sb="4" eb="5">
      <t>ヒ</t>
    </rPh>
    <rPh sb="5" eb="6">
      <t>フク</t>
    </rPh>
    <phoneticPr fontId="43"/>
  </si>
  <si>
    <t>諸雑費</t>
    <rPh sb="0" eb="1">
      <t>ショ</t>
    </rPh>
    <rPh sb="1" eb="2">
      <t>ザツ</t>
    </rPh>
    <rPh sb="2" eb="3">
      <t>ヒ</t>
    </rPh>
    <phoneticPr fontId="43"/>
  </si>
  <si>
    <t>ｔ</t>
    <phoneticPr fontId="43"/>
  </si>
  <si>
    <t>積込み、運搬費、処分費</t>
    <rPh sb="0" eb="2">
      <t>ツミコミ</t>
    </rPh>
    <rPh sb="4" eb="6">
      <t>ウンパン</t>
    </rPh>
    <rPh sb="6" eb="7">
      <t>ヒ</t>
    </rPh>
    <rPh sb="8" eb="11">
      <t>ショブンヒ</t>
    </rPh>
    <phoneticPr fontId="43"/>
  </si>
  <si>
    <t>杭処分</t>
    <rPh sb="0" eb="1">
      <t>クイ</t>
    </rPh>
    <rPh sb="1" eb="3">
      <t>ショブン</t>
    </rPh>
    <phoneticPr fontId="43"/>
  </si>
  <si>
    <t>地盤改良費</t>
    <rPh sb="0" eb="2">
      <t>ジバン</t>
    </rPh>
    <rPh sb="2" eb="5">
      <t>カイリョウヒ</t>
    </rPh>
    <phoneticPr fontId="43"/>
  </si>
  <si>
    <t>5×20　運搬費含む</t>
    <rPh sb="5" eb="8">
      <t>ウンパンヒ</t>
    </rPh>
    <rPh sb="8" eb="9">
      <t>フク</t>
    </rPh>
    <phoneticPr fontId="43"/>
  </si>
  <si>
    <t>重機足場養生費</t>
    <rPh sb="0" eb="2">
      <t>ジュウキ</t>
    </rPh>
    <rPh sb="2" eb="4">
      <t>アシバ</t>
    </rPh>
    <rPh sb="4" eb="6">
      <t>ヨウジョウ</t>
    </rPh>
    <rPh sb="6" eb="7">
      <t>ヒ</t>
    </rPh>
    <phoneticPr fontId="43"/>
  </si>
  <si>
    <t>消耗品費</t>
    <rPh sb="0" eb="2">
      <t>ショウモウ</t>
    </rPh>
    <rPh sb="2" eb="3">
      <t>ヒン</t>
    </rPh>
    <rPh sb="3" eb="4">
      <t>ヒ</t>
    </rPh>
    <phoneticPr fontId="43"/>
  </si>
  <si>
    <t>m3</t>
    <phoneticPr fontId="43"/>
  </si>
  <si>
    <t>砂</t>
    <rPh sb="0" eb="1">
      <t>スナ</t>
    </rPh>
    <phoneticPr fontId="43"/>
  </si>
  <si>
    <t>埋戻材料費</t>
    <rPh sb="0" eb="2">
      <t>ウメモド</t>
    </rPh>
    <rPh sb="2" eb="4">
      <t>ザイリョウ</t>
    </rPh>
    <rPh sb="4" eb="5">
      <t>ヒ</t>
    </rPh>
    <phoneticPr fontId="43"/>
  </si>
  <si>
    <t>杭頭出及び杭穴埋め戻し</t>
    <rPh sb="0" eb="1">
      <t>クイ</t>
    </rPh>
    <rPh sb="1" eb="2">
      <t>アタマ</t>
    </rPh>
    <rPh sb="2" eb="3">
      <t>デ</t>
    </rPh>
    <rPh sb="3" eb="4">
      <t>オヨ</t>
    </rPh>
    <rPh sb="5" eb="6">
      <t>クイ</t>
    </rPh>
    <rPh sb="6" eb="8">
      <t>アナウ</t>
    </rPh>
    <rPh sb="9" eb="10">
      <t>モド</t>
    </rPh>
    <phoneticPr fontId="43"/>
  </si>
  <si>
    <t>本</t>
    <rPh sb="0" eb="1">
      <t>ホン</t>
    </rPh>
    <phoneticPr fontId="43"/>
  </si>
  <si>
    <t>350φ、L=9.0ｍ～11ｍ</t>
    <phoneticPr fontId="43"/>
  </si>
  <si>
    <t>既存杭引抜費</t>
    <rPh sb="0" eb="2">
      <t>キゾン</t>
    </rPh>
    <rPh sb="2" eb="3">
      <t>クイ</t>
    </rPh>
    <rPh sb="3" eb="5">
      <t>ヒキヌキ</t>
    </rPh>
    <rPh sb="5" eb="6">
      <t>ヒ</t>
    </rPh>
    <phoneticPr fontId="43"/>
  </si>
  <si>
    <t>重機組立解体費</t>
    <rPh sb="0" eb="2">
      <t>ジュウキ</t>
    </rPh>
    <rPh sb="2" eb="6">
      <t>クミタテカイタイ</t>
    </rPh>
    <rPh sb="6" eb="7">
      <t>ヒ</t>
    </rPh>
    <phoneticPr fontId="3"/>
  </si>
  <si>
    <t>重機等運搬費</t>
    <rPh sb="0" eb="2">
      <t>ジュウキ</t>
    </rPh>
    <rPh sb="2" eb="3">
      <t>トウ</t>
    </rPh>
    <rPh sb="3" eb="5">
      <t>ウンパン</t>
    </rPh>
    <rPh sb="5" eb="6">
      <t>ヒ</t>
    </rPh>
    <phoneticPr fontId="3"/>
  </si>
  <si>
    <t>６．PC杭解体撤去工事</t>
    <rPh sb="4" eb="9">
      <t>クイカイタイテッキョ</t>
    </rPh>
    <rPh sb="9" eb="11">
      <t>コウジ</t>
    </rPh>
    <phoneticPr fontId="43"/>
  </si>
  <si>
    <t>A-Ⅰ-10　頁</t>
    <rPh sb="7" eb="8">
      <t>ページ</t>
    </rPh>
    <phoneticPr fontId="43"/>
  </si>
  <si>
    <t>（四号様式）（内訳明細書）</t>
    <rPh sb="1" eb="3">
      <t>ヨンゴウ</t>
    </rPh>
    <rPh sb="3" eb="5">
      <t>ヨウシキ</t>
    </rPh>
    <rPh sb="7" eb="9">
      <t>ウチワケ</t>
    </rPh>
    <rPh sb="9" eb="12">
      <t>メイサイショ</t>
    </rPh>
    <phoneticPr fontId="44"/>
  </si>
  <si>
    <t>　　1.電気設備撤去</t>
    <rPh sb="4" eb="8">
      <t>デンキセツビ</t>
    </rPh>
    <rPh sb="8" eb="10">
      <t>テッキョ</t>
    </rPh>
    <phoneticPr fontId="26"/>
  </si>
  <si>
    <t>　Ⅱ　電気設備解体工事</t>
    <rPh sb="3" eb="5">
      <t>デンキ</t>
    </rPh>
    <rPh sb="5" eb="7">
      <t>セツビ</t>
    </rPh>
    <rPh sb="7" eb="9">
      <t>カイタイ</t>
    </rPh>
    <rPh sb="9" eb="11">
      <t>コウジ</t>
    </rPh>
    <phoneticPr fontId="43"/>
  </si>
  <si>
    <t>Ａ.直接工事費</t>
    <rPh sb="2" eb="4">
      <t>チョクセツ</t>
    </rPh>
    <rPh sb="4" eb="7">
      <t>コウジヒ</t>
    </rPh>
    <phoneticPr fontId="43"/>
  </si>
  <si>
    <t>A-Ⅱ-1 頁</t>
    <rPh sb="6" eb="7">
      <t>ページ</t>
    </rPh>
    <phoneticPr fontId="43"/>
  </si>
  <si>
    <t>合　　計</t>
    <rPh sb="0" eb="1">
      <t>ゴウ</t>
    </rPh>
    <rPh sb="3" eb="4">
      <t>ケイ</t>
    </rPh>
    <phoneticPr fontId="26"/>
  </si>
  <si>
    <t>個</t>
    <rPh sb="0" eb="1">
      <t>コ</t>
    </rPh>
    <phoneticPr fontId="26"/>
  </si>
  <si>
    <t>　火災報知機</t>
    <rPh sb="1" eb="3">
      <t>カサイ</t>
    </rPh>
    <rPh sb="3" eb="6">
      <t>ホウチキ</t>
    </rPh>
    <phoneticPr fontId="26"/>
  </si>
  <si>
    <t>再使用しない</t>
    <phoneticPr fontId="26"/>
  </si>
  <si>
    <t>撤去</t>
    <phoneticPr fontId="26"/>
  </si>
  <si>
    <t>　非常用照明　（ Ｊ ）</t>
    <rPh sb="1" eb="6">
      <t>ヒジョウヨウショウメイ</t>
    </rPh>
    <phoneticPr fontId="26"/>
  </si>
  <si>
    <t>1.電気設備撤去</t>
    <rPh sb="2" eb="4">
      <t>デンキ</t>
    </rPh>
    <rPh sb="4" eb="6">
      <t>セツビ</t>
    </rPh>
    <rPh sb="6" eb="8">
      <t>テッキョ</t>
    </rPh>
    <phoneticPr fontId="43"/>
  </si>
  <si>
    <t>Ａ-Ⅱ-3　頁</t>
    <rPh sb="6" eb="7">
      <t>ページ</t>
    </rPh>
    <phoneticPr fontId="43"/>
  </si>
  <si>
    <t>次　葉　　</t>
    <phoneticPr fontId="26"/>
  </si>
  <si>
    <t>FL-10W×1　　　露出形</t>
    <rPh sb="11" eb="13">
      <t>ロシュツ</t>
    </rPh>
    <rPh sb="13" eb="14">
      <t>ガタ</t>
    </rPh>
    <phoneticPr fontId="26"/>
  </si>
  <si>
    <t>　蛍光灯　　（ Ｆ ）</t>
    <rPh sb="1" eb="4">
      <t>ケイコウトウ</t>
    </rPh>
    <phoneticPr fontId="26"/>
  </si>
  <si>
    <t>FL-20W×1　　　露出形</t>
    <rPh sb="11" eb="13">
      <t>ロシュツ</t>
    </rPh>
    <rPh sb="13" eb="14">
      <t>ガタ</t>
    </rPh>
    <phoneticPr fontId="26"/>
  </si>
  <si>
    <t>　蛍光灯　　（ Ｄ ）</t>
    <phoneticPr fontId="26"/>
  </si>
  <si>
    <t>FCL-32W＋30W×1　露出形</t>
    <phoneticPr fontId="26"/>
  </si>
  <si>
    <t>　蛍光灯　　（ Ｂ ）</t>
    <rPh sb="1" eb="4">
      <t>ケイコウトウ</t>
    </rPh>
    <phoneticPr fontId="26"/>
  </si>
  <si>
    <t>FCL-20W×1　　露出形</t>
    <rPh sb="11" eb="13">
      <t>ロシュツ</t>
    </rPh>
    <rPh sb="13" eb="14">
      <t>ガタ</t>
    </rPh>
    <phoneticPr fontId="26"/>
  </si>
  <si>
    <t>　蛍光灯　　（ Ａ ）</t>
    <rPh sb="1" eb="4">
      <t>ケイコウトウ</t>
    </rPh>
    <phoneticPr fontId="26"/>
  </si>
  <si>
    <t>　ポーチブラケットライト</t>
    <phoneticPr fontId="26"/>
  </si>
  <si>
    <t>　白熱灯器具　（ Ｉ ）</t>
    <rPh sb="1" eb="3">
      <t>ハクネツ</t>
    </rPh>
    <rPh sb="3" eb="4">
      <t>トウ</t>
    </rPh>
    <rPh sb="4" eb="6">
      <t>キグ</t>
    </rPh>
    <phoneticPr fontId="26"/>
  </si>
  <si>
    <t>　階段シーリングライト</t>
    <rPh sb="1" eb="3">
      <t>カイダン</t>
    </rPh>
    <phoneticPr fontId="26"/>
  </si>
  <si>
    <t>　白熱灯器具　（ H ）</t>
    <rPh sb="1" eb="3">
      <t>ハクネツ</t>
    </rPh>
    <rPh sb="3" eb="4">
      <t>トウ</t>
    </rPh>
    <rPh sb="4" eb="6">
      <t>キグ</t>
    </rPh>
    <phoneticPr fontId="26"/>
  </si>
  <si>
    <t>　化粧ブラケットライト</t>
    <rPh sb="1" eb="3">
      <t>ケショウ</t>
    </rPh>
    <phoneticPr fontId="26"/>
  </si>
  <si>
    <t>　白熱灯器具　（ G ）</t>
    <rPh sb="1" eb="3">
      <t>ハクネツ</t>
    </rPh>
    <rPh sb="3" eb="4">
      <t>トウ</t>
    </rPh>
    <rPh sb="4" eb="6">
      <t>キグ</t>
    </rPh>
    <phoneticPr fontId="26"/>
  </si>
  <si>
    <t>　ブラケットライト</t>
    <phoneticPr fontId="26"/>
  </si>
  <si>
    <t>　白熱灯器具　（ E ）</t>
    <rPh sb="1" eb="3">
      <t>ハクネツ</t>
    </rPh>
    <rPh sb="3" eb="4">
      <t>トウ</t>
    </rPh>
    <rPh sb="4" eb="6">
      <t>キグ</t>
    </rPh>
    <phoneticPr fontId="26"/>
  </si>
  <si>
    <t>　シーリングライト</t>
    <phoneticPr fontId="26"/>
  </si>
  <si>
    <t>　白熱灯器具　（ C ）</t>
    <rPh sb="1" eb="3">
      <t>ハクネツ</t>
    </rPh>
    <rPh sb="3" eb="4">
      <t>トウ</t>
    </rPh>
    <rPh sb="4" eb="6">
      <t>キグ</t>
    </rPh>
    <phoneticPr fontId="26"/>
  </si>
  <si>
    <t>面</t>
    <rPh sb="0" eb="1">
      <t>メン</t>
    </rPh>
    <phoneticPr fontId="26"/>
  </si>
  <si>
    <t>450×190×700　　</t>
    <phoneticPr fontId="26"/>
  </si>
  <si>
    <t>　露出：PS ｺﾈｸﾀｰﾎﾞｯｸｽ</t>
    <phoneticPr fontId="26"/>
  </si>
  <si>
    <t>再使用しない</t>
    <rPh sb="0" eb="3">
      <t>サイシヨウ</t>
    </rPh>
    <phoneticPr fontId="26"/>
  </si>
  <si>
    <t>　露出：PS NTT盤</t>
    <rPh sb="10" eb="11">
      <t>バン</t>
    </rPh>
    <phoneticPr fontId="26"/>
  </si>
  <si>
    <t>　露出：PS TEL盤</t>
    <rPh sb="10" eb="11">
      <t>バン</t>
    </rPh>
    <phoneticPr fontId="26"/>
  </si>
  <si>
    <t>540×120×700　　　</t>
    <phoneticPr fontId="26"/>
  </si>
  <si>
    <t>　露出：PS 電気ﾎﾞｯｸｽ</t>
    <phoneticPr fontId="26"/>
  </si>
  <si>
    <t>1040×220×1240　</t>
    <phoneticPr fontId="26"/>
  </si>
  <si>
    <t>　露出：ﾎｰﾑ分電盤</t>
    <rPh sb="7" eb="10">
      <t>ブンデンダン</t>
    </rPh>
    <phoneticPr fontId="26"/>
  </si>
  <si>
    <t>700×330×1970　　</t>
    <phoneticPr fontId="26"/>
  </si>
  <si>
    <t>　露出：電気ﾒｰﾀｰ</t>
  </si>
  <si>
    <t>700×200×1030　　　</t>
    <phoneticPr fontId="26"/>
  </si>
  <si>
    <t>　外部：引込開閉盤</t>
    <rPh sb="1" eb="3">
      <t>ガイブ</t>
    </rPh>
    <rPh sb="4" eb="6">
      <t>ヒキコミ</t>
    </rPh>
    <rPh sb="6" eb="8">
      <t>カイヘイ</t>
    </rPh>
    <rPh sb="8" eb="9">
      <t>バン</t>
    </rPh>
    <phoneticPr fontId="26"/>
  </si>
  <si>
    <t>Ⅱ　電気設備解体工事</t>
    <phoneticPr fontId="26"/>
  </si>
  <si>
    <t>Ａ-Ⅱ-2　頁</t>
    <rPh sb="6" eb="7">
      <t>ページ</t>
    </rPh>
    <phoneticPr fontId="43"/>
  </si>
  <si>
    <t>　3．換気・空調設備撤去</t>
    <rPh sb="6" eb="8">
      <t>クウチョウ</t>
    </rPh>
    <phoneticPr fontId="43"/>
  </si>
  <si>
    <t>　2．配管設備撤去</t>
    <rPh sb="3" eb="5">
      <t>ハイカン</t>
    </rPh>
    <rPh sb="5" eb="7">
      <t>セツビ</t>
    </rPh>
    <rPh sb="7" eb="9">
      <t>テッキョ</t>
    </rPh>
    <phoneticPr fontId="43"/>
  </si>
  <si>
    <t>　１．衛生器具撤去</t>
    <rPh sb="7" eb="9">
      <t>テッキョ</t>
    </rPh>
    <phoneticPr fontId="43"/>
  </si>
  <si>
    <t>（イ）機械設備撤去</t>
    <phoneticPr fontId="26"/>
  </si>
  <si>
    <t>Ⅲ　機械設備解体工事</t>
    <rPh sb="2" eb="4">
      <t>キカイ</t>
    </rPh>
    <rPh sb="4" eb="6">
      <t>セツビ</t>
    </rPh>
    <rPh sb="6" eb="8">
      <t>カイタイ</t>
    </rPh>
    <rPh sb="8" eb="10">
      <t>コウジ</t>
    </rPh>
    <phoneticPr fontId="43"/>
  </si>
  <si>
    <t>Ａ-Ⅲ-1　頁</t>
    <rPh sb="6" eb="7">
      <t>ページ</t>
    </rPh>
    <phoneticPr fontId="43"/>
  </si>
  <si>
    <t>台</t>
    <rPh sb="0" eb="1">
      <t>ダイ</t>
    </rPh>
    <phoneticPr fontId="26"/>
  </si>
  <si>
    <t>室外ユニット</t>
    <rPh sb="0" eb="2">
      <t>シツガイ</t>
    </rPh>
    <phoneticPr fontId="26"/>
  </si>
  <si>
    <t>　　　〃</t>
    <phoneticPr fontId="26"/>
  </si>
  <si>
    <t>再使用なし</t>
    <phoneticPr fontId="26"/>
  </si>
  <si>
    <t>冷房：2.2kw、暖房：3.2ｋｗ</t>
    <rPh sb="0" eb="2">
      <t>レイボウ</t>
    </rPh>
    <rPh sb="9" eb="11">
      <t>ダンボウ</t>
    </rPh>
    <phoneticPr fontId="26"/>
  </si>
  <si>
    <t>室内ユニット</t>
    <rPh sb="0" eb="2">
      <t>シツナイ</t>
    </rPh>
    <phoneticPr fontId="26"/>
  </si>
  <si>
    <t>　壁掛ルームエアコン</t>
    <rPh sb="1" eb="3">
      <t>カベカ</t>
    </rPh>
    <phoneticPr fontId="26"/>
  </si>
  <si>
    <t>(室：3-43,3-44)</t>
    <rPh sb="1" eb="2">
      <t>シツ</t>
    </rPh>
    <phoneticPr fontId="26"/>
  </si>
  <si>
    <t>空調設備</t>
    <rPh sb="0" eb="2">
      <t>クウチョウ</t>
    </rPh>
    <rPh sb="2" eb="4">
      <t>セツビ</t>
    </rPh>
    <phoneticPr fontId="26"/>
  </si>
  <si>
    <t>100φ</t>
    <phoneticPr fontId="26"/>
  </si>
  <si>
    <t>　フレキブルダクト</t>
    <phoneticPr fontId="26"/>
  </si>
  <si>
    <t>100φ：便所</t>
    <rPh sb="5" eb="7">
      <t>ベンジョ</t>
    </rPh>
    <phoneticPr fontId="26"/>
  </si>
  <si>
    <t>　天井埋込換気扇</t>
    <rPh sb="1" eb="3">
      <t>テンジョウ</t>
    </rPh>
    <rPh sb="3" eb="5">
      <t>ウメコミ</t>
    </rPh>
    <rPh sb="5" eb="8">
      <t>カンキセン</t>
    </rPh>
    <phoneticPr fontId="26"/>
  </si>
  <si>
    <t>換気設備</t>
    <rPh sb="0" eb="2">
      <t>カンキ</t>
    </rPh>
    <rPh sb="2" eb="4">
      <t>セツビ</t>
    </rPh>
    <phoneticPr fontId="26"/>
  </si>
  <si>
    <t>3.換気・級長設備撤去</t>
    <rPh sb="5" eb="7">
      <t>キュウチョウ</t>
    </rPh>
    <rPh sb="9" eb="11">
      <t>テッキョ</t>
    </rPh>
    <phoneticPr fontId="43"/>
  </si>
  <si>
    <t>Ａ-Ⅲ-5　頁</t>
    <rPh sb="6" eb="7">
      <t>ページ</t>
    </rPh>
    <phoneticPr fontId="43"/>
  </si>
  <si>
    <t>ｍ3</t>
    <phoneticPr fontId="26"/>
  </si>
  <si>
    <t>山砂等使用　Ａ種</t>
    <rPh sb="0" eb="2">
      <t>ヤマスナ</t>
    </rPh>
    <rPh sb="2" eb="3">
      <t>ナド</t>
    </rPh>
    <rPh sb="3" eb="5">
      <t>シヨウ</t>
    </rPh>
    <rPh sb="7" eb="8">
      <t>シュ</t>
    </rPh>
    <phoneticPr fontId="26"/>
  </si>
  <si>
    <t>　埋戻し</t>
    <rPh sb="1" eb="2">
      <t>ウ</t>
    </rPh>
    <rPh sb="2" eb="3">
      <t>モド</t>
    </rPh>
    <phoneticPr fontId="26"/>
  </si>
  <si>
    <t>　根切り</t>
    <rPh sb="1" eb="3">
      <t>ネキ</t>
    </rPh>
    <phoneticPr fontId="26"/>
  </si>
  <si>
    <t>箇所</t>
    <rPh sb="0" eb="2">
      <t>カショ</t>
    </rPh>
    <phoneticPr fontId="26"/>
  </si>
  <si>
    <t>0.8×0.8</t>
    <phoneticPr fontId="26"/>
  </si>
  <si>
    <t>　ｺﾝｸﾘｰﾄ製桝Ｃ撤去</t>
    <rPh sb="8" eb="9">
      <t>マス</t>
    </rPh>
    <phoneticPr fontId="26"/>
  </si>
  <si>
    <t>1.6×0.8</t>
    <phoneticPr fontId="26"/>
  </si>
  <si>
    <t>　ｺﾝｸﾘｰﾄ製桝Ｂ撤去</t>
    <rPh sb="8" eb="9">
      <t>マス</t>
    </rPh>
    <phoneticPr fontId="26"/>
  </si>
  <si>
    <t>1.6×0.95</t>
    <phoneticPr fontId="26"/>
  </si>
  <si>
    <t>　ｺﾝｸﾘｰﾄ製桝Ａ撤去</t>
    <rPh sb="8" eb="9">
      <t>マス</t>
    </rPh>
    <phoneticPr fontId="26"/>
  </si>
  <si>
    <t>　ｺﾝｸﾘｰﾄ製汚水桝撤去</t>
    <rPh sb="7" eb="8">
      <t>セイ</t>
    </rPh>
    <rPh sb="8" eb="10">
      <t>オスイ</t>
    </rPh>
    <rPh sb="10" eb="11">
      <t>マス</t>
    </rPh>
    <rPh sb="11" eb="13">
      <t>テッキョ</t>
    </rPh>
    <phoneticPr fontId="26"/>
  </si>
  <si>
    <t>2.配管設備撤去</t>
    <rPh sb="2" eb="4">
      <t>ハイカン</t>
    </rPh>
    <rPh sb="4" eb="6">
      <t>セツビ</t>
    </rPh>
    <rPh sb="6" eb="8">
      <t>テッキョ</t>
    </rPh>
    <phoneticPr fontId="43"/>
  </si>
  <si>
    <t>Ａ-Ⅲ-4　頁</t>
    <rPh sb="6" eb="7">
      <t>ページ</t>
    </rPh>
    <phoneticPr fontId="43"/>
  </si>
  <si>
    <t>次項へ</t>
    <rPh sb="0" eb="2">
      <t>ジコウ</t>
    </rPh>
    <phoneticPr fontId="26"/>
  </si>
  <si>
    <t>100A</t>
    <phoneticPr fontId="26"/>
  </si>
  <si>
    <t>　硬質塩化ビニル管</t>
    <rPh sb="1" eb="3">
      <t>コウシツ</t>
    </rPh>
    <rPh sb="3" eb="5">
      <t>エンカ</t>
    </rPh>
    <rPh sb="8" eb="9">
      <t>カン</t>
    </rPh>
    <phoneticPr fontId="26"/>
  </si>
  <si>
    <t>屋外埋設　　再使用なし</t>
    <rPh sb="0" eb="2">
      <t>オクガイ</t>
    </rPh>
    <rPh sb="2" eb="4">
      <t>マイセツ</t>
    </rPh>
    <phoneticPr fontId="26"/>
  </si>
  <si>
    <t>　汚水管</t>
    <rPh sb="1" eb="3">
      <t>オスイ</t>
    </rPh>
    <rPh sb="3" eb="4">
      <t>カン</t>
    </rPh>
    <phoneticPr fontId="26"/>
  </si>
  <si>
    <t>露出　　再使用なし</t>
    <rPh sb="0" eb="2">
      <t>ロシュツ</t>
    </rPh>
    <phoneticPr fontId="26"/>
  </si>
  <si>
    <t>　排水管</t>
    <rPh sb="1" eb="4">
      <t>ハイスイカン</t>
    </rPh>
    <phoneticPr fontId="26"/>
  </si>
  <si>
    <t>75A</t>
    <phoneticPr fontId="26"/>
  </si>
  <si>
    <t>50Ａ</t>
    <phoneticPr fontId="26"/>
  </si>
  <si>
    <t>40Ａ</t>
    <phoneticPr fontId="26"/>
  </si>
  <si>
    <t>　鋳鉄管</t>
    <rPh sb="1" eb="3">
      <t>チュウテツ</t>
    </rPh>
    <rPh sb="3" eb="4">
      <t>カン</t>
    </rPh>
    <phoneticPr fontId="26"/>
  </si>
  <si>
    <t>　ｽﾃﾝﾚｽﾌﾚｷｼﾌﾞﾙ管</t>
    <phoneticPr fontId="26"/>
  </si>
  <si>
    <t>　ガス管</t>
    <phoneticPr fontId="26"/>
  </si>
  <si>
    <t>25（白）</t>
    <rPh sb="3" eb="4">
      <t>シロ</t>
    </rPh>
    <phoneticPr fontId="26"/>
  </si>
  <si>
    <t>　配管用炭素鋼管</t>
    <rPh sb="1" eb="4">
      <t>ハイカンヨウ</t>
    </rPh>
    <rPh sb="4" eb="6">
      <t>タンソ</t>
    </rPh>
    <rPh sb="6" eb="8">
      <t>コウカン</t>
    </rPh>
    <phoneticPr fontId="26"/>
  </si>
  <si>
    <t>20（白）</t>
    <rPh sb="3" eb="4">
      <t>シロ</t>
    </rPh>
    <phoneticPr fontId="26"/>
  </si>
  <si>
    <t>　架橋ポリエチレン</t>
    <rPh sb="1" eb="3">
      <t>カキョウ</t>
    </rPh>
    <phoneticPr fontId="26"/>
  </si>
  <si>
    <t>　給水・給湯管</t>
    <rPh sb="1" eb="3">
      <t>キュウスイ</t>
    </rPh>
    <rPh sb="4" eb="7">
      <t>キュウトウカン</t>
    </rPh>
    <phoneticPr fontId="26"/>
  </si>
  <si>
    <t>20A</t>
    <phoneticPr fontId="26"/>
  </si>
  <si>
    <t>　HIVP管</t>
    <rPh sb="5" eb="6">
      <t>カン</t>
    </rPh>
    <phoneticPr fontId="26"/>
  </si>
  <si>
    <t>　給水管</t>
    <phoneticPr fontId="26"/>
  </si>
  <si>
    <t>40A</t>
    <phoneticPr fontId="26"/>
  </si>
  <si>
    <t>Ａ-Ⅲ-3　頁</t>
    <rPh sb="6" eb="7">
      <t>ページ</t>
    </rPh>
    <phoneticPr fontId="43"/>
  </si>
  <si>
    <t>組</t>
    <rPh sb="0" eb="1">
      <t>クミ</t>
    </rPh>
    <phoneticPr fontId="26"/>
  </si>
  <si>
    <t>　壁掛ガス給湯機</t>
    <rPh sb="1" eb="3">
      <t>カベカ</t>
    </rPh>
    <rPh sb="5" eb="7">
      <t>キュウトウ</t>
    </rPh>
    <rPh sb="7" eb="8">
      <t>キ</t>
    </rPh>
    <phoneticPr fontId="26"/>
  </si>
  <si>
    <t>　ユニットバス</t>
    <phoneticPr fontId="26"/>
  </si>
  <si>
    <t>　水栓</t>
    <rPh sb="1" eb="3">
      <t>スイセン</t>
    </rPh>
    <phoneticPr fontId="26"/>
  </si>
  <si>
    <t>　混合水栓</t>
    <rPh sb="1" eb="3">
      <t>コンゴウ</t>
    </rPh>
    <rPh sb="3" eb="5">
      <t>スイセン</t>
    </rPh>
    <phoneticPr fontId="26"/>
  </si>
  <si>
    <t>　シャワー水栓</t>
    <rPh sb="5" eb="7">
      <t>スイセン</t>
    </rPh>
    <phoneticPr fontId="26"/>
  </si>
  <si>
    <t>組</t>
    <rPh sb="0" eb="1">
      <t>クミ</t>
    </rPh>
    <phoneticPr fontId="43"/>
  </si>
  <si>
    <t>　流し台ｾｯﾄ（天袋、ﾚﾝｼﾞﾌｰﾄﾞ等）</t>
    <rPh sb="1" eb="2">
      <t>ナガ</t>
    </rPh>
    <rPh sb="3" eb="4">
      <t>ダイ</t>
    </rPh>
    <rPh sb="8" eb="10">
      <t>テンブクロ</t>
    </rPh>
    <rPh sb="19" eb="20">
      <t>トウ</t>
    </rPh>
    <phoneticPr fontId="26"/>
  </si>
  <si>
    <t>　洗面化粧台（カガミ共）</t>
    <rPh sb="1" eb="6">
      <t>センメンケショウダイ</t>
    </rPh>
    <rPh sb="10" eb="11">
      <t>トモ</t>
    </rPh>
    <phoneticPr fontId="26"/>
  </si>
  <si>
    <t>　ペーパー棚</t>
    <rPh sb="5" eb="6">
      <t>タナ</t>
    </rPh>
    <phoneticPr fontId="26"/>
  </si>
  <si>
    <t>　タオル掛</t>
  </si>
  <si>
    <t>　ハンドグリップ</t>
    <phoneticPr fontId="43"/>
  </si>
  <si>
    <t>　紙巻器</t>
    <rPh sb="1" eb="4">
      <t>カミマキキ</t>
    </rPh>
    <phoneticPr fontId="26"/>
  </si>
  <si>
    <t>　タンク付</t>
    <rPh sb="4" eb="5">
      <t>ツ</t>
    </rPh>
    <phoneticPr fontId="26"/>
  </si>
  <si>
    <t>　洋風便器</t>
    <rPh sb="1" eb="3">
      <t>ヨウフウ</t>
    </rPh>
    <rPh sb="3" eb="5">
      <t>ベンキ</t>
    </rPh>
    <phoneticPr fontId="43"/>
  </si>
  <si>
    <t>再使用なし</t>
    <rPh sb="0" eb="3">
      <t>サイシヨウ</t>
    </rPh>
    <phoneticPr fontId="26"/>
  </si>
  <si>
    <t>１．衛生器具撤去</t>
    <rPh sb="2" eb="4">
      <t>エイセイ</t>
    </rPh>
    <rPh sb="4" eb="6">
      <t>キグ</t>
    </rPh>
    <rPh sb="6" eb="8">
      <t>テッキョ</t>
    </rPh>
    <phoneticPr fontId="43"/>
  </si>
  <si>
    <t>Ⅲ.　機械設備解体工事</t>
    <phoneticPr fontId="26"/>
  </si>
  <si>
    <t xml:space="preserve">  </t>
    <phoneticPr fontId="43"/>
  </si>
  <si>
    <t>Ａ-Ⅲ-2　頁</t>
    <rPh sb="6" eb="7">
      <t>ページ</t>
    </rPh>
    <phoneticPr fontId="43"/>
  </si>
  <si>
    <t>DID区間有 ﾀﾞﾝﾌﾟﾄﾗｯｸ10t積 120.0km以下</t>
    <rPh sb="3" eb="5">
      <t>クカン</t>
    </rPh>
    <rPh sb="5" eb="6">
      <t>ア</t>
    </rPh>
    <rPh sb="19" eb="20">
      <t>ツ</t>
    </rPh>
    <phoneticPr fontId="26"/>
  </si>
  <si>
    <t>　10 混合廃棄物類</t>
    <rPh sb="4" eb="6">
      <t>コンゴウ</t>
    </rPh>
    <rPh sb="6" eb="9">
      <t>ハイキブツ</t>
    </rPh>
    <rPh sb="9" eb="10">
      <t>ルイ</t>
    </rPh>
    <phoneticPr fontId="26"/>
  </si>
  <si>
    <t>　9 タタミ類</t>
    <rPh sb="6" eb="7">
      <t>ルイ</t>
    </rPh>
    <phoneticPr fontId="26"/>
  </si>
  <si>
    <t>　8-2 廃プラ類（ｽﾀｲﾛﾌｫｰﾑ）</t>
    <rPh sb="5" eb="6">
      <t>ハイ</t>
    </rPh>
    <rPh sb="8" eb="9">
      <t>ルイ</t>
    </rPh>
    <phoneticPr fontId="26"/>
  </si>
  <si>
    <t>　8-1 廃プラ類</t>
    <rPh sb="5" eb="6">
      <t>ハイ</t>
    </rPh>
    <rPh sb="8" eb="9">
      <t>ルイ</t>
    </rPh>
    <phoneticPr fontId="26"/>
  </si>
  <si>
    <t>　7 ガラス・陶磁器くず類</t>
    <rPh sb="7" eb="10">
      <t>トウジキ</t>
    </rPh>
    <rPh sb="12" eb="13">
      <t>ルイ</t>
    </rPh>
    <phoneticPr fontId="26"/>
  </si>
  <si>
    <t>　6 木くず類</t>
    <rPh sb="3" eb="4">
      <t>キ</t>
    </rPh>
    <rPh sb="6" eb="7">
      <t>ルイ</t>
    </rPh>
    <phoneticPr fontId="26"/>
  </si>
  <si>
    <t xml:space="preserve">   　〃</t>
    <phoneticPr fontId="26"/>
  </si>
  <si>
    <t>　4-1 ボード・仕上材類</t>
    <rPh sb="9" eb="11">
      <t>シアゲ</t>
    </rPh>
    <rPh sb="11" eb="12">
      <t>ザイ</t>
    </rPh>
    <rPh sb="12" eb="13">
      <t>ルイ</t>
    </rPh>
    <phoneticPr fontId="26"/>
  </si>
  <si>
    <t>DID区間有 ﾀﾞﾝﾌﾟﾄﾗｯｸ10t積 60.0km以下</t>
    <rPh sb="3" eb="5">
      <t>クカン</t>
    </rPh>
    <rPh sb="5" eb="6">
      <t>ア</t>
    </rPh>
    <rPh sb="19" eb="20">
      <t>ツ</t>
    </rPh>
    <phoneticPr fontId="26"/>
  </si>
  <si>
    <t>　 3 アスファルト類</t>
    <rPh sb="10" eb="11">
      <t>ルイ</t>
    </rPh>
    <phoneticPr fontId="26"/>
  </si>
  <si>
    <t xml:space="preserve"> 　〃</t>
    <phoneticPr fontId="26"/>
  </si>
  <si>
    <t>　 2-1 がれき類</t>
    <rPh sb="9" eb="10">
      <t>ルイ</t>
    </rPh>
    <phoneticPr fontId="26"/>
  </si>
  <si>
    <t>　 1-2 ｺﾝｸﾘｰﾄ二次製品類</t>
    <rPh sb="12" eb="14">
      <t>ニジ</t>
    </rPh>
    <rPh sb="14" eb="16">
      <t>セイヒン</t>
    </rPh>
    <rPh sb="16" eb="17">
      <t>ルイ</t>
    </rPh>
    <phoneticPr fontId="26"/>
  </si>
  <si>
    <t>　 1-1 コンクリート類</t>
    <rPh sb="12" eb="13">
      <t>ルイ</t>
    </rPh>
    <phoneticPr fontId="26"/>
  </si>
  <si>
    <t xml:space="preserve"> ２）.取壊し発生材運搬</t>
    <phoneticPr fontId="26"/>
  </si>
  <si>
    <t xml:space="preserve"> Ⅰ.　施設・外構解体工事</t>
    <rPh sb="4" eb="6">
      <t>シセツ</t>
    </rPh>
    <rPh sb="7" eb="9">
      <t>ガイコウ</t>
    </rPh>
    <rPh sb="9" eb="11">
      <t>カイタイ</t>
    </rPh>
    <rPh sb="11" eb="13">
      <t>コウジ</t>
    </rPh>
    <phoneticPr fontId="43"/>
  </si>
  <si>
    <t>Ⅳ．取壊し・発生材 積込、運搬</t>
    <phoneticPr fontId="26"/>
  </si>
  <si>
    <t xml:space="preserve"> Ａ.直接工事費</t>
    <rPh sb="3" eb="5">
      <t>チョクセツ</t>
    </rPh>
    <rPh sb="5" eb="8">
      <t>コウジヒ</t>
    </rPh>
    <phoneticPr fontId="43"/>
  </si>
  <si>
    <t>A-Ⅳ-Ⅰ-2　頁</t>
    <phoneticPr fontId="26"/>
  </si>
  <si>
    <t>機械</t>
    <rPh sb="0" eb="2">
      <t>キカイ</t>
    </rPh>
    <phoneticPr fontId="26"/>
  </si>
  <si>
    <t xml:space="preserve"> １）.取壊し発生材 積込</t>
    <phoneticPr fontId="26"/>
  </si>
  <si>
    <t>Ａ.直接工事費</t>
    <phoneticPr fontId="26"/>
  </si>
  <si>
    <t>A-Ⅳ-Ⅰ-1　頁</t>
    <phoneticPr fontId="26"/>
  </si>
  <si>
    <t>運搬 計</t>
    <phoneticPr fontId="26"/>
  </si>
  <si>
    <t>　　Ⅲ.　機械設備解体工事</t>
    <rPh sb="5" eb="7">
      <t>キカイ</t>
    </rPh>
    <rPh sb="7" eb="9">
      <t>セツビ</t>
    </rPh>
    <rPh sb="9" eb="11">
      <t>カイタイ</t>
    </rPh>
    <rPh sb="11" eb="13">
      <t>コウジ</t>
    </rPh>
    <phoneticPr fontId="26"/>
  </si>
  <si>
    <t>　　Ⅱ.　電気設備解体工事</t>
    <rPh sb="5" eb="7">
      <t>デンキ</t>
    </rPh>
    <rPh sb="7" eb="9">
      <t>セツビ</t>
    </rPh>
    <rPh sb="9" eb="11">
      <t>カイタイ</t>
    </rPh>
    <rPh sb="11" eb="13">
      <t>コウジ</t>
    </rPh>
    <phoneticPr fontId="26"/>
  </si>
  <si>
    <t>　　Ⅰ.　施設・外構解体工事</t>
    <rPh sb="5" eb="7">
      <t>シセツ</t>
    </rPh>
    <rPh sb="8" eb="10">
      <t>ガイコウ</t>
    </rPh>
    <rPh sb="10" eb="12">
      <t>カイタイ</t>
    </rPh>
    <rPh sb="12" eb="14">
      <t>コウジ</t>
    </rPh>
    <phoneticPr fontId="41"/>
  </si>
  <si>
    <t xml:space="preserve">  2）.取壊し発生材運搬</t>
    <phoneticPr fontId="26"/>
  </si>
  <si>
    <t>積込 計</t>
    <phoneticPr fontId="26"/>
  </si>
  <si>
    <t xml:space="preserve">  １）.取壊し発生材 積込</t>
    <phoneticPr fontId="26"/>
  </si>
  <si>
    <t xml:space="preserve"> Ⅳ．取壊し・発生材 積込、運搬</t>
    <rPh sb="3" eb="5">
      <t>トリコワ</t>
    </rPh>
    <rPh sb="7" eb="9">
      <t>ハッセイ</t>
    </rPh>
    <rPh sb="9" eb="10">
      <t>ザイ</t>
    </rPh>
    <rPh sb="11" eb="13">
      <t>ツミコミ</t>
    </rPh>
    <rPh sb="14" eb="16">
      <t>ウンパン</t>
    </rPh>
    <phoneticPr fontId="43"/>
  </si>
  <si>
    <t>　　Ⅰ.直接工事費</t>
    <rPh sb="4" eb="6">
      <t>チョクセツ</t>
    </rPh>
    <phoneticPr fontId="26"/>
  </si>
  <si>
    <t>A-Ⅳ-1　頁</t>
    <phoneticPr fontId="26"/>
  </si>
  <si>
    <t>　　　7-2.ﾗﾝﾌﾟ類</t>
    <rPh sb="11" eb="12">
      <t>ルイ</t>
    </rPh>
    <phoneticPr fontId="26"/>
  </si>
  <si>
    <t>　　〃</t>
    <phoneticPr fontId="26"/>
  </si>
  <si>
    <t>　　　8-1.廃プラ類</t>
    <rPh sb="7" eb="8">
      <t>ハイ</t>
    </rPh>
    <phoneticPr fontId="26"/>
  </si>
  <si>
    <t>　　　7-1.ガラス・陶器くず類</t>
    <phoneticPr fontId="26"/>
  </si>
  <si>
    <t>　　発生材運搬</t>
    <rPh sb="5" eb="7">
      <t>ウンパン</t>
    </rPh>
    <phoneticPr fontId="26"/>
  </si>
  <si>
    <t xml:space="preserve">  2）.取壊し発生材運搬</t>
    <rPh sb="5" eb="7">
      <t>トリコワ</t>
    </rPh>
    <rPh sb="8" eb="11">
      <t>ハッセイザイ</t>
    </rPh>
    <rPh sb="11" eb="13">
      <t>ウンパン</t>
    </rPh>
    <phoneticPr fontId="43"/>
  </si>
  <si>
    <t xml:space="preserve"> Ⅳ．取壊し・発生材 積込、運搬</t>
    <rPh sb="3" eb="5">
      <t>トリコワ</t>
    </rPh>
    <rPh sb="7" eb="10">
      <t>ハッセイザイ</t>
    </rPh>
    <rPh sb="11" eb="13">
      <t>ツミコミ</t>
    </rPh>
    <rPh sb="14" eb="16">
      <t>ウンパン</t>
    </rPh>
    <phoneticPr fontId="43"/>
  </si>
  <si>
    <t>Ａ-Ⅳ-Ⅱ-2　頁</t>
    <rPh sb="8" eb="9">
      <t>ページ</t>
    </rPh>
    <phoneticPr fontId="43"/>
  </si>
  <si>
    <t>　　発生材集積・積込</t>
    <phoneticPr fontId="26"/>
  </si>
  <si>
    <t>　１）.取壊し発生材 積込</t>
    <rPh sb="4" eb="6">
      <t>トリコワ</t>
    </rPh>
    <rPh sb="7" eb="10">
      <t>ハッセイザイ</t>
    </rPh>
    <rPh sb="11" eb="13">
      <t>ツミコミ</t>
    </rPh>
    <phoneticPr fontId="43"/>
  </si>
  <si>
    <t>Ａ-Ⅳ-Ⅱ-1　頁</t>
    <rPh sb="8" eb="9">
      <t>ページ</t>
    </rPh>
    <phoneticPr fontId="43"/>
  </si>
  <si>
    <t>　　　10.混合廃棄物類</t>
    <rPh sb="6" eb="8">
      <t>コンゴウ</t>
    </rPh>
    <rPh sb="8" eb="11">
      <t>ハイキブツ</t>
    </rPh>
    <rPh sb="11" eb="12">
      <t>ルイ</t>
    </rPh>
    <phoneticPr fontId="26"/>
  </si>
  <si>
    <t>　　　8-1.廃プラ類</t>
    <rPh sb="7" eb="8">
      <t>ハイ</t>
    </rPh>
    <rPh sb="10" eb="11">
      <t>ルイ</t>
    </rPh>
    <phoneticPr fontId="26"/>
  </si>
  <si>
    <t>　　　6.木くず類</t>
    <rPh sb="5" eb="6">
      <t>キ</t>
    </rPh>
    <phoneticPr fontId="26"/>
  </si>
  <si>
    <t>　　　1-1.コンクリート類</t>
    <phoneticPr fontId="26"/>
  </si>
  <si>
    <t>　　撤去発生材運搬</t>
    <rPh sb="2" eb="4">
      <t>テッキョ</t>
    </rPh>
    <rPh sb="4" eb="6">
      <t>ハッセイ</t>
    </rPh>
    <rPh sb="6" eb="7">
      <t>ザイ</t>
    </rPh>
    <rPh sb="7" eb="9">
      <t>ウンパン</t>
    </rPh>
    <phoneticPr fontId="26"/>
  </si>
  <si>
    <t xml:space="preserve">  2.取壊し発生材 運搬</t>
    <rPh sb="4" eb="6">
      <t>トリコワ</t>
    </rPh>
    <rPh sb="7" eb="10">
      <t>ハッセイザイ</t>
    </rPh>
    <rPh sb="11" eb="13">
      <t>ウンパン</t>
    </rPh>
    <phoneticPr fontId="43"/>
  </si>
  <si>
    <t>　Ⅲ.　機械設備解体工事</t>
    <phoneticPr fontId="26"/>
  </si>
  <si>
    <t>Ａ-Ⅳ-Ⅲ-2　頁</t>
    <rPh sb="8" eb="9">
      <t>ページ</t>
    </rPh>
    <phoneticPr fontId="43"/>
  </si>
  <si>
    <t>　撤去発生材 積込</t>
    <rPh sb="1" eb="3">
      <t>テッキョ</t>
    </rPh>
    <phoneticPr fontId="26"/>
  </si>
  <si>
    <t>　１.取壊し発生材 積込</t>
    <rPh sb="3" eb="5">
      <t>トリコワ</t>
    </rPh>
    <rPh sb="6" eb="9">
      <t>ハッセイザイ</t>
    </rPh>
    <rPh sb="10" eb="12">
      <t>ツミコミ</t>
    </rPh>
    <phoneticPr fontId="43"/>
  </si>
  <si>
    <t>Ａ-Ⅳ-Ⅲ-1　頁</t>
    <rPh sb="8" eb="9">
      <t>ページ</t>
    </rPh>
    <phoneticPr fontId="43"/>
  </si>
  <si>
    <t>場内整地　計</t>
    <rPh sb="5" eb="6">
      <t>ケイ</t>
    </rPh>
    <phoneticPr fontId="43"/>
  </si>
  <si>
    <t>m2</t>
    <phoneticPr fontId="43"/>
  </si>
  <si>
    <t>Ｈ＝200程度</t>
    <rPh sb="5" eb="7">
      <t>テイド</t>
    </rPh>
    <phoneticPr fontId="26"/>
  </si>
  <si>
    <t>　　　　敷地均し</t>
    <rPh sb="4" eb="6">
      <t>シキチ</t>
    </rPh>
    <rPh sb="6" eb="7">
      <t>ナラ</t>
    </rPh>
    <phoneticPr fontId="26"/>
  </si>
  <si>
    <t>　（2）場内整地</t>
    <rPh sb="4" eb="6">
      <t>ジョウナイ</t>
    </rPh>
    <rPh sb="6" eb="8">
      <t>セイチ</t>
    </rPh>
    <phoneticPr fontId="3"/>
  </si>
  <si>
    <t>埋戻し　計</t>
    <rPh sb="4" eb="5">
      <t>ケイ</t>
    </rPh>
    <phoneticPr fontId="43"/>
  </si>
  <si>
    <t>Ａ種</t>
    <rPh sb="1" eb="2">
      <t>シュ</t>
    </rPh>
    <phoneticPr fontId="43"/>
  </si>
  <si>
    <t>　埋戻し（山砂使用）</t>
    <rPh sb="1" eb="3">
      <t>ウメモド</t>
    </rPh>
    <phoneticPr fontId="43"/>
  </si>
  <si>
    <t>　（1）埋戻し</t>
    <rPh sb="4" eb="6">
      <t>ウメモド</t>
    </rPh>
    <phoneticPr fontId="3"/>
  </si>
  <si>
    <t xml:space="preserve"> Ⅴ．埋戻し・場内整地工事</t>
    <rPh sb="3" eb="5">
      <t>ウメモド</t>
    </rPh>
    <rPh sb="7" eb="9">
      <t>ジョウナイ</t>
    </rPh>
    <rPh sb="9" eb="11">
      <t>セイチ</t>
    </rPh>
    <rPh sb="11" eb="13">
      <t>コウジ</t>
    </rPh>
    <phoneticPr fontId="43"/>
  </si>
  <si>
    <t>　　A .直接工事費</t>
    <rPh sb="5" eb="7">
      <t>チョクセツ</t>
    </rPh>
    <phoneticPr fontId="26"/>
  </si>
  <si>
    <t>A-Ⅴ-1　頁</t>
    <rPh sb="6" eb="7">
      <t>ページ</t>
    </rPh>
    <phoneticPr fontId="43"/>
  </si>
  <si>
    <t>小　　計</t>
    <phoneticPr fontId="26"/>
  </si>
  <si>
    <t>W3,600×H4,500</t>
    <phoneticPr fontId="26"/>
  </si>
  <si>
    <t>　　　シートゲート</t>
    <phoneticPr fontId="26"/>
  </si>
  <si>
    <t>鋼板　H=2.0ｍ</t>
    <rPh sb="0" eb="1">
      <t>コウ</t>
    </rPh>
    <phoneticPr fontId="26"/>
  </si>
  <si>
    <t>　　　仮囲い</t>
    <rPh sb="3" eb="5">
      <t>カリガコ</t>
    </rPh>
    <phoneticPr fontId="26"/>
  </si>
  <si>
    <t>90日</t>
    <rPh sb="2" eb="3">
      <t>ニチ</t>
    </rPh>
    <phoneticPr fontId="26"/>
  </si>
  <si>
    <t>B.指定仮設工事</t>
    <rPh sb="2" eb="4">
      <t>シテイ</t>
    </rPh>
    <rPh sb="4" eb="6">
      <t>カセツ</t>
    </rPh>
    <rPh sb="6" eb="8">
      <t>コウジ</t>
    </rPh>
    <phoneticPr fontId="43"/>
  </si>
  <si>
    <t>指定 B-０１　頁</t>
    <rPh sb="0" eb="2">
      <t>シテイ</t>
    </rPh>
    <rPh sb="8" eb="9">
      <t>ページ</t>
    </rPh>
    <phoneticPr fontId="43"/>
  </si>
  <si>
    <t>　Ⅲ.　機械設備産廃処分費</t>
    <rPh sb="4" eb="6">
      <t>キカイ</t>
    </rPh>
    <rPh sb="6" eb="8">
      <t>セツビ</t>
    </rPh>
    <rPh sb="8" eb="10">
      <t>サンパイ</t>
    </rPh>
    <rPh sb="10" eb="12">
      <t>ショブン</t>
    </rPh>
    <rPh sb="12" eb="13">
      <t>ヒ</t>
    </rPh>
    <phoneticPr fontId="26"/>
  </si>
  <si>
    <t>　Ⅱ.　電気設備産廃処分費</t>
    <rPh sb="4" eb="6">
      <t>デンキ</t>
    </rPh>
    <rPh sb="6" eb="8">
      <t>セツビ</t>
    </rPh>
    <rPh sb="8" eb="10">
      <t>サンパイ</t>
    </rPh>
    <rPh sb="10" eb="12">
      <t>ショブン</t>
    </rPh>
    <rPh sb="12" eb="13">
      <t>ヒ</t>
    </rPh>
    <phoneticPr fontId="26"/>
  </si>
  <si>
    <t>　Ⅰ.　施設・外構産廃処分費</t>
    <rPh sb="4" eb="6">
      <t>シセツ</t>
    </rPh>
    <rPh sb="7" eb="9">
      <t>ガイコウ</t>
    </rPh>
    <rPh sb="9" eb="11">
      <t>サンパイ</t>
    </rPh>
    <rPh sb="11" eb="13">
      <t>ショブン</t>
    </rPh>
    <rPh sb="13" eb="14">
      <t>ヒ</t>
    </rPh>
    <phoneticPr fontId="41"/>
  </si>
  <si>
    <t>C_産業廃棄物処分費</t>
    <rPh sb="2" eb="7">
      <t>サンギョウハイキブツ</t>
    </rPh>
    <rPh sb="7" eb="10">
      <t>ショブンヒ</t>
    </rPh>
    <phoneticPr fontId="41"/>
  </si>
  <si>
    <t>C-表-1　頁</t>
    <rPh sb="2" eb="3">
      <t>ヒョウ</t>
    </rPh>
    <phoneticPr fontId="26"/>
  </si>
  <si>
    <t>小　計</t>
    <rPh sb="0" eb="1">
      <t>ショウ</t>
    </rPh>
    <rPh sb="2" eb="3">
      <t>ケイ</t>
    </rPh>
    <phoneticPr fontId="43"/>
  </si>
  <si>
    <t>式</t>
    <rPh sb="0" eb="1">
      <t>シキ</t>
    </rPh>
    <phoneticPr fontId="26"/>
  </si>
  <si>
    <t xml:space="preserve"> 運搬、処分共</t>
    <rPh sb="1" eb="3">
      <t>ウンパン</t>
    </rPh>
    <rPh sb="4" eb="6">
      <t>ショブン</t>
    </rPh>
    <rPh sb="6" eb="7">
      <t>トモ</t>
    </rPh>
    <phoneticPr fontId="26"/>
  </si>
  <si>
    <t>　　消火器等</t>
    <rPh sb="2" eb="5">
      <t>ショウカキ</t>
    </rPh>
    <rPh sb="5" eb="6">
      <t>トウ</t>
    </rPh>
    <phoneticPr fontId="26"/>
  </si>
  <si>
    <t>10型：２本</t>
    <rPh sb="2" eb="3">
      <t>ガタ</t>
    </rPh>
    <rPh sb="5" eb="6">
      <t>ホン</t>
    </rPh>
    <phoneticPr fontId="26"/>
  </si>
  <si>
    <t>　8-2 廃プラ類（断熱材）</t>
    <rPh sb="5" eb="6">
      <t>ハイ</t>
    </rPh>
    <rPh sb="8" eb="9">
      <t>ルイ</t>
    </rPh>
    <rPh sb="10" eb="13">
      <t>ダンネツザイ</t>
    </rPh>
    <phoneticPr fontId="26"/>
  </si>
  <si>
    <t>ﾓﾙﾀﾙ等</t>
    <rPh sb="4" eb="5">
      <t>トウ</t>
    </rPh>
    <phoneticPr fontId="26"/>
  </si>
  <si>
    <t>　発生材処分</t>
    <rPh sb="1" eb="3">
      <t>ハッセイ</t>
    </rPh>
    <rPh sb="3" eb="4">
      <t>ザイ</t>
    </rPh>
    <phoneticPr fontId="26"/>
  </si>
  <si>
    <t>Ⅰ.　施設・外構産廃処分費</t>
    <rPh sb="3" eb="5">
      <t>シセツ</t>
    </rPh>
    <rPh sb="6" eb="8">
      <t>ガイコウ</t>
    </rPh>
    <rPh sb="8" eb="10">
      <t>サンパイ</t>
    </rPh>
    <rPh sb="10" eb="12">
      <t>ショブン</t>
    </rPh>
    <rPh sb="12" eb="13">
      <t>ヒ</t>
    </rPh>
    <phoneticPr fontId="43"/>
  </si>
  <si>
    <t>C.産業廃棄物処分費</t>
    <phoneticPr fontId="26"/>
  </si>
  <si>
    <t>C-Ⅰ-1　頁</t>
    <rPh sb="6" eb="7">
      <t>ページ</t>
    </rPh>
    <phoneticPr fontId="43"/>
  </si>
  <si>
    <t>90個</t>
    <rPh sb="2" eb="3">
      <t>コ</t>
    </rPh>
    <phoneticPr fontId="26"/>
  </si>
  <si>
    <t>　　　7-2.白熱ランプ類</t>
    <rPh sb="7" eb="9">
      <t>ハクネツ</t>
    </rPh>
    <phoneticPr fontId="26"/>
  </si>
  <si>
    <t>80本</t>
    <rPh sb="2" eb="3">
      <t>ホン</t>
    </rPh>
    <phoneticPr fontId="26"/>
  </si>
  <si>
    <t>　　　7-2.蛍光灯ランプ類</t>
    <rPh sb="7" eb="10">
      <t>ケイコウトウ</t>
    </rPh>
    <rPh sb="13" eb="14">
      <t>ルイ</t>
    </rPh>
    <phoneticPr fontId="26"/>
  </si>
  <si>
    <t>　　  7-1.ガラス・陶磁器くず類</t>
    <rPh sb="12" eb="15">
      <t>トウジキ</t>
    </rPh>
    <rPh sb="17" eb="18">
      <t>ルイ</t>
    </rPh>
    <phoneticPr fontId="26"/>
  </si>
  <si>
    <t>Ⅱ　電気設備</t>
    <phoneticPr fontId="26"/>
  </si>
  <si>
    <t>C_産業廃棄物処分費</t>
    <rPh sb="2" eb="4">
      <t>サンギョウ</t>
    </rPh>
    <rPh sb="4" eb="7">
      <t>ハイキブツ</t>
    </rPh>
    <rPh sb="7" eb="9">
      <t>ショブン</t>
    </rPh>
    <rPh sb="9" eb="10">
      <t>ヒ</t>
    </rPh>
    <phoneticPr fontId="43"/>
  </si>
  <si>
    <t>C-Ⅱ-1　頁</t>
    <rPh sb="6" eb="7">
      <t>ページ</t>
    </rPh>
    <phoneticPr fontId="43"/>
  </si>
  <si>
    <t>　    混合廃棄物類</t>
    <rPh sb="5" eb="7">
      <t>コンゴウ</t>
    </rPh>
    <rPh sb="7" eb="10">
      <t>ハイキブツ</t>
    </rPh>
    <rPh sb="10" eb="11">
      <t>ルイ</t>
    </rPh>
    <phoneticPr fontId="26"/>
  </si>
  <si>
    <t>　　　廃プラ類</t>
    <rPh sb="3" eb="4">
      <t>ハイ</t>
    </rPh>
    <rPh sb="6" eb="7">
      <t>ルイ</t>
    </rPh>
    <phoneticPr fontId="26"/>
  </si>
  <si>
    <t>　 〃</t>
    <phoneticPr fontId="26"/>
  </si>
  <si>
    <t>　　　ガラス・陶器くず類</t>
    <phoneticPr fontId="26"/>
  </si>
  <si>
    <t>　    木くず類</t>
    <rPh sb="5" eb="6">
      <t>キ</t>
    </rPh>
    <rPh sb="8" eb="9">
      <t>ルイ</t>
    </rPh>
    <phoneticPr fontId="26"/>
  </si>
  <si>
    <t>　　　コンクリート類</t>
    <phoneticPr fontId="26"/>
  </si>
  <si>
    <t>　発生材処分</t>
    <rPh sb="1" eb="3">
      <t>ハッセイ</t>
    </rPh>
    <rPh sb="3" eb="4">
      <t>ザイ</t>
    </rPh>
    <rPh sb="4" eb="6">
      <t>ショブン</t>
    </rPh>
    <phoneticPr fontId="26"/>
  </si>
  <si>
    <t>Ⅲ　機械設備</t>
    <phoneticPr fontId="26"/>
  </si>
  <si>
    <t>C-Ⅲ-1　頁</t>
    <rPh sb="6" eb="7">
      <t>ページ</t>
    </rPh>
    <phoneticPr fontId="43"/>
  </si>
  <si>
    <t>D-表-1　頁</t>
    <rPh sb="2" eb="3">
      <t>ヒョウ</t>
    </rPh>
    <phoneticPr fontId="26"/>
  </si>
  <si>
    <t>D_スクラップ費</t>
    <rPh sb="7" eb="8">
      <t>ヒ</t>
    </rPh>
    <phoneticPr fontId="41"/>
  </si>
  <si>
    <t>　Ⅰ.　施設・外構スクラップ費</t>
    <rPh sb="4" eb="6">
      <t>シセツ</t>
    </rPh>
    <rPh sb="7" eb="9">
      <t>ガイコウ</t>
    </rPh>
    <rPh sb="14" eb="15">
      <t>ヒ</t>
    </rPh>
    <phoneticPr fontId="41"/>
  </si>
  <si>
    <t>　Ⅱ.　電気設備スクラップ費</t>
    <rPh sb="4" eb="6">
      <t>デンキ</t>
    </rPh>
    <rPh sb="6" eb="8">
      <t>セツビ</t>
    </rPh>
    <rPh sb="13" eb="14">
      <t>ヒ</t>
    </rPh>
    <phoneticPr fontId="26"/>
  </si>
  <si>
    <t>　Ⅲ.　機械設備スクラップ費</t>
    <rPh sb="4" eb="6">
      <t>キカイ</t>
    </rPh>
    <rPh sb="6" eb="8">
      <t>セツビ</t>
    </rPh>
    <rPh sb="13" eb="14">
      <t>ヒ</t>
    </rPh>
    <phoneticPr fontId="26"/>
  </si>
  <si>
    <t>D-1　頁</t>
    <rPh sb="4" eb="5">
      <t>ページ</t>
    </rPh>
    <phoneticPr fontId="43"/>
  </si>
  <si>
    <t>D.スクラップ費</t>
    <rPh sb="7" eb="8">
      <t>ヒ</t>
    </rPh>
    <phoneticPr fontId="43"/>
  </si>
  <si>
    <t>Ⅰ.　施設・外構スクラップ費</t>
    <rPh sb="3" eb="5">
      <t>シセツ</t>
    </rPh>
    <rPh sb="6" eb="8">
      <t>ガイコウ</t>
    </rPh>
    <rPh sb="13" eb="14">
      <t>ヒ</t>
    </rPh>
    <phoneticPr fontId="43"/>
  </si>
  <si>
    <t>　スクラップ　鉄、ﾍﾋﾞｰ、H2</t>
    <rPh sb="7" eb="8">
      <t>テツ</t>
    </rPh>
    <phoneticPr fontId="26"/>
  </si>
  <si>
    <t>　　鉄スクラップ費　</t>
    <rPh sb="2" eb="3">
      <t>テツ</t>
    </rPh>
    <rPh sb="8" eb="9">
      <t>ヒ</t>
    </rPh>
    <phoneticPr fontId="26"/>
  </si>
  <si>
    <t>Ⅰ-2）.躯体解体工事</t>
    <rPh sb="5" eb="6">
      <t>ク</t>
    </rPh>
    <rPh sb="6" eb="7">
      <t>タイ</t>
    </rPh>
    <rPh sb="7" eb="9">
      <t>カイタイ</t>
    </rPh>
    <rPh sb="9" eb="11">
      <t>コウジ</t>
    </rPh>
    <phoneticPr fontId="26"/>
  </si>
  <si>
    <t>　　　　　　　〃</t>
    <phoneticPr fontId="26"/>
  </si>
  <si>
    <t>Ⅰ-3）.内外装材解体工事</t>
    <rPh sb="5" eb="6">
      <t>ナイ</t>
    </rPh>
    <rPh sb="6" eb="9">
      <t>ガイソウザイ</t>
    </rPh>
    <rPh sb="9" eb="11">
      <t>カイタイ</t>
    </rPh>
    <rPh sb="11" eb="13">
      <t>コウジ</t>
    </rPh>
    <phoneticPr fontId="26"/>
  </si>
  <si>
    <t>Ⅰ-5）.外構解体工事</t>
    <rPh sb="5" eb="7">
      <t>ガイコウ</t>
    </rPh>
    <rPh sb="7" eb="9">
      <t>カイタイ</t>
    </rPh>
    <rPh sb="9" eb="11">
      <t>コウジ</t>
    </rPh>
    <phoneticPr fontId="26"/>
  </si>
  <si>
    <t>　スクラップ　　　ｽﾃﾝﾚｽ</t>
    <phoneticPr fontId="26"/>
  </si>
  <si>
    <t>ｋｇ</t>
    <phoneticPr fontId="26"/>
  </si>
  <si>
    <t>　スクラップ　　　アルミ</t>
    <phoneticPr fontId="26"/>
  </si>
  <si>
    <t>　　非鉄スクラップ費　</t>
    <rPh sb="2" eb="3">
      <t>ヒ</t>
    </rPh>
    <rPh sb="3" eb="4">
      <t>テツ</t>
    </rPh>
    <rPh sb="9" eb="10">
      <t>ヒ</t>
    </rPh>
    <phoneticPr fontId="26"/>
  </si>
  <si>
    <t>Ⅰ.　施設・外構　小　計</t>
    <rPh sb="9" eb="10">
      <t>ショウ</t>
    </rPh>
    <rPh sb="11" eb="12">
      <t>ケイ</t>
    </rPh>
    <phoneticPr fontId="43"/>
  </si>
  <si>
    <t>Ⅱ　電気設備スクラップ費</t>
    <rPh sb="11" eb="12">
      <t>ヒ</t>
    </rPh>
    <phoneticPr fontId="26"/>
  </si>
  <si>
    <t>Ⅱ.電気設備解体工事</t>
    <rPh sb="2" eb="4">
      <t>デンキ</t>
    </rPh>
    <rPh sb="4" eb="6">
      <t>セツビ</t>
    </rPh>
    <rPh sb="6" eb="8">
      <t>カイタイ</t>
    </rPh>
    <rPh sb="8" eb="10">
      <t>コウジ</t>
    </rPh>
    <phoneticPr fontId="26"/>
  </si>
  <si>
    <t>Ⅱ　電気設備　小　計</t>
    <rPh sb="7" eb="8">
      <t>ショウ</t>
    </rPh>
    <rPh sb="9" eb="10">
      <t>ケイ</t>
    </rPh>
    <phoneticPr fontId="43"/>
  </si>
  <si>
    <t>Ⅲ　機械設備スクラップ費</t>
    <phoneticPr fontId="26"/>
  </si>
  <si>
    <t>Ⅲ.機械設備解体工事</t>
    <rPh sb="2" eb="4">
      <t>キカイ</t>
    </rPh>
    <rPh sb="4" eb="6">
      <t>セツビ</t>
    </rPh>
    <rPh sb="6" eb="8">
      <t>カイタイ</t>
    </rPh>
    <rPh sb="8" eb="10">
      <t>コウジ</t>
    </rPh>
    <phoneticPr fontId="26"/>
  </si>
  <si>
    <t>Ⅲ　機械設備　小　計</t>
    <rPh sb="7" eb="8">
      <t>ショウ</t>
    </rPh>
    <rPh sb="9" eb="10">
      <t>ケイ</t>
    </rPh>
    <phoneticPr fontId="43"/>
  </si>
  <si>
    <t>週休2日補正</t>
    <rPh sb="0" eb="2">
      <t>シュウキュウ</t>
    </rPh>
    <rPh sb="3" eb="6">
      <t>カホセイ</t>
    </rPh>
    <phoneticPr fontId="2"/>
  </si>
  <si>
    <t>　　週休2日補正</t>
    <rPh sb="2" eb="4">
      <t>シュウキュウ</t>
    </rPh>
    <rPh sb="5" eb="6">
      <t>カ</t>
    </rPh>
    <rPh sb="6" eb="8">
      <t>ホセイ</t>
    </rPh>
    <phoneticPr fontId="2"/>
  </si>
  <si>
    <t>式</t>
    <rPh sb="0" eb="1">
      <t>シキ</t>
    </rPh>
    <phoneticPr fontId="2"/>
  </si>
  <si>
    <t>久手川住宅３号棟解体工事</t>
    <phoneticPr fontId="2"/>
  </si>
  <si>
    <t>週単位週休2日</t>
    <rPh sb="0" eb="3">
      <t>シュウタンイ</t>
    </rPh>
    <rPh sb="3" eb="5">
      <t>シュウキュウ</t>
    </rPh>
    <rPh sb="6" eb="7">
      <t>カ</t>
    </rPh>
    <phoneticPr fontId="2"/>
  </si>
  <si>
    <t>発生材処分費</t>
    <rPh sb="0" eb="6">
      <t>ハッセイザイショブンヒ</t>
    </rPh>
    <phoneticPr fontId="2"/>
  </si>
  <si>
    <t>契約保証費</t>
    <rPh sb="0" eb="5">
      <t>ケイヤクホショウヒ</t>
    </rPh>
    <phoneticPr fontId="2"/>
  </si>
  <si>
    <t>スクラップ控除</t>
    <rPh sb="5" eb="7">
      <t>コウジョ</t>
    </rPh>
    <phoneticPr fontId="2"/>
  </si>
  <si>
    <t>解体工事</t>
    <rPh sb="0" eb="4">
      <t>カイタイコウジ</t>
    </rPh>
    <phoneticPr fontId="2"/>
  </si>
  <si>
    <t>式</t>
    <phoneticPr fontId="12"/>
  </si>
  <si>
    <t xml:space="preserve">1   </t>
    <phoneticPr fontId="12"/>
  </si>
  <si>
    <t>工事原価のうち安全衛生経費</t>
    <rPh sb="0" eb="4">
      <t>コウジゲンカ</t>
    </rPh>
    <rPh sb="7" eb="13">
      <t>アンゼンエイセイケイヒ</t>
    </rPh>
    <phoneticPr fontId="26"/>
  </si>
  <si>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6"/>
  </si>
  <si>
    <t>現場管理費のうち建退共掛金</t>
  </si>
  <si>
    <t>直接工事費のうち材料費</t>
    <rPh sb="0" eb="5">
      <t>チョクセツコウジヒ</t>
    </rPh>
    <rPh sb="8" eb="11">
      <t>ザイリョウヒ</t>
    </rPh>
    <phoneticPr fontId="12"/>
  </si>
  <si>
    <t>直接工事費のうち労務費</t>
    <rPh sb="0" eb="5">
      <t>チョクセツコウジヒ</t>
    </rPh>
    <rPh sb="8" eb="11">
      <t>ロウムヒ</t>
    </rPh>
    <phoneticPr fontId="12"/>
  </si>
  <si>
    <t>備　　　　考</t>
    <rPh sb="0" eb="1">
      <t>ソナエ</t>
    </rPh>
    <rPh sb="5" eb="6">
      <t>コウ</t>
    </rPh>
    <phoneticPr fontId="26"/>
  </si>
  <si>
    <t>金 　　　　　額</t>
    <rPh sb="0" eb="1">
      <t>キン</t>
    </rPh>
    <rPh sb="7" eb="8">
      <t>ガク</t>
    </rPh>
    <phoneticPr fontId="26"/>
  </si>
  <si>
    <t>単 位</t>
    <rPh sb="0" eb="1">
      <t>タン</t>
    </rPh>
    <rPh sb="2" eb="3">
      <t>クライ</t>
    </rPh>
    <phoneticPr fontId="26"/>
  </si>
  <si>
    <t>数　　量</t>
    <rPh sb="0" eb="1">
      <t>カズ</t>
    </rPh>
    <rPh sb="3" eb="4">
      <t>リョウ</t>
    </rPh>
    <phoneticPr fontId="26"/>
  </si>
  <si>
    <t>名　　　　　　　　　　　　称</t>
    <rPh sb="0" eb="1">
      <t>ナ</t>
    </rPh>
    <rPh sb="13" eb="14">
      <t>ショウ</t>
    </rPh>
    <phoneticPr fontId="26"/>
  </si>
  <si>
    <t>別記内訳書</t>
    <rPh sb="0" eb="2">
      <t>ベッキ</t>
    </rPh>
    <rPh sb="2" eb="5">
      <t>ウチワケショ</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</si>
</sst>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176" formatCode="#,##0;&quot;▲ &quot;#,##0"/>
    <numFmt numFmtId="177" formatCode="#,##0.0;&quot;△ &quot;#,##0.0"/>
    <numFmt numFmtId="178" formatCode="0.0"/>
    <numFmt numFmtId="179" formatCode="\(#,##0\)"/>
    <numFmt numFmtId="180" formatCode="#,##0&quot;千円&quot;"/>
    <numFmt numFmtId="181" formatCode="#,##0.00_ &quot;%&quot;"/>
    <numFmt numFmtId="182" formatCode="#,##0_ "/>
    <numFmt numFmtId="183" formatCode="\(#,##0\);[Red]\(\-#,##0\)"/>
    <numFmt numFmtId="184" formatCode="0.00_);[Red]\(0.00\)"/>
    <numFmt numFmtId="185" formatCode="#,##0.0;&quot;▲ &quot;#,##0.0"/>
    <numFmt numFmtId="186" formatCode="#,###"/>
    <numFmt numFmtId="187" formatCode="#,###;&quot;▲&quot;#,###"/>
    <numFmt numFmtId="188" formatCode="#,###;&quot;△&quot;#,###"/>
    <numFmt numFmtId="189" formatCode="0.0_);[Red]\(0.0\)"/>
    <numFmt numFmtId="190" formatCode="#,##0.0;[Red]\-#,##0.0"/>
    <numFmt numFmtId="191" formatCode="0_);[Red]\(0\)"/>
    <numFmt numFmtId="192" formatCode="#,##0.0_ ;[Red]\-#,##0.0\ "/>
    <numFmt numFmtId="193" formatCode="#,###.00"/>
    <numFmt numFmtId="194" formatCode="#,###.0"/>
    <numFmt numFmtId="195" formatCode="#,###.000"/>
    <numFmt numFmtId="196" formatCode="#,##0_);[Red]\(#,##0\)"/>
    <numFmt numFmtId="197" formatCode="0.000_);[Red]\(0.000\)"/>
    <numFmt numFmtId="198" formatCode="#,###.0000"/>
    <numFmt numFmtId="199" formatCode="#,##0;&quot;▲&quot;#,##0"/>
  </numFmts>
  <fonts count="5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name val="ＭＳ 明朝"/>
      <family val="1"/>
      <charset val="128"/>
    </font>
    <font>
      <sz val="9"/>
      <color indexed="10"/>
      <name val="ＭＳ Ｐ明朝"/>
      <family val="1"/>
      <charset val="128"/>
    </font>
    <font>
      <sz val="11"/>
      <name val="ＭＳ Ｐ明朝"/>
      <family val="1"/>
      <charset val="128"/>
    </font>
    <font>
      <sz val="8"/>
      <name val="ＭＳ Ｐ明朝"/>
      <family val="1"/>
      <charset val="128"/>
    </font>
    <font>
      <b/>
      <sz val="9"/>
      <name val="ＭＳ Ｐ明朝"/>
      <family val="1"/>
      <charset val="128"/>
    </font>
    <font>
      <sz val="6"/>
      <name val="明朝"/>
      <family val="3"/>
      <charset val="128"/>
    </font>
    <font>
      <b/>
      <sz val="10.5"/>
      <name val="ＭＳ Ｐ明朝"/>
      <family val="1"/>
      <charset val="128"/>
    </font>
    <font>
      <sz val="9"/>
      <color rgb="FFFFC000"/>
      <name val="ＭＳ Ｐ明朝"/>
      <family val="1"/>
      <charset val="128"/>
    </font>
    <font>
      <b/>
      <sz val="10.5"/>
      <color rgb="FF0070C0"/>
      <name val="ＭＳ Ｐ明朝"/>
      <family val="1"/>
      <charset val="128"/>
    </font>
    <font>
      <sz val="9"/>
      <color indexed="13"/>
      <name val="ＭＳ Ｐ明朝"/>
      <family val="1"/>
      <charset val="128"/>
    </font>
    <font>
      <sz val="10.5"/>
      <color rgb="FFFF0000"/>
      <name val="ＭＳ Ｐ明朝"/>
      <family val="1"/>
      <charset val="128"/>
    </font>
    <font>
      <sz val="9"/>
      <color indexed="43"/>
      <name val="ＭＳ Ｐ明朝"/>
      <family val="1"/>
      <charset val="128"/>
    </font>
    <font>
      <sz val="9"/>
      <color indexed="47"/>
      <name val="ＭＳ Ｐ明朝"/>
      <family val="1"/>
      <charset val="128"/>
    </font>
    <font>
      <sz val="12"/>
      <name val="ＭＳ 明朝"/>
      <family val="1"/>
      <charset val="128"/>
    </font>
    <font>
      <sz val="6"/>
      <name val="ＭＳ Ｐゴシック"/>
      <family val="3"/>
      <charset val="128"/>
    </font>
    <font>
      <sz val="11"/>
      <name val="ＭＳ 明朝"/>
      <family val="1"/>
      <charset val="128"/>
    </font>
    <font>
      <sz val="11"/>
      <color indexed="10"/>
      <name val="ＭＳ 明朝"/>
      <family val="1"/>
      <charset val="128"/>
    </font>
    <font>
      <sz val="16"/>
      <name val="ＭＳ 明朝"/>
      <family val="1"/>
      <charset val="128"/>
    </font>
    <font>
      <sz val="16"/>
      <color rgb="FFFF0000"/>
      <name val="ＭＳ 明朝"/>
      <family val="1"/>
      <charset val="128"/>
    </font>
    <font>
      <sz val="10"/>
      <name val="ＭＳ 明朝"/>
      <family val="1"/>
      <charset val="128"/>
    </font>
    <font>
      <sz val="11"/>
      <color indexed="9"/>
      <name val="ＭＳ 明朝"/>
      <family val="1"/>
      <charset val="128"/>
    </font>
    <font>
      <sz val="10"/>
      <color indexed="62"/>
      <name val="ＭＳ 明朝"/>
      <family val="1"/>
      <charset val="128"/>
    </font>
    <font>
      <sz val="10"/>
      <color theme="4" tint="-0.499984740745262"/>
      <name val="ＭＳ 明朝"/>
      <family val="1"/>
      <charset val="128"/>
    </font>
    <font>
      <sz val="10"/>
      <color theme="1"/>
      <name val="ＭＳ 明朝"/>
      <family val="1"/>
      <charset val="128"/>
    </font>
    <font>
      <sz val="11"/>
      <name val="明朝"/>
      <family val="3"/>
      <charset val="128"/>
    </font>
    <font>
      <sz val="28"/>
      <name val="明朝"/>
      <family val="3"/>
      <charset val="128"/>
    </font>
    <font>
      <sz val="11"/>
      <name val="明朝"/>
      <family val="1"/>
      <charset val="128"/>
    </font>
    <font>
      <sz val="12"/>
      <name val="ＭＳ Ｐ明朝"/>
      <family val="1"/>
      <charset val="128"/>
    </font>
    <font>
      <sz val="16"/>
      <name val="明朝"/>
      <family val="1"/>
      <charset val="128"/>
    </font>
    <font>
      <sz val="14"/>
      <name val="明朝"/>
      <family val="1"/>
      <charset val="128"/>
    </font>
    <font>
      <sz val="12"/>
      <name val="明朝"/>
      <family val="1"/>
      <charset val="128"/>
    </font>
    <font>
      <sz val="28"/>
      <name val="明朝"/>
      <family val="1"/>
      <charset val="128"/>
    </font>
    <font>
      <sz val="6"/>
      <name val="明朝"/>
      <family val="1"/>
      <charset val="128"/>
    </font>
    <font>
      <sz val="14"/>
      <color indexed="9"/>
      <name val="明朝"/>
      <family val="1"/>
      <charset val="128"/>
    </font>
    <font>
      <sz val="14"/>
      <color rgb="FFFF0000"/>
      <name val="明朝"/>
      <family val="1"/>
      <charset val="128"/>
    </font>
    <font>
      <sz val="14"/>
      <color rgb="FF009ED6"/>
      <name val="明朝"/>
      <family val="1"/>
      <charset val="128"/>
    </font>
    <font>
      <sz val="12"/>
      <color rgb="FF009ED6"/>
      <name val="明朝"/>
      <family val="1"/>
      <charset val="128"/>
    </font>
    <font>
      <sz val="13"/>
      <name val="明朝"/>
      <family val="1"/>
      <charset val="128"/>
    </font>
    <font>
      <sz val="14"/>
      <name val="ＭＳ 明朝"/>
      <family val="1"/>
      <charset val="128"/>
    </font>
    <font>
      <sz val="10"/>
      <name val="明朝"/>
      <family val="1"/>
      <charset val="128"/>
    </font>
    <font>
      <sz val="12"/>
      <color rgb="FFFF0000"/>
      <name val="明朝"/>
      <family val="1"/>
      <charset val="128"/>
    </font>
    <font>
      <sz val="12"/>
      <name val="ＭＳ Ｐゴシック"/>
      <family val="3"/>
      <charset val="128"/>
    </font>
    <font>
      <b/>
      <sz val="14"/>
      <name val="ＭＳ 明朝"/>
      <family val="1"/>
      <charset val="128"/>
    </font>
    <font>
      <sz val="9"/>
      <name val="明朝"/>
      <family val="1"/>
      <charset val="128"/>
    </font>
  </fonts>
  <fills count="5">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9"/>
        <bgColor indexed="64"/>
      </patternFill>
    </fill>
  </fills>
  <borders count="73">
    <border>
      <left/>
      <right/>
      <top/>
      <bottom/>
      <diagonal/>
    </border>
    <border>
      <left/>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otted">
        <color indexed="55"/>
      </top>
      <bottom style="thin">
        <color indexed="64"/>
      </bottom>
      <diagonal/>
    </border>
    <border>
      <left style="thin">
        <color indexed="64"/>
      </left>
      <right style="thin">
        <color indexed="64"/>
      </right>
      <top style="thin">
        <color indexed="64"/>
      </top>
      <bottom style="dotted">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bottom style="dotted">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style="thin">
        <color indexed="64"/>
      </bottom>
      <diagonal/>
    </border>
  </borders>
  <cellStyleXfs count="17">
    <xf numFmtId="0" fontId="0" fillId="0" borderId="0">
      <alignment vertical="center"/>
    </xf>
    <xf numFmtId="9" fontId="1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 fillId="0" borderId="0"/>
    <xf numFmtId="38" fontId="3" fillId="0" borderId="0" applyFont="0" applyFill="0" applyBorder="0" applyAlignment="0" applyProtection="0"/>
    <xf numFmtId="0" fontId="14" fillId="0" borderId="0"/>
    <xf numFmtId="9" fontId="3" fillId="0" borderId="0" applyFont="0" applyFill="0" applyBorder="0" applyAlignment="0" applyProtection="0"/>
    <xf numFmtId="0" fontId="36" fillId="0" borderId="0"/>
    <xf numFmtId="0" fontId="38" fillId="0" borderId="0"/>
    <xf numFmtId="38" fontId="3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12" fillId="0" borderId="0">
      <alignment vertical="center"/>
    </xf>
  </cellStyleXfs>
  <cellXfs count="617">
    <xf numFmtId="0" fontId="0" fillId="0" borderId="0" xfId="0">
      <alignment vertical="center"/>
    </xf>
    <xf numFmtId="0" fontId="4" fillId="0" borderId="13" xfId="4" applyFont="1" applyBorder="1"/>
    <xf numFmtId="0" fontId="4" fillId="0" borderId="14" xfId="4" applyFont="1" applyBorder="1"/>
    <xf numFmtId="0" fontId="4" fillId="0" borderId="15" xfId="4" applyFont="1" applyBorder="1"/>
    <xf numFmtId="0" fontId="4" fillId="0" borderId="5" xfId="4" applyFont="1" applyBorder="1" applyAlignment="1">
      <alignment horizontal="right"/>
    </xf>
    <xf numFmtId="0" fontId="4" fillId="0" borderId="5" xfId="4" applyFont="1" applyBorder="1" applyAlignment="1">
      <alignment horizontal="center"/>
    </xf>
    <xf numFmtId="0" fontId="4" fillId="0" borderId="16" xfId="4" applyFont="1" applyBorder="1"/>
    <xf numFmtId="0" fontId="6" fillId="0" borderId="0" xfId="4" applyFont="1"/>
    <xf numFmtId="0" fontId="6" fillId="0" borderId="17" xfId="4" applyFont="1" applyBorder="1"/>
    <xf numFmtId="0" fontId="6" fillId="0" borderId="19" xfId="4" applyFont="1" applyBorder="1"/>
    <xf numFmtId="0" fontId="10" fillId="0" borderId="17" xfId="4" applyFont="1" applyBorder="1"/>
    <xf numFmtId="0" fontId="10" fillId="0" borderId="0" xfId="4" applyFont="1"/>
    <xf numFmtId="0" fontId="10" fillId="0" borderId="19" xfId="4" applyFont="1" applyBorder="1"/>
    <xf numFmtId="41" fontId="10" fillId="0" borderId="0" xfId="4" applyNumberFormat="1" applyFont="1"/>
    <xf numFmtId="177" fontId="10" fillId="0" borderId="0" xfId="4" applyNumberFormat="1" applyFont="1"/>
    <xf numFmtId="178" fontId="10" fillId="0" borderId="0" xfId="4" applyNumberFormat="1" applyFont="1" applyAlignment="1">
      <alignment horizontal="left"/>
    </xf>
    <xf numFmtId="177" fontId="10" fillId="0" borderId="19" xfId="4" applyNumberFormat="1" applyFont="1" applyBorder="1"/>
    <xf numFmtId="0" fontId="10" fillId="0" borderId="20" xfId="4" applyFont="1" applyBorder="1"/>
    <xf numFmtId="0" fontId="10" fillId="0" borderId="1" xfId="4" applyFont="1" applyBorder="1"/>
    <xf numFmtId="0" fontId="10" fillId="0" borderId="21" xfId="4" applyFont="1" applyBorder="1"/>
    <xf numFmtId="0" fontId="10" fillId="0" borderId="27" xfId="4" applyFont="1" applyBorder="1" applyAlignment="1">
      <alignment horizontal="center" vertical="center"/>
    </xf>
    <xf numFmtId="0" fontId="10" fillId="0" borderId="30" xfId="4" applyFont="1" applyBorder="1" applyAlignment="1">
      <alignment horizontal="center" vertical="center"/>
    </xf>
    <xf numFmtId="0" fontId="10" fillId="0" borderId="31" xfId="4" applyFont="1" applyBorder="1"/>
    <xf numFmtId="0" fontId="10" fillId="0" borderId="32" xfId="4" applyFont="1" applyBorder="1"/>
    <xf numFmtId="0" fontId="10" fillId="0" borderId="33" xfId="4" applyFont="1" applyBorder="1"/>
    <xf numFmtId="38" fontId="10" fillId="0" borderId="9" xfId="5" applyFont="1" applyBorder="1"/>
    <xf numFmtId="0" fontId="10" fillId="0" borderId="7" xfId="4" applyFont="1" applyBorder="1" applyAlignment="1">
      <alignment horizontal="center"/>
    </xf>
    <xf numFmtId="38" fontId="10" fillId="0" borderId="7" xfId="5" applyFont="1" applyBorder="1"/>
    <xf numFmtId="40" fontId="10" fillId="0" borderId="9" xfId="5" applyNumberFormat="1" applyFont="1" applyBorder="1"/>
    <xf numFmtId="0" fontId="10" fillId="0" borderId="8" xfId="4" applyFont="1" applyBorder="1"/>
    <xf numFmtId="0" fontId="10" fillId="0" borderId="34" xfId="4" applyFont="1" applyBorder="1"/>
    <xf numFmtId="0" fontId="10" fillId="0" borderId="35" xfId="4" applyFont="1" applyBorder="1"/>
    <xf numFmtId="0" fontId="10" fillId="0" borderId="36" xfId="4" applyFont="1" applyBorder="1"/>
    <xf numFmtId="38" fontId="10" fillId="0" borderId="37" xfId="5" applyFont="1" applyBorder="1"/>
    <xf numFmtId="0" fontId="10" fillId="0" borderId="37" xfId="4" applyFont="1" applyBorder="1" applyAlignment="1">
      <alignment horizontal="center"/>
    </xf>
    <xf numFmtId="38" fontId="10" fillId="0" borderId="36" xfId="5" applyFont="1" applyBorder="1" applyAlignment="1"/>
    <xf numFmtId="40" fontId="10" fillId="0" borderId="37" xfId="5" applyNumberFormat="1" applyFont="1" applyBorder="1"/>
    <xf numFmtId="0" fontId="10" fillId="0" borderId="38" xfId="4" applyFont="1" applyBorder="1" applyAlignment="1">
      <alignment horizontal="center"/>
    </xf>
    <xf numFmtId="0" fontId="10" fillId="0" borderId="39" xfId="4" applyFont="1" applyBorder="1"/>
    <xf numFmtId="0" fontId="10" fillId="0" borderId="40" xfId="4" applyFont="1" applyBorder="1"/>
    <xf numFmtId="0" fontId="10" fillId="0" borderId="9" xfId="4" applyFont="1" applyBorder="1" applyAlignment="1">
      <alignment horizontal="center"/>
    </xf>
    <xf numFmtId="0" fontId="10" fillId="0" borderId="10" xfId="4" applyFont="1" applyBorder="1"/>
    <xf numFmtId="0" fontId="10" fillId="0" borderId="34" xfId="4" applyFont="1" applyBorder="1" applyAlignment="1">
      <alignment horizontal="right"/>
    </xf>
    <xf numFmtId="179" fontId="12" fillId="0" borderId="38" xfId="4" applyNumberFormat="1" applyFont="1" applyBorder="1"/>
    <xf numFmtId="0" fontId="10" fillId="0" borderId="35" xfId="4" applyFont="1" applyBorder="1" applyAlignment="1">
      <alignment horizontal="center"/>
    </xf>
    <xf numFmtId="179" fontId="10" fillId="0" borderId="38" xfId="4" applyNumberFormat="1" applyFont="1" applyBorder="1"/>
    <xf numFmtId="0" fontId="10" fillId="0" borderId="38" xfId="4" applyFont="1" applyBorder="1"/>
    <xf numFmtId="0" fontId="13" fillId="0" borderId="8" xfId="4" applyFont="1" applyBorder="1"/>
    <xf numFmtId="38" fontId="10" fillId="0" borderId="38" xfId="4" applyNumberFormat="1" applyFont="1" applyBorder="1"/>
    <xf numFmtId="0" fontId="15" fillId="0" borderId="35" xfId="4" applyFont="1" applyBorder="1"/>
    <xf numFmtId="0" fontId="10" fillId="0" borderId="35" xfId="4" applyFont="1" applyBorder="1" applyAlignment="1">
      <alignment horizontal="right"/>
    </xf>
    <xf numFmtId="0" fontId="10" fillId="0" borderId="35" xfId="4" applyFont="1" applyBorder="1" applyAlignment="1">
      <alignment horizontal="left"/>
    </xf>
    <xf numFmtId="38" fontId="10" fillId="0" borderId="40" xfId="5" applyFont="1" applyBorder="1" applyAlignment="1"/>
    <xf numFmtId="38" fontId="10" fillId="0" borderId="39" xfId="5" applyFont="1" applyBorder="1" applyAlignment="1"/>
    <xf numFmtId="38" fontId="16" fillId="0" borderId="40" xfId="5" applyFont="1" applyBorder="1" applyAlignment="1"/>
    <xf numFmtId="38" fontId="16" fillId="0" borderId="39" xfId="5" applyFont="1" applyBorder="1" applyAlignment="1"/>
    <xf numFmtId="0" fontId="10" fillId="0" borderId="34" xfId="4" applyFont="1" applyBorder="1" applyAlignment="1">
      <alignment horizontal="center"/>
    </xf>
    <xf numFmtId="0" fontId="10" fillId="0" borderId="26" xfId="4" applyFont="1" applyBorder="1"/>
    <xf numFmtId="0" fontId="10" fillId="0" borderId="25" xfId="4" applyFont="1" applyBorder="1"/>
    <xf numFmtId="38" fontId="10" fillId="0" borderId="11" xfId="5" applyFont="1" applyBorder="1"/>
    <xf numFmtId="0" fontId="10" fillId="0" borderId="11" xfId="4" applyFont="1" applyBorder="1" applyAlignment="1">
      <alignment horizontal="center"/>
    </xf>
    <xf numFmtId="40" fontId="10" fillId="0" borderId="11" xfId="5" applyNumberFormat="1" applyFont="1" applyBorder="1"/>
    <xf numFmtId="0" fontId="10" fillId="0" borderId="12" xfId="4" applyFont="1" applyBorder="1"/>
    <xf numFmtId="0" fontId="3" fillId="0" borderId="0" xfId="4" applyAlignment="1">
      <alignment vertical="center"/>
    </xf>
    <xf numFmtId="0" fontId="10" fillId="0" borderId="2" xfId="4" applyFont="1" applyBorder="1"/>
    <xf numFmtId="0" fontId="10" fillId="0" borderId="3" xfId="4" applyFont="1" applyBorder="1"/>
    <xf numFmtId="38" fontId="10" fillId="0" borderId="43" xfId="5" applyFont="1" applyBorder="1"/>
    <xf numFmtId="0" fontId="10" fillId="0" borderId="43" xfId="4" applyFont="1" applyBorder="1" applyAlignment="1">
      <alignment horizontal="center"/>
    </xf>
    <xf numFmtId="38" fontId="10" fillId="0" borderId="22" xfId="5" applyFont="1" applyBorder="1"/>
    <xf numFmtId="0" fontId="10" fillId="0" borderId="44" xfId="4" applyFont="1" applyBorder="1"/>
    <xf numFmtId="38" fontId="10" fillId="0" borderId="11" xfId="5" applyFont="1" applyBorder="1" applyAlignment="1">
      <alignment horizontal="distributed"/>
    </xf>
    <xf numFmtId="38" fontId="10" fillId="0" borderId="25" xfId="5" applyFont="1" applyBorder="1" applyAlignment="1">
      <alignment horizontal="distributed"/>
    </xf>
    <xf numFmtId="0" fontId="14" fillId="0" borderId="0" xfId="4" applyFont="1"/>
    <xf numFmtId="38" fontId="10" fillId="0" borderId="37" xfId="5" applyFont="1" applyBorder="1" applyAlignment="1">
      <alignment horizontal="distributed"/>
    </xf>
    <xf numFmtId="38" fontId="10" fillId="0" borderId="36" xfId="5" applyFont="1" applyBorder="1" applyAlignment="1">
      <alignment horizontal="distributed"/>
    </xf>
    <xf numFmtId="0" fontId="10" fillId="0" borderId="46" xfId="4" applyFont="1" applyBorder="1"/>
    <xf numFmtId="38" fontId="13" fillId="0" borderId="7" xfId="5" applyFont="1" applyBorder="1"/>
    <xf numFmtId="38" fontId="13" fillId="0" borderId="33" xfId="5" applyFont="1" applyBorder="1"/>
    <xf numFmtId="0" fontId="10" fillId="0" borderId="47" xfId="4" applyFont="1" applyBorder="1"/>
    <xf numFmtId="0" fontId="18" fillId="0" borderId="17" xfId="4" applyFont="1" applyBorder="1"/>
    <xf numFmtId="0" fontId="18" fillId="0" borderId="0" xfId="4" applyFont="1"/>
    <xf numFmtId="38" fontId="10" fillId="0" borderId="37" xfId="7" applyNumberFormat="1" applyFont="1" applyBorder="1" applyAlignment="1" applyProtection="1">
      <protection locked="0"/>
    </xf>
    <xf numFmtId="0" fontId="20" fillId="0" borderId="17" xfId="4" applyFont="1" applyBorder="1"/>
    <xf numFmtId="0" fontId="20" fillId="0" borderId="0" xfId="4" applyFont="1"/>
    <xf numFmtId="0" fontId="10" fillId="0" borderId="36" xfId="4" applyFont="1" applyBorder="1" applyAlignment="1">
      <alignment horizontal="center"/>
    </xf>
    <xf numFmtId="38" fontId="11" fillId="0" borderId="7" xfId="5" applyFont="1" applyBorder="1" applyAlignment="1">
      <alignment horizontal="left"/>
    </xf>
    <xf numFmtId="38" fontId="10" fillId="0" borderId="33" xfId="5" applyFont="1" applyBorder="1"/>
    <xf numFmtId="38" fontId="10" fillId="0" borderId="36" xfId="5" applyFont="1" applyBorder="1"/>
    <xf numFmtId="38" fontId="11" fillId="0" borderId="7" xfId="5" applyFont="1" applyBorder="1"/>
    <xf numFmtId="10" fontId="11" fillId="0" borderId="7" xfId="1" quotePrefix="1" applyNumberFormat="1" applyFont="1" applyBorder="1" applyAlignment="1">
      <alignment horizontal="right"/>
    </xf>
    <xf numFmtId="38" fontId="11" fillId="0" borderId="33" xfId="5" applyFont="1" applyBorder="1"/>
    <xf numFmtId="38" fontId="10" fillId="0" borderId="36" xfId="5" applyFont="1" applyBorder="1" applyAlignment="1">
      <alignment horizontal="center"/>
    </xf>
    <xf numFmtId="38" fontId="13" fillId="0" borderId="33" xfId="5" applyFont="1" applyBorder="1" applyAlignment="1">
      <alignment horizontal="center"/>
    </xf>
    <xf numFmtId="38" fontId="11" fillId="0" borderId="7" xfId="5" applyFont="1" applyBorder="1" applyAlignment="1">
      <alignment shrinkToFit="1"/>
    </xf>
    <xf numFmtId="10" fontId="11" fillId="0" borderId="37" xfId="1" quotePrefix="1" applyNumberFormat="1" applyFont="1" applyBorder="1" applyAlignment="1">
      <alignment horizontal="right"/>
    </xf>
    <xf numFmtId="0" fontId="4" fillId="0" borderId="35" xfId="4" applyFont="1" applyBorder="1"/>
    <xf numFmtId="38" fontId="10" fillId="0" borderId="37" xfId="5" applyFont="1" applyBorder="1" applyAlignment="1"/>
    <xf numFmtId="38" fontId="11" fillId="0" borderId="37" xfId="5" applyFont="1" applyBorder="1"/>
    <xf numFmtId="0" fontId="15" fillId="0" borderId="46" xfId="4" applyFont="1" applyBorder="1" applyAlignment="1">
      <alignment horizontal="center"/>
    </xf>
    <xf numFmtId="0" fontId="10" fillId="0" borderId="32" xfId="4" applyFont="1" applyBorder="1" applyAlignment="1">
      <alignment horizontal="left"/>
    </xf>
    <xf numFmtId="38" fontId="13" fillId="0" borderId="47" xfId="4" applyNumberFormat="1" applyFont="1" applyBorder="1"/>
    <xf numFmtId="183" fontId="10" fillId="0" borderId="46" xfId="4" applyNumberFormat="1" applyFont="1" applyBorder="1"/>
    <xf numFmtId="38" fontId="10" fillId="0" borderId="33" xfId="5" applyFont="1" applyBorder="1" applyAlignment="1">
      <alignment horizontal="center" shrinkToFit="1"/>
    </xf>
    <xf numFmtId="40" fontId="11" fillId="0" borderId="7" xfId="5" quotePrefix="1" applyNumberFormat="1" applyFont="1" applyBorder="1" applyAlignment="1">
      <alignment horizontal="right"/>
    </xf>
    <xf numFmtId="38" fontId="10" fillId="0" borderId="7" xfId="5" quotePrefix="1" applyFont="1" applyBorder="1" applyAlignment="1">
      <alignment horizontal="right"/>
    </xf>
    <xf numFmtId="38" fontId="10" fillId="0" borderId="25" xfId="5" applyFont="1" applyBorder="1"/>
    <xf numFmtId="0" fontId="27" fillId="0" borderId="0" xfId="4" applyFont="1" applyAlignment="1">
      <alignment vertical="center"/>
    </xf>
    <xf numFmtId="0" fontId="28" fillId="0" borderId="0" xfId="4" applyFont="1" applyAlignment="1">
      <alignment vertical="center"/>
    </xf>
    <xf numFmtId="0" fontId="29" fillId="0" borderId="51" xfId="4" applyFont="1" applyBorder="1" applyAlignment="1">
      <alignment vertical="center"/>
    </xf>
    <xf numFmtId="10" fontId="27" fillId="0" borderId="51" xfId="4" applyNumberFormat="1" applyFont="1" applyBorder="1" applyAlignment="1">
      <alignment horizontal="center" vertical="center"/>
    </xf>
    <xf numFmtId="3" fontId="29" fillId="0" borderId="52" xfId="4" applyNumberFormat="1" applyFont="1" applyBorder="1" applyAlignment="1">
      <alignment vertical="center"/>
    </xf>
    <xf numFmtId="0" fontId="30" fillId="0" borderId="0" xfId="4" applyFont="1" applyAlignment="1">
      <alignment vertical="center"/>
    </xf>
    <xf numFmtId="0" fontId="25" fillId="0" borderId="18" xfId="4" applyFont="1" applyBorder="1" applyAlignment="1">
      <alignment horizontal="right" vertical="center"/>
    </xf>
    <xf numFmtId="0" fontId="31" fillId="0" borderId="41" xfId="4" applyFont="1" applyBorder="1" applyAlignment="1">
      <alignment vertical="center"/>
    </xf>
    <xf numFmtId="10" fontId="31" fillId="0" borderId="41" xfId="4" applyNumberFormat="1" applyFont="1" applyBorder="1" applyAlignment="1">
      <alignment vertical="center"/>
    </xf>
    <xf numFmtId="0" fontId="32" fillId="0" borderId="0" xfId="4" applyFont="1" applyAlignment="1">
      <alignment vertical="center"/>
    </xf>
    <xf numFmtId="0" fontId="31" fillId="0" borderId="42" xfId="4" applyFont="1" applyBorder="1" applyAlignment="1">
      <alignment horizontal="center" vertical="center"/>
    </xf>
    <xf numFmtId="0" fontId="31" fillId="0" borderId="41" xfId="4" applyFont="1" applyBorder="1" applyAlignment="1">
      <alignment horizontal="center" vertical="center"/>
    </xf>
    <xf numFmtId="3" fontId="31" fillId="3" borderId="41" xfId="4" applyNumberFormat="1" applyFont="1" applyFill="1" applyBorder="1" applyAlignment="1" applyProtection="1">
      <alignment vertical="center"/>
      <protection locked="0"/>
    </xf>
    <xf numFmtId="0" fontId="31" fillId="0" borderId="53" xfId="4" applyFont="1" applyBorder="1" applyAlignment="1">
      <alignment vertical="center"/>
    </xf>
    <xf numFmtId="0" fontId="31" fillId="0" borderId="53" xfId="4" applyFont="1" applyBorder="1" applyAlignment="1">
      <alignment horizontal="center" vertical="center"/>
    </xf>
    <xf numFmtId="3" fontId="31" fillId="3" borderId="53" xfId="4" applyNumberFormat="1" applyFont="1" applyFill="1" applyBorder="1" applyAlignment="1" applyProtection="1">
      <alignment vertical="center"/>
      <protection locked="0"/>
    </xf>
    <xf numFmtId="0" fontId="31" fillId="0" borderId="54" xfId="4" applyFont="1" applyBorder="1" applyAlignment="1">
      <alignment vertical="center"/>
    </xf>
    <xf numFmtId="0" fontId="31" fillId="0" borderId="54" xfId="4" applyFont="1" applyBorder="1" applyAlignment="1">
      <alignment horizontal="center" vertical="center"/>
    </xf>
    <xf numFmtId="3" fontId="31" fillId="3" borderId="54" xfId="4" applyNumberFormat="1" applyFont="1" applyFill="1" applyBorder="1" applyAlignment="1" applyProtection="1">
      <alignment vertical="center"/>
      <protection locked="0"/>
    </xf>
    <xf numFmtId="0" fontId="31" fillId="0" borderId="42" xfId="4" applyFont="1" applyBorder="1" applyAlignment="1">
      <alignment vertical="center"/>
    </xf>
    <xf numFmtId="3" fontId="31" fillId="3" borderId="42" xfId="4" applyNumberFormat="1" applyFont="1" applyFill="1" applyBorder="1" applyAlignment="1" applyProtection="1">
      <alignment vertical="center"/>
      <protection locked="0"/>
    </xf>
    <xf numFmtId="10" fontId="31" fillId="0" borderId="42" xfId="7" applyNumberFormat="1" applyFont="1" applyBorder="1" applyAlignment="1">
      <alignment horizontal="center" vertical="center"/>
    </xf>
    <xf numFmtId="0" fontId="33" fillId="0" borderId="41" xfId="4" applyFont="1" applyBorder="1" applyAlignment="1">
      <alignment horizontal="center" vertical="center"/>
    </xf>
    <xf numFmtId="10" fontId="33" fillId="0" borderId="53" xfId="7" applyNumberFormat="1" applyFont="1" applyBorder="1" applyAlignment="1">
      <alignment horizontal="center" vertical="center"/>
    </xf>
    <xf numFmtId="38" fontId="27" fillId="0" borderId="0" xfId="5" applyFont="1" applyBorder="1" applyAlignment="1">
      <alignment vertical="center"/>
    </xf>
    <xf numFmtId="10" fontId="34" fillId="0" borderId="53" xfId="7" applyNumberFormat="1" applyFont="1" applyBorder="1" applyAlignment="1">
      <alignment horizontal="center" vertical="center"/>
    </xf>
    <xf numFmtId="9" fontId="31" fillId="0" borderId="42" xfId="7" applyFont="1" applyBorder="1" applyAlignment="1">
      <alignment horizontal="center" vertical="center"/>
    </xf>
    <xf numFmtId="0" fontId="7" fillId="4" borderId="0" xfId="8" applyFont="1" applyFill="1" applyAlignment="1" applyProtection="1">
      <alignment horizontal="left"/>
      <protection locked="0"/>
    </xf>
    <xf numFmtId="0" fontId="7" fillId="4" borderId="0" xfId="8" applyFont="1" applyFill="1" applyProtection="1">
      <protection locked="0"/>
    </xf>
    <xf numFmtId="0" fontId="7" fillId="4" borderId="0" xfId="8" applyFont="1" applyFill="1"/>
    <xf numFmtId="0" fontId="7" fillId="4" borderId="0" xfId="8" applyFont="1" applyFill="1" applyAlignment="1" applyProtection="1">
      <alignment horizontal="right"/>
      <protection locked="0"/>
    </xf>
    <xf numFmtId="0" fontId="7" fillId="4" borderId="45" xfId="8" applyFont="1" applyFill="1" applyBorder="1" applyAlignment="1">
      <alignment horizontal="center" vertical="center"/>
    </xf>
    <xf numFmtId="0" fontId="9" fillId="0" borderId="48" xfId="9" applyFont="1" applyBorder="1"/>
    <xf numFmtId="0" fontId="39" fillId="0" borderId="48" xfId="9" applyFont="1" applyBorder="1" applyAlignment="1" applyProtection="1">
      <alignment horizontal="left"/>
      <protection locked="0"/>
    </xf>
    <xf numFmtId="0" fontId="7" fillId="4" borderId="57" xfId="8" applyFont="1" applyFill="1" applyBorder="1" applyAlignment="1" applyProtection="1">
      <alignment horizontal="center"/>
      <protection locked="0"/>
    </xf>
    <xf numFmtId="185" fontId="9" fillId="4" borderId="57" xfId="10" applyNumberFormat="1" applyFont="1" applyFill="1" applyBorder="1" applyAlignment="1" applyProtection="1">
      <alignment horizontal="right"/>
      <protection locked="0"/>
    </xf>
    <xf numFmtId="186" fontId="9" fillId="4" borderId="57" xfId="10" applyNumberFormat="1" applyFont="1" applyFill="1" applyBorder="1" applyAlignment="1" applyProtection="1">
      <alignment horizontal="right"/>
      <protection locked="0"/>
    </xf>
    <xf numFmtId="187" fontId="9" fillId="4" borderId="58" xfId="10" applyNumberFormat="1" applyFont="1" applyFill="1" applyBorder="1" applyAlignment="1">
      <alignment horizontal="right"/>
    </xf>
    <xf numFmtId="0" fontId="7" fillId="4" borderId="57" xfId="10" applyNumberFormat="1" applyFont="1" applyFill="1" applyBorder="1" applyAlignment="1" applyProtection="1">
      <alignment horizontal="left"/>
      <protection locked="0"/>
    </xf>
    <xf numFmtId="0" fontId="7" fillId="0" borderId="49" xfId="9" applyFont="1" applyBorder="1" applyAlignment="1" applyProtection="1">
      <alignment horizontal="left" shrinkToFit="1"/>
      <protection locked="0"/>
    </xf>
    <xf numFmtId="0" fontId="39" fillId="0" borderId="49" xfId="9" applyFont="1" applyBorder="1" applyAlignment="1" applyProtection="1">
      <alignment horizontal="left"/>
      <protection locked="0"/>
    </xf>
    <xf numFmtId="0" fontId="7" fillId="4" borderId="59" xfId="8" applyFont="1" applyFill="1" applyBorder="1" applyAlignment="1" applyProtection="1">
      <alignment horizontal="center"/>
      <protection locked="0"/>
    </xf>
    <xf numFmtId="185" fontId="9" fillId="4" borderId="59" xfId="10" applyNumberFormat="1" applyFont="1" applyFill="1" applyBorder="1" applyAlignment="1" applyProtection="1">
      <alignment horizontal="right"/>
      <protection locked="0"/>
    </xf>
    <xf numFmtId="186" fontId="9" fillId="4" borderId="59" xfId="10" applyNumberFormat="1" applyFont="1" applyFill="1" applyBorder="1" applyAlignment="1" applyProtection="1">
      <alignment horizontal="right"/>
      <protection locked="0"/>
    </xf>
    <xf numFmtId="187" fontId="9" fillId="4" borderId="59" xfId="10" applyNumberFormat="1" applyFont="1" applyFill="1" applyBorder="1" applyAlignment="1">
      <alignment horizontal="right"/>
    </xf>
    <xf numFmtId="0" fontId="7" fillId="4" borderId="59" xfId="10" applyNumberFormat="1" applyFont="1" applyFill="1" applyBorder="1" applyAlignment="1" applyProtection="1">
      <alignment horizontal="left"/>
      <protection locked="0"/>
    </xf>
    <xf numFmtId="0" fontId="9" fillId="0" borderId="17" xfId="9" applyFont="1" applyBorder="1" applyAlignment="1" applyProtection="1">
      <alignment horizontal="left"/>
      <protection locked="0"/>
    </xf>
    <xf numFmtId="0" fontId="7" fillId="4" borderId="60" xfId="8" applyFont="1" applyFill="1" applyBorder="1" applyAlignment="1" applyProtection="1">
      <alignment horizontal="center"/>
      <protection locked="0"/>
    </xf>
    <xf numFmtId="185" fontId="9" fillId="4" borderId="58" xfId="10" applyNumberFormat="1" applyFont="1" applyFill="1" applyBorder="1" applyAlignment="1" applyProtection="1">
      <alignment horizontal="right"/>
      <protection locked="0"/>
    </xf>
    <xf numFmtId="186" fontId="9" fillId="4" borderId="58" xfId="10" applyNumberFormat="1" applyFont="1" applyFill="1" applyBorder="1" applyAlignment="1" applyProtection="1">
      <alignment horizontal="right"/>
      <protection locked="0"/>
    </xf>
    <xf numFmtId="0" fontId="7" fillId="4" borderId="58" xfId="10" applyNumberFormat="1" applyFont="1" applyFill="1" applyBorder="1" applyAlignment="1" applyProtection="1">
      <alignment horizontal="left"/>
      <protection locked="0"/>
    </xf>
    <xf numFmtId="0" fontId="9" fillId="0" borderId="49" xfId="9" applyFont="1" applyBorder="1" applyAlignment="1" applyProtection="1">
      <alignment horizontal="left"/>
      <protection locked="0"/>
    </xf>
    <xf numFmtId="0" fontId="7" fillId="0" borderId="17" xfId="9" applyFont="1" applyBorder="1" applyAlignment="1" applyProtection="1">
      <alignment horizontal="left"/>
      <protection locked="0"/>
    </xf>
    <xf numFmtId="0" fontId="7" fillId="0" borderId="48" xfId="9" applyFont="1" applyBorder="1" applyAlignment="1" applyProtection="1">
      <alignment horizontal="left"/>
      <protection locked="0"/>
    </xf>
    <xf numFmtId="185" fontId="7" fillId="4" borderId="58" xfId="10" applyNumberFormat="1" applyFont="1" applyFill="1" applyBorder="1" applyAlignment="1" applyProtection="1">
      <alignment horizontal="right"/>
      <protection locked="0"/>
    </xf>
    <xf numFmtId="186" fontId="7" fillId="4" borderId="57" xfId="10" applyNumberFormat="1" applyFont="1" applyFill="1" applyBorder="1" applyAlignment="1" applyProtection="1">
      <alignment horizontal="right"/>
      <protection locked="0"/>
    </xf>
    <xf numFmtId="187" fontId="7" fillId="4" borderId="58" xfId="10" applyNumberFormat="1" applyFont="1" applyFill="1" applyBorder="1" applyAlignment="1">
      <alignment horizontal="right"/>
    </xf>
    <xf numFmtId="0" fontId="7" fillId="0" borderId="49" xfId="9" applyFont="1" applyBorder="1" applyAlignment="1" applyProtection="1">
      <alignment horizontal="left"/>
      <protection locked="0"/>
    </xf>
    <xf numFmtId="185" fontId="7" fillId="4" borderId="59" xfId="10" applyNumberFormat="1" applyFont="1" applyFill="1" applyBorder="1" applyAlignment="1" applyProtection="1">
      <alignment horizontal="right"/>
      <protection locked="0"/>
    </xf>
    <xf numFmtId="186" fontId="7" fillId="4" borderId="59" xfId="10" applyNumberFormat="1" applyFont="1" applyFill="1" applyBorder="1" applyAlignment="1" applyProtection="1">
      <alignment horizontal="right"/>
      <protection locked="0"/>
    </xf>
    <xf numFmtId="187" fontId="7" fillId="4" borderId="59" xfId="10" applyNumberFormat="1" applyFont="1" applyFill="1" applyBorder="1" applyAlignment="1">
      <alignment horizontal="right"/>
    </xf>
    <xf numFmtId="0" fontId="7" fillId="4" borderId="58" xfId="8" applyFont="1" applyFill="1" applyBorder="1" applyAlignment="1" applyProtection="1">
      <alignment horizontal="center"/>
      <protection locked="0"/>
    </xf>
    <xf numFmtId="185" fontId="7" fillId="4" borderId="57" xfId="10" applyNumberFormat="1" applyFont="1" applyFill="1" applyBorder="1" applyAlignment="1" applyProtection="1">
      <alignment horizontal="right"/>
      <protection locked="0"/>
    </xf>
    <xf numFmtId="0" fontId="7" fillId="0" borderId="49" xfId="9" applyFont="1" applyBorder="1" applyAlignment="1" applyProtection="1">
      <alignment horizontal="center"/>
      <protection locked="0"/>
    </xf>
    <xf numFmtId="188" fontId="7" fillId="4" borderId="59" xfId="10" applyNumberFormat="1" applyFont="1" applyFill="1" applyBorder="1" applyAlignment="1">
      <alignment horizontal="right"/>
    </xf>
    <xf numFmtId="0" fontId="29" fillId="4" borderId="17" xfId="8" applyFont="1" applyFill="1" applyBorder="1" applyAlignment="1" applyProtection="1">
      <alignment horizontal="left"/>
      <protection locked="0"/>
    </xf>
    <xf numFmtId="0" fontId="7" fillId="4" borderId="58" xfId="8" applyFont="1" applyFill="1" applyBorder="1" applyAlignment="1" applyProtection="1">
      <alignment horizontal="left"/>
      <protection locked="0"/>
    </xf>
    <xf numFmtId="0" fontId="29" fillId="4" borderId="59" xfId="8" applyFont="1" applyFill="1" applyBorder="1" applyAlignment="1" applyProtection="1">
      <alignment horizontal="left"/>
      <protection locked="0"/>
    </xf>
    <xf numFmtId="0" fontId="7" fillId="4" borderId="59" xfId="8" applyFont="1" applyFill="1" applyBorder="1" applyAlignment="1" applyProtection="1">
      <alignment horizontal="left"/>
      <protection locked="0"/>
    </xf>
    <xf numFmtId="0" fontId="29" fillId="4" borderId="58" xfId="8" applyFont="1" applyFill="1" applyBorder="1" applyAlignment="1" applyProtection="1">
      <alignment horizontal="left"/>
      <protection locked="0"/>
    </xf>
    <xf numFmtId="0" fontId="29" fillId="4" borderId="59" xfId="8" applyFont="1" applyFill="1" applyBorder="1" applyAlignment="1" applyProtection="1">
      <alignment horizontal="center"/>
      <protection locked="0"/>
    </xf>
    <xf numFmtId="0" fontId="10" fillId="0" borderId="35" xfId="4" applyFont="1" applyBorder="1" applyAlignment="1">
      <alignment shrinkToFit="1"/>
    </xf>
    <xf numFmtId="0" fontId="10" fillId="0" borderId="32" xfId="4" applyFont="1" applyBorder="1" applyAlignment="1">
      <alignment shrinkToFit="1"/>
    </xf>
    <xf numFmtId="0" fontId="10" fillId="0" borderId="39" xfId="4" applyFont="1" applyBorder="1" applyAlignment="1">
      <alignment shrinkToFit="1"/>
    </xf>
    <xf numFmtId="0" fontId="10" fillId="0" borderId="35" xfId="4" applyFont="1" applyBorder="1" applyAlignment="1">
      <alignment horizontal="center" shrinkToFit="1"/>
    </xf>
    <xf numFmtId="0" fontId="10" fillId="0" borderId="39" xfId="4" applyFont="1" applyBorder="1" applyAlignment="1">
      <alignment horizontal="center" shrinkToFit="1"/>
    </xf>
    <xf numFmtId="0" fontId="15" fillId="0" borderId="35" xfId="4" applyFont="1" applyBorder="1" applyAlignment="1">
      <alignment shrinkToFit="1"/>
    </xf>
    <xf numFmtId="0" fontId="10" fillId="0" borderId="26" xfId="4" applyFont="1" applyBorder="1" applyAlignment="1">
      <alignment shrinkToFit="1"/>
    </xf>
    <xf numFmtId="0" fontId="38" fillId="0" borderId="0" xfId="11"/>
    <xf numFmtId="189" fontId="38" fillId="0" borderId="0" xfId="11" applyNumberFormat="1"/>
    <xf numFmtId="38" fontId="40" fillId="0" borderId="49" xfId="5" applyFont="1" applyBorder="1" applyAlignment="1">
      <alignment horizontal="left"/>
    </xf>
    <xf numFmtId="186" fontId="40" fillId="0" borderId="49" xfId="5" applyNumberFormat="1" applyFont="1" applyBorder="1" applyAlignment="1">
      <alignment horizontal="right"/>
    </xf>
    <xf numFmtId="38" fontId="40" fillId="0" borderId="49" xfId="5" applyFont="1" applyBorder="1" applyAlignment="1">
      <alignment horizontal="right"/>
    </xf>
    <xf numFmtId="189" fontId="40" fillId="0" borderId="49" xfId="5" applyNumberFormat="1" applyFont="1" applyBorder="1" applyAlignment="1">
      <alignment horizontal="right"/>
    </xf>
    <xf numFmtId="0" fontId="40" fillId="0" borderId="61" xfId="11" applyFont="1" applyBorder="1" applyAlignment="1">
      <alignment horizontal="left"/>
    </xf>
    <xf numFmtId="0" fontId="40" fillId="0" borderId="23" xfId="11" applyFont="1" applyBorder="1" applyAlignment="1">
      <alignment horizontal="left"/>
    </xf>
    <xf numFmtId="0" fontId="40" fillId="0" borderId="49" xfId="11" applyFont="1" applyBorder="1" applyAlignment="1">
      <alignment horizontal="left"/>
    </xf>
    <xf numFmtId="38" fontId="40" fillId="0" borderId="41" xfId="5" applyFont="1" applyBorder="1" applyAlignment="1">
      <alignment horizontal="left"/>
    </xf>
    <xf numFmtId="186" fontId="40" fillId="0" borderId="41" xfId="5" applyNumberFormat="1" applyFont="1" applyBorder="1" applyAlignment="1">
      <alignment horizontal="right"/>
    </xf>
    <xf numFmtId="38" fontId="40" fillId="0" borderId="41" xfId="5" applyFont="1" applyBorder="1" applyAlignment="1">
      <alignment horizontal="right"/>
    </xf>
    <xf numFmtId="189" fontId="40" fillId="0" borderId="41" xfId="5" applyNumberFormat="1" applyFont="1" applyBorder="1" applyAlignment="1">
      <alignment horizontal="right"/>
    </xf>
    <xf numFmtId="0" fontId="40" fillId="0" borderId="17" xfId="11" applyFont="1" applyBorder="1" applyAlignment="1">
      <alignment horizontal="left"/>
    </xf>
    <xf numFmtId="0" fontId="40" fillId="0" borderId="49" xfId="11" applyFont="1" applyBorder="1" applyAlignment="1">
      <alignment horizontal="center"/>
    </xf>
    <xf numFmtId="0" fontId="40" fillId="0" borderId="41" xfId="11" applyFont="1" applyBorder="1" applyAlignment="1">
      <alignment horizontal="left"/>
    </xf>
    <xf numFmtId="0" fontId="40" fillId="0" borderId="0" xfId="11" applyFont="1"/>
    <xf numFmtId="0" fontId="42" fillId="0" borderId="49" xfId="9" applyFont="1" applyBorder="1" applyAlignment="1" applyProtection="1">
      <alignment horizontal="left"/>
      <protection locked="0"/>
    </xf>
    <xf numFmtId="0" fontId="42" fillId="0" borderId="17" xfId="9" applyFont="1" applyBorder="1" applyAlignment="1" applyProtection="1">
      <alignment horizontal="left"/>
      <protection locked="0"/>
    </xf>
    <xf numFmtId="190" fontId="40" fillId="0" borderId="49" xfId="5" applyNumberFormat="1" applyFont="1" applyBorder="1" applyAlignment="1">
      <alignment horizontal="right"/>
    </xf>
    <xf numFmtId="0" fontId="40" fillId="0" borderId="49" xfId="9" applyFont="1" applyBorder="1" applyAlignment="1" applyProtection="1">
      <alignment horizontal="left"/>
      <protection locked="0"/>
    </xf>
    <xf numFmtId="0" fontId="40" fillId="0" borderId="48" xfId="9" applyFont="1" applyBorder="1" applyAlignment="1" applyProtection="1">
      <alignment horizontal="left"/>
      <protection locked="0"/>
    </xf>
    <xf numFmtId="0" fontId="40" fillId="0" borderId="45" xfId="11" applyFont="1" applyBorder="1" applyAlignment="1">
      <alignment horizontal="center" vertical="center"/>
    </xf>
    <xf numFmtId="0" fontId="40" fillId="0" borderId="0" xfId="11" applyFont="1" applyAlignment="1">
      <alignment horizontal="right"/>
    </xf>
    <xf numFmtId="0" fontId="40" fillId="0" borderId="0" xfId="11" applyFont="1" applyAlignment="1">
      <alignment horizontal="center"/>
    </xf>
    <xf numFmtId="0" fontId="38" fillId="0" borderId="0" xfId="9"/>
    <xf numFmtId="0" fontId="41" fillId="0" borderId="0" xfId="9" applyFont="1" applyProtection="1">
      <protection locked="0"/>
    </xf>
    <xf numFmtId="0" fontId="41" fillId="0" borderId="0" xfId="9" applyFont="1"/>
    <xf numFmtId="189" fontId="41" fillId="0" borderId="0" xfId="9" applyNumberFormat="1" applyFont="1" applyProtection="1">
      <protection locked="0"/>
    </xf>
    <xf numFmtId="0" fontId="42" fillId="0" borderId="0" xfId="9" applyFont="1" applyProtection="1">
      <protection locked="0"/>
    </xf>
    <xf numFmtId="0" fontId="42" fillId="0" borderId="0" xfId="9" applyFont="1" applyAlignment="1" applyProtection="1">
      <alignment horizontal="left"/>
      <protection locked="0"/>
    </xf>
    <xf numFmtId="0" fontId="41" fillId="0" borderId="49" xfId="5" applyNumberFormat="1" applyFont="1" applyFill="1" applyBorder="1" applyAlignment="1" applyProtection="1">
      <alignment horizontal="left"/>
      <protection locked="0"/>
    </xf>
    <xf numFmtId="186" fontId="41" fillId="0" borderId="49" xfId="5" applyNumberFormat="1" applyFont="1" applyFill="1" applyBorder="1" applyAlignment="1" applyProtection="1">
      <alignment horizontal="right"/>
      <protection locked="0"/>
    </xf>
    <xf numFmtId="185" fontId="41" fillId="0" borderId="49" xfId="5" applyNumberFormat="1" applyFont="1" applyFill="1" applyBorder="1" applyAlignment="1" applyProtection="1">
      <alignment horizontal="right"/>
      <protection locked="0"/>
    </xf>
    <xf numFmtId="187" fontId="41" fillId="0" borderId="49" xfId="5" applyNumberFormat="1" applyFont="1" applyFill="1" applyBorder="1" applyAlignment="1">
      <alignment horizontal="right"/>
    </xf>
    <xf numFmtId="189" fontId="41" fillId="0" borderId="49" xfId="5" applyNumberFormat="1" applyFont="1" applyFill="1" applyBorder="1" applyAlignment="1" applyProtection="1">
      <alignment horizontal="right"/>
      <protection locked="0"/>
    </xf>
    <xf numFmtId="0" fontId="41" fillId="0" borderId="49" xfId="9" applyFont="1" applyBorder="1" applyAlignment="1" applyProtection="1">
      <alignment horizontal="center"/>
      <protection locked="0"/>
    </xf>
    <xf numFmtId="0" fontId="41" fillId="0" borderId="49" xfId="9" applyFont="1" applyBorder="1" applyAlignment="1" applyProtection="1">
      <alignment horizontal="left"/>
      <protection locked="0"/>
    </xf>
    <xf numFmtId="0" fontId="41" fillId="0" borderId="41" xfId="5" applyNumberFormat="1" applyFont="1" applyFill="1" applyBorder="1" applyAlignment="1" applyProtection="1">
      <alignment horizontal="left"/>
      <protection locked="0"/>
    </xf>
    <xf numFmtId="186" fontId="41" fillId="0" borderId="41" xfId="5" applyNumberFormat="1" applyFont="1" applyFill="1" applyBorder="1" applyAlignment="1" applyProtection="1">
      <alignment horizontal="right"/>
      <protection locked="0"/>
    </xf>
    <xf numFmtId="185" fontId="41" fillId="0" borderId="41" xfId="5" applyNumberFormat="1" applyFont="1" applyFill="1" applyBorder="1" applyAlignment="1" applyProtection="1">
      <alignment horizontal="right"/>
      <protection locked="0"/>
    </xf>
    <xf numFmtId="187" fontId="41" fillId="0" borderId="41" xfId="5" applyNumberFormat="1" applyFont="1" applyFill="1" applyBorder="1" applyAlignment="1">
      <alignment horizontal="right"/>
    </xf>
    <xf numFmtId="186" fontId="41" fillId="0" borderId="62" xfId="5" applyNumberFormat="1" applyFont="1" applyFill="1" applyBorder="1" applyAlignment="1" applyProtection="1">
      <alignment horizontal="right"/>
      <protection locked="0"/>
    </xf>
    <xf numFmtId="189" fontId="41" fillId="0" borderId="41" xfId="5" applyNumberFormat="1" applyFont="1" applyFill="1" applyBorder="1" applyAlignment="1" applyProtection="1">
      <alignment horizontal="right"/>
      <protection locked="0"/>
    </xf>
    <xf numFmtId="0" fontId="41" fillId="0" borderId="41" xfId="9" applyFont="1" applyBorder="1" applyAlignment="1" applyProtection="1">
      <alignment horizontal="center"/>
      <protection locked="0"/>
    </xf>
    <xf numFmtId="0" fontId="42" fillId="0" borderId="48" xfId="9" applyFont="1" applyBorder="1" applyAlignment="1" applyProtection="1">
      <alignment horizontal="left"/>
      <protection locked="0"/>
    </xf>
    <xf numFmtId="0" fontId="41" fillId="0" borderId="17" xfId="9" applyFont="1" applyBorder="1" applyAlignment="1" applyProtection="1">
      <alignment horizontal="left"/>
      <protection locked="0"/>
    </xf>
    <xf numFmtId="0" fontId="41" fillId="0" borderId="0" xfId="9" applyFont="1" applyAlignment="1">
      <alignment horizontal="center"/>
    </xf>
    <xf numFmtId="0" fontId="41" fillId="0" borderId="14" xfId="9" applyFont="1" applyBorder="1" applyAlignment="1" applyProtection="1">
      <alignment horizontal="center"/>
      <protection locked="0"/>
    </xf>
    <xf numFmtId="182" fontId="41" fillId="0" borderId="49" xfId="5" applyNumberFormat="1" applyFont="1" applyFill="1" applyBorder="1" applyAlignment="1"/>
    <xf numFmtId="0" fontId="42" fillId="0" borderId="49" xfId="5" applyNumberFormat="1" applyFont="1" applyFill="1" applyBorder="1" applyAlignment="1" applyProtection="1">
      <alignment horizontal="left"/>
      <protection locked="0"/>
    </xf>
    <xf numFmtId="0" fontId="42" fillId="0" borderId="41" xfId="5" applyNumberFormat="1" applyFont="1" applyFill="1" applyBorder="1" applyAlignment="1" applyProtection="1">
      <alignment horizontal="left"/>
      <protection locked="0"/>
    </xf>
    <xf numFmtId="0" fontId="41" fillId="0" borderId="48" xfId="5" applyNumberFormat="1" applyFont="1" applyFill="1" applyBorder="1" applyAlignment="1" applyProtection="1">
      <alignment horizontal="left"/>
      <protection locked="0"/>
    </xf>
    <xf numFmtId="186" fontId="41" fillId="0" borderId="48" xfId="5" applyNumberFormat="1" applyFont="1" applyFill="1" applyBorder="1" applyAlignment="1" applyProtection="1">
      <alignment horizontal="right"/>
      <protection locked="0"/>
    </xf>
    <xf numFmtId="185" fontId="41" fillId="0" borderId="48" xfId="5" applyNumberFormat="1" applyFont="1" applyFill="1" applyBorder="1" applyAlignment="1" applyProtection="1">
      <alignment horizontal="right"/>
      <protection locked="0"/>
    </xf>
    <xf numFmtId="187" fontId="41" fillId="0" borderId="48" xfId="5" applyNumberFormat="1" applyFont="1" applyFill="1" applyBorder="1" applyAlignment="1">
      <alignment horizontal="right"/>
    </xf>
    <xf numFmtId="189" fontId="41" fillId="0" borderId="48" xfId="5" applyNumberFormat="1" applyFont="1" applyFill="1" applyBorder="1" applyAlignment="1" applyProtection="1">
      <alignment horizontal="right"/>
      <protection locked="0"/>
    </xf>
    <xf numFmtId="0" fontId="41" fillId="0" borderId="48" xfId="9" applyFont="1" applyBorder="1"/>
    <xf numFmtId="0" fontId="40" fillId="0" borderId="0" xfId="9" applyFont="1"/>
    <xf numFmtId="0" fontId="40" fillId="0" borderId="45" xfId="9" applyFont="1" applyBorder="1" applyAlignment="1">
      <alignment horizontal="center" vertical="center"/>
    </xf>
    <xf numFmtId="0" fontId="40" fillId="0" borderId="0" xfId="9" applyFont="1" applyAlignment="1" applyProtection="1">
      <alignment horizontal="right"/>
      <protection locked="0"/>
    </xf>
    <xf numFmtId="0" fontId="40" fillId="0" borderId="0" xfId="9" applyFont="1" applyProtection="1">
      <protection locked="0"/>
    </xf>
    <xf numFmtId="189" fontId="40" fillId="0" borderId="0" xfId="9" applyNumberFormat="1" applyFont="1" applyProtection="1">
      <protection locked="0"/>
    </xf>
    <xf numFmtId="0" fontId="40" fillId="0" borderId="0" xfId="9" applyFont="1" applyAlignment="1" applyProtection="1">
      <alignment horizontal="left"/>
      <protection locked="0"/>
    </xf>
    <xf numFmtId="189" fontId="41" fillId="0" borderId="0" xfId="12" applyNumberFormat="1" applyFont="1" applyProtection="1">
      <protection locked="0"/>
    </xf>
    <xf numFmtId="0" fontId="42" fillId="0" borderId="0" xfId="12" applyFont="1" applyProtection="1">
      <protection locked="0"/>
    </xf>
    <xf numFmtId="191" fontId="41" fillId="0" borderId="0" xfId="9" applyNumberFormat="1" applyFont="1"/>
    <xf numFmtId="0" fontId="41" fillId="0" borderId="0" xfId="9" applyFont="1" applyAlignment="1" applyProtection="1">
      <alignment horizontal="left"/>
      <protection locked="0"/>
    </xf>
    <xf numFmtId="189" fontId="41" fillId="0" borderId="0" xfId="13" applyNumberFormat="1" applyFont="1" applyProtection="1">
      <protection locked="0"/>
    </xf>
    <xf numFmtId="0" fontId="42" fillId="0" borderId="0" xfId="13" applyFont="1" applyAlignment="1" applyProtection="1">
      <alignment horizontal="center"/>
      <protection locked="0"/>
    </xf>
    <xf numFmtId="0" fontId="41" fillId="0" borderId="48" xfId="9" applyFont="1" applyBorder="1" applyAlignment="1" applyProtection="1">
      <alignment horizontal="left"/>
      <protection locked="0"/>
    </xf>
    <xf numFmtId="187" fontId="41" fillId="0" borderId="63" xfId="5" applyNumberFormat="1" applyFont="1" applyFill="1" applyBorder="1" applyAlignment="1">
      <alignment horizontal="right"/>
    </xf>
    <xf numFmtId="186" fontId="45" fillId="0" borderId="62" xfId="5" applyNumberFormat="1" applyFont="1" applyFill="1" applyBorder="1" applyAlignment="1" applyProtection="1">
      <alignment horizontal="right"/>
      <protection locked="0"/>
    </xf>
    <xf numFmtId="0" fontId="41" fillId="0" borderId="49" xfId="9" applyFont="1" applyBorder="1" applyAlignment="1">
      <alignment horizontal="center"/>
    </xf>
    <xf numFmtId="0" fontId="41" fillId="0" borderId="0" xfId="9" applyFont="1" applyAlignment="1" applyProtection="1">
      <alignment horizontal="right"/>
      <protection locked="0"/>
    </xf>
    <xf numFmtId="0" fontId="38" fillId="0" borderId="0" xfId="14"/>
    <xf numFmtId="0" fontId="41" fillId="0" borderId="49" xfId="14" applyFont="1" applyBorder="1" applyAlignment="1" applyProtection="1">
      <alignment horizontal="center"/>
      <protection locked="0"/>
    </xf>
    <xf numFmtId="0" fontId="41" fillId="0" borderId="49" xfId="14" applyFont="1" applyBorder="1" applyAlignment="1" applyProtection="1">
      <alignment horizontal="left"/>
      <protection locked="0"/>
    </xf>
    <xf numFmtId="0" fontId="41" fillId="0" borderId="41" xfId="14" applyFont="1" applyBorder="1" applyAlignment="1" applyProtection="1">
      <alignment horizontal="center"/>
      <protection locked="0"/>
    </xf>
    <xf numFmtId="0" fontId="41" fillId="0" borderId="48" xfId="14" applyFont="1" applyBorder="1" applyAlignment="1" applyProtection="1">
      <alignment horizontal="left"/>
      <protection locked="0"/>
    </xf>
    <xf numFmtId="0" fontId="41" fillId="0" borderId="17" xfId="14" applyFont="1" applyBorder="1" applyAlignment="1" applyProtection="1">
      <alignment horizontal="left"/>
      <protection locked="0"/>
    </xf>
    <xf numFmtId="187" fontId="47" fillId="0" borderId="49" xfId="5" applyNumberFormat="1" applyFont="1" applyFill="1" applyBorder="1" applyAlignment="1">
      <alignment horizontal="right"/>
    </xf>
    <xf numFmtId="0" fontId="27" fillId="0" borderId="49" xfId="4" applyFont="1" applyBorder="1"/>
    <xf numFmtId="0" fontId="41" fillId="0" borderId="0" xfId="12" applyFont="1"/>
    <xf numFmtId="0" fontId="25" fillId="0" borderId="48" xfId="4" applyFont="1" applyBorder="1"/>
    <xf numFmtId="0" fontId="41" fillId="0" borderId="41" xfId="9" applyFont="1" applyBorder="1" applyAlignment="1" applyProtection="1">
      <alignment horizontal="left"/>
      <protection locked="0"/>
    </xf>
    <xf numFmtId="0" fontId="42" fillId="0" borderId="49" xfId="5" applyNumberFormat="1" applyFont="1" applyFill="1" applyBorder="1" applyAlignment="1" applyProtection="1">
      <alignment horizontal="right"/>
      <protection locked="0"/>
    </xf>
    <xf numFmtId="0" fontId="40" fillId="0" borderId="0" xfId="14" applyFont="1"/>
    <xf numFmtId="0" fontId="40" fillId="0" borderId="45" xfId="14" applyFont="1" applyBorder="1" applyAlignment="1">
      <alignment horizontal="center" vertical="center"/>
    </xf>
    <xf numFmtId="0" fontId="40" fillId="0" borderId="0" xfId="14" applyFont="1" applyProtection="1">
      <protection locked="0"/>
    </xf>
    <xf numFmtId="0" fontId="40" fillId="0" borderId="0" xfId="14" applyFont="1" applyAlignment="1" applyProtection="1">
      <alignment horizontal="left"/>
      <protection locked="0"/>
    </xf>
    <xf numFmtId="0" fontId="41" fillId="0" borderId="0" xfId="14" applyFont="1"/>
    <xf numFmtId="0" fontId="41" fillId="0" borderId="0" xfId="14" applyFont="1" applyProtection="1">
      <protection locked="0"/>
    </xf>
    <xf numFmtId="0" fontId="42" fillId="0" borderId="0" xfId="14" applyFont="1" applyProtection="1">
      <protection locked="0"/>
    </xf>
    <xf numFmtId="0" fontId="42" fillId="0" borderId="0" xfId="14" applyFont="1" applyAlignment="1" applyProtection="1">
      <alignment horizontal="left"/>
      <protection locked="0"/>
    </xf>
    <xf numFmtId="0" fontId="49" fillId="0" borderId="49" xfId="9" applyFont="1" applyBorder="1" applyAlignment="1" applyProtection="1">
      <alignment horizontal="left"/>
      <protection locked="0"/>
    </xf>
    <xf numFmtId="187" fontId="46" fillId="0" borderId="49" xfId="5" applyNumberFormat="1" applyFont="1" applyFill="1" applyBorder="1" applyAlignment="1">
      <alignment horizontal="right"/>
    </xf>
    <xf numFmtId="0" fontId="50" fillId="0" borderId="17" xfId="4" applyFont="1" applyBorder="1"/>
    <xf numFmtId="182" fontId="41" fillId="0" borderId="49" xfId="5" applyNumberFormat="1" applyFont="1" applyFill="1" applyBorder="1" applyAlignment="1">
      <alignment horizontal="right"/>
    </xf>
    <xf numFmtId="187" fontId="41" fillId="0" borderId="64" xfId="5" applyNumberFormat="1" applyFont="1" applyFill="1" applyBorder="1" applyAlignment="1">
      <alignment horizontal="right"/>
    </xf>
    <xf numFmtId="0" fontId="41" fillId="0" borderId="62" xfId="5" applyNumberFormat="1" applyFont="1" applyFill="1" applyBorder="1" applyAlignment="1" applyProtection="1">
      <alignment horizontal="left"/>
      <protection locked="0"/>
    </xf>
    <xf numFmtId="185" fontId="41" fillId="0" borderId="62" xfId="5" applyNumberFormat="1" applyFont="1" applyFill="1" applyBorder="1" applyAlignment="1" applyProtection="1">
      <alignment horizontal="right"/>
      <protection locked="0"/>
    </xf>
    <xf numFmtId="189" fontId="41" fillId="0" borderId="62" xfId="5" applyNumberFormat="1" applyFont="1" applyFill="1" applyBorder="1" applyAlignment="1" applyProtection="1">
      <alignment horizontal="right"/>
      <protection locked="0"/>
    </xf>
    <xf numFmtId="0" fontId="41" fillId="0" borderId="62" xfId="9" applyFont="1" applyBorder="1" applyAlignment="1" applyProtection="1">
      <alignment horizontal="center"/>
      <protection locked="0"/>
    </xf>
    <xf numFmtId="0" fontId="41" fillId="0" borderId="64" xfId="9" applyFont="1" applyBorder="1" applyAlignment="1" applyProtection="1">
      <alignment horizontal="left"/>
      <protection locked="0"/>
    </xf>
    <xf numFmtId="0" fontId="38" fillId="0" borderId="18" xfId="9" applyBorder="1"/>
    <xf numFmtId="0" fontId="38" fillId="0" borderId="65" xfId="9" applyBorder="1"/>
    <xf numFmtId="0" fontId="41" fillId="0" borderId="48" xfId="9" applyFont="1" applyBorder="1" applyAlignment="1" applyProtection="1">
      <alignment horizontal="center"/>
      <protection locked="0"/>
    </xf>
    <xf numFmtId="0" fontId="40" fillId="0" borderId="1" xfId="9" applyFont="1" applyBorder="1" applyAlignment="1" applyProtection="1">
      <alignment horizontal="left"/>
      <protection locked="0"/>
    </xf>
    <xf numFmtId="0" fontId="41" fillId="0" borderId="49" xfId="14" applyFont="1" applyBorder="1" applyAlignment="1" applyProtection="1">
      <alignment horizontal="right"/>
      <protection locked="0"/>
    </xf>
    <xf numFmtId="196" fontId="41" fillId="0" borderId="41" xfId="5" applyNumberFormat="1" applyFont="1" applyFill="1" applyBorder="1" applyAlignment="1">
      <alignment horizontal="right"/>
    </xf>
    <xf numFmtId="184" fontId="41" fillId="0" borderId="41" xfId="5" applyNumberFormat="1" applyFont="1" applyFill="1" applyBorder="1" applyAlignment="1" applyProtection="1">
      <alignment horizontal="right"/>
      <protection locked="0"/>
    </xf>
    <xf numFmtId="186" fontId="46" fillId="0" borderId="49" xfId="5" applyNumberFormat="1" applyFont="1" applyFill="1" applyBorder="1" applyAlignment="1" applyProtection="1">
      <alignment horizontal="right"/>
      <protection locked="0"/>
    </xf>
    <xf numFmtId="196" fontId="41" fillId="0" borderId="49" xfId="5" applyNumberFormat="1" applyFont="1" applyFill="1" applyBorder="1" applyAlignment="1">
      <alignment horizontal="right"/>
    </xf>
    <xf numFmtId="196" fontId="41" fillId="0" borderId="64" xfId="5" applyNumberFormat="1" applyFont="1" applyFill="1" applyBorder="1" applyAlignment="1">
      <alignment horizontal="right"/>
    </xf>
    <xf numFmtId="184" fontId="41" fillId="0" borderId="64" xfId="5" applyNumberFormat="1" applyFont="1" applyFill="1" applyBorder="1" applyAlignment="1" applyProtection="1">
      <alignment horizontal="right"/>
      <protection locked="0"/>
    </xf>
    <xf numFmtId="184" fontId="46" fillId="0" borderId="41" xfId="5" applyNumberFormat="1" applyFont="1" applyFill="1" applyBorder="1" applyAlignment="1" applyProtection="1">
      <alignment horizontal="right"/>
      <protection locked="0"/>
    </xf>
    <xf numFmtId="196" fontId="41" fillId="0" borderId="63" xfId="5" applyNumberFormat="1" applyFont="1" applyFill="1" applyBorder="1" applyAlignment="1">
      <alignment horizontal="right"/>
    </xf>
    <xf numFmtId="0" fontId="41" fillId="0" borderId="64" xfId="9" applyFont="1" applyBorder="1" applyAlignment="1" applyProtection="1">
      <alignment horizontal="center"/>
      <protection locked="0"/>
    </xf>
    <xf numFmtId="184" fontId="41" fillId="0" borderId="49" xfId="5" applyNumberFormat="1" applyFont="1" applyFill="1" applyBorder="1" applyAlignment="1" applyProtection="1">
      <alignment horizontal="right"/>
      <protection locked="0"/>
    </xf>
    <xf numFmtId="0" fontId="41" fillId="0" borderId="49" xfId="9" applyFont="1" applyBorder="1" applyAlignment="1" applyProtection="1">
      <alignment horizontal="right"/>
      <protection locked="0"/>
    </xf>
    <xf numFmtId="0" fontId="41" fillId="0" borderId="49" xfId="9" applyFont="1" applyBorder="1" applyProtection="1">
      <protection locked="0"/>
    </xf>
    <xf numFmtId="0" fontId="41" fillId="0" borderId="63" xfId="9" applyFont="1" applyBorder="1" applyAlignment="1" applyProtection="1">
      <alignment horizontal="left"/>
      <protection locked="0"/>
    </xf>
    <xf numFmtId="185" fontId="41" fillId="0" borderId="49" xfId="5" applyNumberFormat="1" applyFont="1" applyFill="1" applyBorder="1" applyAlignment="1" applyProtection="1">
      <alignment horizontal="left"/>
      <protection locked="0"/>
    </xf>
    <xf numFmtId="0" fontId="41" fillId="0" borderId="48" xfId="9" applyFont="1" applyBorder="1" applyProtection="1">
      <protection locked="0"/>
    </xf>
    <xf numFmtId="0" fontId="41" fillId="0" borderId="17" xfId="9" applyFont="1" applyBorder="1" applyAlignment="1" applyProtection="1">
      <alignment horizontal="right"/>
      <protection locked="0"/>
    </xf>
    <xf numFmtId="0" fontId="42" fillId="0" borderId="0" xfId="14" applyFont="1" applyAlignment="1" applyProtection="1">
      <alignment horizontal="right"/>
      <protection locked="0"/>
    </xf>
    <xf numFmtId="0" fontId="41" fillId="0" borderId="63" xfId="5" applyNumberFormat="1" applyFont="1" applyFill="1" applyBorder="1" applyAlignment="1" applyProtection="1">
      <alignment horizontal="left"/>
      <protection locked="0"/>
    </xf>
    <xf numFmtId="186" fontId="41" fillId="0" borderId="63" xfId="5" applyNumberFormat="1" applyFont="1" applyFill="1" applyBorder="1" applyAlignment="1" applyProtection="1">
      <alignment horizontal="right"/>
      <protection locked="0"/>
    </xf>
    <xf numFmtId="185" fontId="41" fillId="0" borderId="63" xfId="5" applyNumberFormat="1" applyFont="1" applyFill="1" applyBorder="1" applyAlignment="1" applyProtection="1">
      <alignment horizontal="right"/>
      <protection locked="0"/>
    </xf>
    <xf numFmtId="0" fontId="41" fillId="0" borderId="63" xfId="9" applyFont="1" applyBorder="1" applyAlignment="1" applyProtection="1">
      <alignment horizontal="center"/>
      <protection locked="0"/>
    </xf>
    <xf numFmtId="0" fontId="31" fillId="0" borderId="49" xfId="4" applyFont="1" applyBorder="1"/>
    <xf numFmtId="0" fontId="54" fillId="0" borderId="17" xfId="4" applyFont="1" applyBorder="1"/>
    <xf numFmtId="0" fontId="40" fillId="0" borderId="49" xfId="9" applyFont="1" applyBorder="1" applyAlignment="1" applyProtection="1">
      <alignment horizontal="center"/>
      <protection locked="0"/>
    </xf>
    <xf numFmtId="176" fontId="41" fillId="0" borderId="49" xfId="5" applyNumberFormat="1" applyFont="1" applyFill="1" applyBorder="1" applyAlignment="1">
      <alignment horizontal="right"/>
    </xf>
    <xf numFmtId="190" fontId="41" fillId="0" borderId="49" xfId="5" applyNumberFormat="1" applyFont="1" applyFill="1" applyBorder="1" applyAlignment="1" applyProtection="1">
      <alignment horizontal="right"/>
      <protection locked="0"/>
    </xf>
    <xf numFmtId="0" fontId="35" fillId="0" borderId="42" xfId="4" applyFont="1" applyBorder="1" applyAlignment="1">
      <alignment vertical="center"/>
    </xf>
    <xf numFmtId="0" fontId="31" fillId="0" borderId="53" xfId="4" applyFont="1" applyBorder="1" applyAlignment="1">
      <alignment horizontal="right" vertical="center"/>
    </xf>
    <xf numFmtId="0" fontId="31" fillId="0" borderId="42" xfId="4" applyFont="1" applyBorder="1" applyAlignment="1">
      <alignment horizontal="right" vertical="center" indent="1"/>
    </xf>
    <xf numFmtId="0" fontId="31" fillId="0" borderId="42" xfId="4" applyFont="1" applyBorder="1" applyAlignment="1">
      <alignment horizontal="right" vertical="center"/>
    </xf>
    <xf numFmtId="0" fontId="31" fillId="0" borderId="54" xfId="4" applyFont="1" applyBorder="1" applyAlignment="1">
      <alignment horizontal="right" vertical="center"/>
    </xf>
    <xf numFmtId="0" fontId="27" fillId="0" borderId="31" xfId="4" applyFont="1" applyBorder="1" applyAlignment="1">
      <alignment vertical="center"/>
    </xf>
    <xf numFmtId="3" fontId="6" fillId="0" borderId="0" xfId="4" applyNumberFormat="1" applyFont="1"/>
    <xf numFmtId="38" fontId="10" fillId="0" borderId="37" xfId="7" applyNumberFormat="1" applyFont="1" applyBorder="1" applyAlignment="1" applyProtection="1"/>
    <xf numFmtId="10" fontId="11" fillId="0" borderId="7" xfId="5" applyNumberFormat="1" applyFont="1" applyBorder="1"/>
    <xf numFmtId="9" fontId="13" fillId="0" borderId="7" xfId="5" applyNumberFormat="1" applyFont="1" applyBorder="1"/>
    <xf numFmtId="10" fontId="13" fillId="0" borderId="7" xfId="5" applyNumberFormat="1" applyFont="1" applyBorder="1"/>
    <xf numFmtId="10" fontId="10" fillId="0" borderId="37" xfId="5" quotePrefix="1" applyNumberFormat="1" applyFont="1" applyBorder="1" applyAlignment="1">
      <alignment horizontal="right"/>
    </xf>
    <xf numFmtId="10" fontId="10" fillId="0" borderId="37" xfId="5" applyNumberFormat="1" applyFont="1" applyBorder="1" applyAlignment="1">
      <alignment horizontal="left"/>
    </xf>
    <xf numFmtId="10" fontId="10" fillId="0" borderId="37" xfId="5" applyNumberFormat="1" applyFont="1" applyBorder="1"/>
    <xf numFmtId="10" fontId="10" fillId="0" borderId="37" xfId="5" applyNumberFormat="1" applyFont="1" applyBorder="1" applyAlignment="1">
      <alignment horizontal="right"/>
    </xf>
    <xf numFmtId="38" fontId="13" fillId="0" borderId="7" xfId="5" applyFont="1" applyBorder="1" applyAlignment="1">
      <alignment horizontal="right"/>
    </xf>
    <xf numFmtId="10" fontId="10" fillId="0" borderId="33" xfId="5" applyNumberFormat="1" applyFont="1" applyBorder="1"/>
    <xf numFmtId="38" fontId="6" fillId="0" borderId="0" xfId="4" applyNumberFormat="1" applyFont="1"/>
    <xf numFmtId="0" fontId="22" fillId="0" borderId="0" xfId="4" applyFont="1"/>
    <xf numFmtId="180" fontId="11" fillId="0" borderId="0" xfId="4" applyNumberFormat="1" applyFont="1"/>
    <xf numFmtId="0" fontId="10" fillId="0" borderId="0" xfId="4" applyFont="1" applyAlignment="1">
      <alignment horizontal="right"/>
    </xf>
    <xf numFmtId="0" fontId="11" fillId="0" borderId="0" xfId="4" applyFont="1" applyAlignment="1">
      <alignment horizontal="center"/>
    </xf>
    <xf numFmtId="181" fontId="19" fillId="0" borderId="0" xfId="4" applyNumberFormat="1" applyFont="1"/>
    <xf numFmtId="181" fontId="23" fillId="0" borderId="0" xfId="4" applyNumberFormat="1" applyFont="1"/>
    <xf numFmtId="180" fontId="21" fillId="0" borderId="0" xfId="4" applyNumberFormat="1" applyFont="1"/>
    <xf numFmtId="0" fontId="10" fillId="0" borderId="0" xfId="4" applyFont="1" applyAlignment="1">
      <alignment horizontal="center"/>
    </xf>
    <xf numFmtId="180" fontId="24" fillId="0" borderId="0" xfId="4" applyNumberFormat="1" applyFont="1"/>
    <xf numFmtId="181" fontId="23" fillId="0" borderId="0" xfId="4" applyNumberFormat="1" applyFont="1" applyAlignment="1">
      <alignment horizontal="center"/>
    </xf>
    <xf numFmtId="180" fontId="23" fillId="0" borderId="0" xfId="4" applyNumberFormat="1" applyFont="1"/>
    <xf numFmtId="181" fontId="24" fillId="2" borderId="0" xfId="4" applyNumberFormat="1" applyFont="1" applyFill="1"/>
    <xf numFmtId="181" fontId="23" fillId="2" borderId="0" xfId="4" applyNumberFormat="1" applyFont="1" applyFill="1"/>
    <xf numFmtId="180" fontId="19" fillId="0" borderId="0" xfId="4" applyNumberFormat="1" applyFont="1"/>
    <xf numFmtId="181" fontId="19" fillId="0" borderId="0" xfId="4" applyNumberFormat="1" applyFont="1" applyAlignment="1">
      <alignment horizontal="center"/>
    </xf>
    <xf numFmtId="181" fontId="19" fillId="2" borderId="0" xfId="4" applyNumberFormat="1" applyFont="1" applyFill="1"/>
    <xf numFmtId="182" fontId="13" fillId="2" borderId="0" xfId="4" applyNumberFormat="1" applyFont="1" applyFill="1"/>
    <xf numFmtId="182" fontId="10" fillId="2" borderId="0" xfId="4" applyNumberFormat="1" applyFont="1" applyFill="1"/>
    <xf numFmtId="38" fontId="13" fillId="0" borderId="0" xfId="5" applyFont="1" applyBorder="1"/>
    <xf numFmtId="38" fontId="10" fillId="0" borderId="0" xfId="5" applyFont="1" applyBorder="1"/>
    <xf numFmtId="0" fontId="31" fillId="0" borderId="30" xfId="4" applyFont="1" applyBorder="1" applyAlignment="1">
      <alignment vertical="center"/>
    </xf>
    <xf numFmtId="0" fontId="31" fillId="0" borderId="30" xfId="4" applyFont="1" applyBorder="1" applyAlignment="1">
      <alignment horizontal="center" vertical="center"/>
    </xf>
    <xf numFmtId="3" fontId="31" fillId="3" borderId="30" xfId="4" applyNumberFormat="1" applyFont="1" applyFill="1" applyBorder="1" applyAlignment="1" applyProtection="1">
      <alignment vertical="center"/>
      <protection locked="0"/>
    </xf>
    <xf numFmtId="0" fontId="31" fillId="0" borderId="0" xfId="4" applyFont="1" applyAlignment="1">
      <alignment vertical="center"/>
    </xf>
    <xf numFmtId="0" fontId="31" fillId="0" borderId="0" xfId="4" applyFont="1" applyAlignment="1">
      <alignment horizontal="center" vertical="center"/>
    </xf>
    <xf numFmtId="3" fontId="31" fillId="3" borderId="0" xfId="4" applyNumberFormat="1" applyFont="1" applyFill="1" applyAlignment="1" applyProtection="1">
      <alignment vertical="center"/>
      <protection locked="0"/>
    </xf>
    <xf numFmtId="0" fontId="42" fillId="0" borderId="17" xfId="9" applyFont="1" applyBorder="1" applyAlignment="1">
      <alignment horizontal="center" vertical="center"/>
    </xf>
    <xf numFmtId="0" fontId="42" fillId="0" borderId="0" xfId="9" applyFont="1" applyAlignment="1">
      <alignment horizontal="center" vertical="center"/>
    </xf>
    <xf numFmtId="0" fontId="42" fillId="0" borderId="0" xfId="9" applyFont="1" applyAlignment="1" applyProtection="1">
      <alignment horizontal="center" vertical="center"/>
      <protection locked="0"/>
    </xf>
    <xf numFmtId="186" fontId="42" fillId="0" borderId="17" xfId="5" applyNumberFormat="1" applyFont="1" applyFill="1" applyBorder="1" applyAlignment="1" applyProtection="1">
      <protection locked="0"/>
    </xf>
    <xf numFmtId="0" fontId="41" fillId="0" borderId="0" xfId="5" applyNumberFormat="1" applyFont="1" applyFill="1" applyBorder="1" applyAlignment="1" applyProtection="1">
      <protection locked="0"/>
    </xf>
    <xf numFmtId="186" fontId="41" fillId="0" borderId="0" xfId="5" applyNumberFormat="1" applyFont="1" applyFill="1" applyBorder="1" applyAlignment="1" applyProtection="1">
      <protection locked="0"/>
    </xf>
    <xf numFmtId="2" fontId="41" fillId="0" borderId="0" xfId="7" applyNumberFormat="1" applyFont="1" applyFill="1" applyBorder="1" applyAlignment="1" applyProtection="1">
      <alignment horizontal="center"/>
      <protection locked="0"/>
    </xf>
    <xf numFmtId="191" fontId="41" fillId="0" borderId="0" xfId="9" applyNumberFormat="1" applyFont="1" applyAlignment="1">
      <alignment horizontal="right"/>
    </xf>
    <xf numFmtId="186" fontId="42" fillId="0" borderId="0" xfId="5" applyNumberFormat="1" applyFont="1" applyFill="1" applyBorder="1" applyAlignment="1" applyProtection="1">
      <protection locked="0"/>
    </xf>
    <xf numFmtId="189" fontId="41" fillId="0" borderId="0" xfId="5" applyNumberFormat="1" applyFont="1" applyFill="1" applyBorder="1" applyAlignment="1" applyProtection="1">
      <protection locked="0"/>
    </xf>
    <xf numFmtId="186" fontId="41" fillId="0" borderId="17" xfId="5" applyNumberFormat="1" applyFont="1" applyFill="1" applyBorder="1" applyAlignment="1" applyProtection="1">
      <protection locked="0"/>
    </xf>
    <xf numFmtId="2" fontId="38" fillId="0" borderId="0" xfId="7" applyNumberFormat="1" applyFont="1" applyFill="1" applyBorder="1" applyAlignment="1" applyProtection="1">
      <alignment horizontal="center"/>
      <protection locked="0"/>
    </xf>
    <xf numFmtId="0" fontId="42" fillId="0" borderId="17" xfId="5" applyNumberFormat="1" applyFont="1" applyFill="1" applyBorder="1" applyAlignment="1" applyProtection="1">
      <protection locked="0"/>
    </xf>
    <xf numFmtId="186" fontId="42" fillId="0" borderId="0" xfId="5" applyNumberFormat="1" applyFont="1" applyFill="1" applyBorder="1" applyAlignment="1" applyProtection="1">
      <alignment horizontal="right"/>
      <protection locked="0"/>
    </xf>
    <xf numFmtId="186" fontId="42" fillId="0" borderId="0" xfId="5" applyNumberFormat="1" applyFont="1" applyFill="1" applyBorder="1" applyAlignment="1" applyProtection="1">
      <alignment horizontal="left"/>
      <protection locked="0"/>
    </xf>
    <xf numFmtId="0" fontId="38" fillId="0" borderId="0" xfId="5" applyNumberFormat="1" applyFont="1" applyFill="1" applyBorder="1" applyAlignment="1" applyProtection="1">
      <alignment horizontal="center"/>
      <protection locked="0"/>
    </xf>
    <xf numFmtId="186" fontId="41" fillId="0" borderId="0" xfId="5" applyNumberFormat="1" applyFont="1" applyFill="1" applyBorder="1" applyAlignment="1" applyProtection="1">
      <alignment horizontal="center"/>
      <protection locked="0"/>
    </xf>
    <xf numFmtId="0" fontId="41" fillId="0" borderId="17" xfId="5" applyNumberFormat="1" applyFont="1" applyFill="1" applyBorder="1" applyAlignment="1" applyProtection="1">
      <protection locked="0"/>
    </xf>
    <xf numFmtId="0" fontId="42" fillId="0" borderId="0" xfId="5" applyNumberFormat="1" applyFont="1" applyFill="1" applyBorder="1" applyAlignment="1" applyProtection="1">
      <protection locked="0"/>
    </xf>
    <xf numFmtId="186" fontId="46" fillId="0" borderId="0" xfId="5" applyNumberFormat="1" applyFont="1" applyFill="1" applyBorder="1" applyAlignment="1" applyProtection="1">
      <protection locked="0"/>
    </xf>
    <xf numFmtId="38" fontId="41" fillId="0" borderId="0" xfId="5" applyFont="1" applyFill="1" applyBorder="1" applyAlignment="1">
      <alignment horizontal="right"/>
    </xf>
    <xf numFmtId="193" fontId="41" fillId="0" borderId="0" xfId="5" applyNumberFormat="1" applyFont="1" applyFill="1" applyBorder="1" applyAlignment="1" applyProtection="1">
      <alignment horizontal="center"/>
      <protection locked="0"/>
    </xf>
    <xf numFmtId="192" fontId="41" fillId="0" borderId="0" xfId="5" applyNumberFormat="1" applyFont="1" applyFill="1" applyBorder="1" applyAlignment="1" applyProtection="1">
      <protection locked="0"/>
    </xf>
    <xf numFmtId="186" fontId="41" fillId="0" borderId="0" xfId="5" applyNumberFormat="1" applyFont="1" applyFill="1" applyBorder="1" applyAlignment="1" applyProtection="1">
      <alignment horizontal="left"/>
      <protection locked="0"/>
    </xf>
    <xf numFmtId="0" fontId="42" fillId="0" borderId="0" xfId="5" applyNumberFormat="1" applyFont="1" applyFill="1" applyBorder="1" applyAlignment="1" applyProtection="1">
      <alignment horizontal="center"/>
      <protection locked="0"/>
    </xf>
    <xf numFmtId="186" fontId="42" fillId="0" borderId="0" xfId="5" applyNumberFormat="1" applyFont="1" applyFill="1" applyBorder="1" applyAlignment="1" applyProtection="1">
      <alignment horizontal="center"/>
      <protection locked="0"/>
    </xf>
    <xf numFmtId="186" fontId="41" fillId="0" borderId="0" xfId="5" applyNumberFormat="1" applyFont="1" applyFill="1" applyBorder="1" applyAlignment="1" applyProtection="1">
      <alignment horizontal="right"/>
      <protection locked="0"/>
    </xf>
    <xf numFmtId="186" fontId="41" fillId="0" borderId="0" xfId="9" applyNumberFormat="1" applyFont="1" applyAlignment="1">
      <alignment horizontal="right"/>
    </xf>
    <xf numFmtId="186" fontId="38" fillId="0" borderId="17" xfId="5" applyNumberFormat="1" applyFont="1" applyFill="1" applyBorder="1" applyAlignment="1" applyProtection="1">
      <protection locked="0"/>
    </xf>
    <xf numFmtId="195" fontId="41" fillId="0" borderId="0" xfId="5" applyNumberFormat="1" applyFont="1" applyFill="1" applyBorder="1" applyAlignment="1" applyProtection="1">
      <alignment horizontal="center"/>
      <protection locked="0"/>
    </xf>
    <xf numFmtId="186" fontId="38" fillId="0" borderId="0" xfId="5" applyNumberFormat="1" applyFont="1" applyFill="1" applyBorder="1" applyAlignment="1" applyProtection="1">
      <protection locked="0"/>
    </xf>
    <xf numFmtId="0" fontId="42" fillId="0" borderId="0" xfId="5" quotePrefix="1" applyNumberFormat="1" applyFont="1" applyFill="1" applyBorder="1" applyAlignment="1" applyProtection="1">
      <alignment horizontal="center"/>
      <protection locked="0"/>
    </xf>
    <xf numFmtId="194" fontId="41" fillId="0" borderId="0" xfId="5" applyNumberFormat="1" applyFont="1" applyFill="1" applyBorder="1" applyAlignment="1" applyProtection="1">
      <alignment horizontal="center"/>
      <protection locked="0"/>
    </xf>
    <xf numFmtId="38" fontId="41" fillId="0" borderId="0" xfId="5" applyFont="1" applyFill="1" applyBorder="1" applyAlignment="1" applyProtection="1">
      <protection locked="0"/>
    </xf>
    <xf numFmtId="186" fontId="38" fillId="0" borderId="0" xfId="5" applyNumberFormat="1" applyFont="1" applyFill="1" applyBorder="1" applyAlignment="1" applyProtection="1">
      <alignment horizontal="right"/>
      <protection locked="0"/>
    </xf>
    <xf numFmtId="186" fontId="41" fillId="0" borderId="0" xfId="14" applyNumberFormat="1" applyFont="1" applyAlignment="1">
      <alignment horizontal="right"/>
    </xf>
    <xf numFmtId="0" fontId="42" fillId="0" borderId="17" xfId="5" applyNumberFormat="1" applyFont="1" applyFill="1" applyBorder="1" applyAlignment="1" applyProtection="1">
      <alignment horizontal="center"/>
      <protection locked="0"/>
    </xf>
    <xf numFmtId="186" fontId="42" fillId="0" borderId="0" xfId="5" applyNumberFormat="1" applyFont="1" applyFill="1" applyBorder="1" applyAlignment="1" applyProtection="1">
      <alignment horizontal="center" vertical="center"/>
      <protection locked="0"/>
    </xf>
    <xf numFmtId="0" fontId="42" fillId="0" borderId="0" xfId="14" applyFont="1" applyAlignment="1">
      <alignment horizontal="center" vertical="center"/>
    </xf>
    <xf numFmtId="0" fontId="42" fillId="0" borderId="17" xfId="14" applyFont="1" applyBorder="1" applyAlignment="1">
      <alignment horizontal="center" vertical="center"/>
    </xf>
    <xf numFmtId="0" fontId="48" fillId="0" borderId="0" xfId="5" applyNumberFormat="1" applyFont="1" applyFill="1" applyBorder="1" applyAlignment="1" applyProtection="1">
      <protection locked="0"/>
    </xf>
    <xf numFmtId="186" fontId="38" fillId="0" borderId="0" xfId="5" applyNumberFormat="1" applyFont="1" applyFill="1" applyBorder="1" applyAlignment="1" applyProtection="1">
      <alignment horizontal="left"/>
      <protection locked="0"/>
    </xf>
    <xf numFmtId="186" fontId="47" fillId="0" borderId="0" xfId="5" applyNumberFormat="1" applyFont="1" applyFill="1" applyBorder="1" applyAlignment="1" applyProtection="1">
      <protection locked="0"/>
    </xf>
    <xf numFmtId="2" fontId="47" fillId="0" borderId="0" xfId="7" applyNumberFormat="1" applyFont="1" applyFill="1" applyBorder="1" applyAlignment="1" applyProtection="1">
      <alignment horizontal="center"/>
      <protection locked="0"/>
    </xf>
    <xf numFmtId="38" fontId="47" fillId="0" borderId="0" xfId="5" applyFont="1" applyFill="1" applyBorder="1" applyAlignment="1">
      <alignment horizontal="right"/>
    </xf>
    <xf numFmtId="189" fontId="42" fillId="0" borderId="0" xfId="5" applyNumberFormat="1" applyFont="1" applyFill="1" applyBorder="1" applyAlignment="1" applyProtection="1">
      <alignment horizontal="center" vertical="center"/>
      <protection locked="0"/>
    </xf>
    <xf numFmtId="0" fontId="38" fillId="0" borderId="0" xfId="5" applyNumberFormat="1" applyFont="1" applyFill="1" applyBorder="1" applyAlignment="1" applyProtection="1">
      <protection locked="0"/>
    </xf>
    <xf numFmtId="193" fontId="41" fillId="0" borderId="0" xfId="5" quotePrefix="1" applyNumberFormat="1" applyFont="1" applyFill="1" applyBorder="1" applyAlignment="1" applyProtection="1">
      <alignment horizontal="center"/>
      <protection locked="0"/>
    </xf>
    <xf numFmtId="38" fontId="46" fillId="0" borderId="0" xfId="5" applyFont="1" applyFill="1" applyBorder="1" applyAlignment="1">
      <alignment horizontal="right"/>
    </xf>
    <xf numFmtId="2" fontId="42" fillId="0" borderId="0" xfId="7" applyNumberFormat="1" applyFont="1" applyFill="1" applyBorder="1" applyAlignment="1" applyProtection="1">
      <alignment horizontal="center"/>
      <protection locked="0"/>
    </xf>
    <xf numFmtId="186" fontId="51" fillId="0" borderId="17" xfId="5" applyNumberFormat="1" applyFont="1" applyFill="1" applyBorder="1" applyAlignment="1" applyProtection="1">
      <protection locked="0"/>
    </xf>
    <xf numFmtId="186" fontId="42" fillId="0" borderId="17" xfId="5" quotePrefix="1" applyNumberFormat="1" applyFont="1" applyFill="1" applyBorder="1" applyAlignment="1" applyProtection="1">
      <protection locked="0"/>
    </xf>
    <xf numFmtId="186" fontId="41" fillId="0" borderId="17" xfId="5" applyNumberFormat="1" applyFont="1" applyFill="1" applyBorder="1" applyAlignment="1" applyProtection="1">
      <alignment horizontal="right"/>
      <protection locked="0"/>
    </xf>
    <xf numFmtId="186" fontId="42" fillId="0" borderId="17" xfId="5" applyNumberFormat="1" applyFont="1" applyFill="1" applyBorder="1" applyAlignment="1" applyProtection="1">
      <alignment horizontal="right"/>
      <protection locked="0"/>
    </xf>
    <xf numFmtId="186" fontId="38" fillId="0" borderId="17" xfId="5" applyNumberFormat="1" applyFont="1" applyFill="1" applyBorder="1" applyAlignment="1" applyProtection="1">
      <alignment horizontal="center"/>
      <protection locked="0"/>
    </xf>
    <xf numFmtId="0" fontId="42" fillId="0" borderId="0" xfId="14" applyFont="1" applyAlignment="1" applyProtection="1">
      <alignment horizontal="center" vertical="center"/>
      <protection locked="0"/>
    </xf>
    <xf numFmtId="38" fontId="42" fillId="0" borderId="0" xfId="5" applyFont="1" applyFill="1" applyBorder="1" applyAlignment="1" applyProtection="1">
      <alignment horizontal="center" vertical="center"/>
      <protection locked="0"/>
    </xf>
    <xf numFmtId="186" fontId="52" fillId="0" borderId="17" xfId="5" applyNumberFormat="1" applyFont="1" applyFill="1" applyBorder="1" applyAlignment="1" applyProtection="1">
      <protection locked="0"/>
    </xf>
    <xf numFmtId="0" fontId="52" fillId="0" borderId="0" xfId="5" applyNumberFormat="1" applyFont="1" applyFill="1" applyBorder="1" applyAlignment="1" applyProtection="1">
      <protection locked="0"/>
    </xf>
    <xf numFmtId="38" fontId="46" fillId="0" borderId="0" xfId="5" applyFont="1" applyFill="1" applyBorder="1" applyAlignment="1" applyProtection="1">
      <protection locked="0"/>
    </xf>
    <xf numFmtId="38" fontId="41" fillId="0" borderId="0" xfId="5" applyFont="1" applyFill="1" applyBorder="1" applyAlignment="1" applyProtection="1">
      <alignment horizontal="center"/>
      <protection locked="0"/>
    </xf>
    <xf numFmtId="0" fontId="53" fillId="0" borderId="0" xfId="4" applyFont="1" applyAlignment="1">
      <alignment horizontal="left"/>
    </xf>
    <xf numFmtId="191" fontId="41" fillId="0" borderId="0" xfId="5" applyNumberFormat="1" applyFont="1" applyFill="1" applyBorder="1" applyAlignment="1" applyProtection="1">
      <protection locked="0"/>
    </xf>
    <xf numFmtId="189" fontId="41" fillId="0" borderId="0" xfId="5" applyNumberFormat="1" applyFont="1" applyFill="1" applyBorder="1" applyAlignment="1" applyProtection="1">
      <alignment horizontal="center"/>
      <protection locked="0"/>
    </xf>
    <xf numFmtId="0" fontId="53" fillId="0" borderId="0" xfId="4" applyFont="1" applyAlignment="1">
      <alignment horizontal="center"/>
    </xf>
    <xf numFmtId="191" fontId="41" fillId="0" borderId="0" xfId="5" applyNumberFormat="1" applyFont="1" applyFill="1" applyBorder="1" applyAlignment="1" applyProtection="1">
      <alignment horizontal="left"/>
      <protection locked="0"/>
    </xf>
    <xf numFmtId="194" fontId="41" fillId="0" borderId="0" xfId="5" quotePrefix="1" applyNumberFormat="1" applyFont="1" applyFill="1" applyBorder="1" applyAlignment="1" applyProtection="1">
      <alignment horizontal="center"/>
      <protection locked="0"/>
    </xf>
    <xf numFmtId="189" fontId="41" fillId="0" borderId="0" xfId="5" quotePrefix="1" applyNumberFormat="1" applyFont="1" applyFill="1" applyBorder="1" applyAlignment="1" applyProtection="1">
      <protection locked="0"/>
    </xf>
    <xf numFmtId="194" fontId="42" fillId="0" borderId="0" xfId="5" applyNumberFormat="1" applyFont="1" applyFill="1" applyBorder="1" applyAlignment="1" applyProtection="1">
      <protection locked="0"/>
    </xf>
    <xf numFmtId="186" fontId="38" fillId="0" borderId="0" xfId="5" applyNumberFormat="1" applyFont="1" applyFill="1" applyBorder="1" applyAlignment="1" applyProtection="1">
      <alignment horizontal="center" vertical="center"/>
      <protection locked="0"/>
    </xf>
    <xf numFmtId="0" fontId="42" fillId="0" borderId="0" xfId="5" applyNumberFormat="1" applyFont="1" applyFill="1" applyBorder="1" applyAlignment="1" applyProtection="1">
      <alignment horizontal="center" vertical="center"/>
      <protection locked="0"/>
    </xf>
    <xf numFmtId="186" fontId="48" fillId="0" borderId="0" xfId="5" applyNumberFormat="1" applyFont="1" applyFill="1" applyBorder="1" applyAlignment="1" applyProtection="1">
      <protection locked="0"/>
    </xf>
    <xf numFmtId="184" fontId="41" fillId="0" borderId="0" xfId="5" applyNumberFormat="1" applyFont="1" applyFill="1" applyBorder="1" applyAlignment="1" applyProtection="1">
      <alignment horizontal="center"/>
      <protection locked="0"/>
    </xf>
    <xf numFmtId="186" fontId="41" fillId="0" borderId="0" xfId="5" quotePrefix="1" applyNumberFormat="1" applyFont="1" applyFill="1" applyBorder="1" applyAlignment="1" applyProtection="1">
      <alignment horizontal="center"/>
      <protection locked="0"/>
    </xf>
    <xf numFmtId="184" fontId="41" fillId="0" borderId="0" xfId="5" applyNumberFormat="1" applyFont="1" applyFill="1" applyBorder="1" applyAlignment="1" applyProtection="1">
      <protection locked="0"/>
    </xf>
    <xf numFmtId="197" fontId="41" fillId="0" borderId="0" xfId="5" applyNumberFormat="1" applyFont="1" applyFill="1" applyBorder="1" applyAlignment="1" applyProtection="1">
      <alignment horizontal="center"/>
      <protection locked="0"/>
    </xf>
    <xf numFmtId="0" fontId="42" fillId="0" borderId="0" xfId="15" applyFont="1" applyAlignment="1" applyProtection="1">
      <alignment horizontal="center"/>
      <protection locked="0"/>
    </xf>
    <xf numFmtId="189" fontId="41" fillId="0" borderId="0" xfId="15" applyNumberFormat="1" applyFont="1" applyProtection="1">
      <protection locked="0"/>
    </xf>
    <xf numFmtId="186" fontId="46" fillId="0" borderId="0" xfId="5" quotePrefix="1" applyNumberFormat="1" applyFont="1" applyFill="1" applyBorder="1" applyAlignment="1" applyProtection="1">
      <alignment horizontal="center"/>
      <protection locked="0"/>
    </xf>
    <xf numFmtId="184" fontId="42" fillId="0" borderId="0" xfId="5" applyNumberFormat="1" applyFont="1" applyFill="1" applyBorder="1" applyAlignment="1" applyProtection="1">
      <alignment horizontal="center" vertical="center"/>
      <protection locked="0"/>
    </xf>
    <xf numFmtId="186" fontId="51" fillId="0" borderId="0" xfId="5" applyNumberFormat="1" applyFont="1" applyFill="1" applyBorder="1" applyAlignment="1" applyProtection="1">
      <protection locked="0"/>
    </xf>
    <xf numFmtId="2" fontId="42" fillId="0" borderId="0" xfId="7" applyNumberFormat="1" applyFont="1" applyFill="1" applyBorder="1" applyAlignment="1" applyProtection="1">
      <alignment horizontal="left"/>
      <protection locked="0"/>
    </xf>
    <xf numFmtId="186" fontId="38" fillId="0" borderId="0" xfId="5" quotePrefix="1" applyNumberFormat="1" applyFont="1" applyFill="1" applyBorder="1" applyAlignment="1" applyProtection="1">
      <alignment horizontal="center"/>
      <protection locked="0"/>
    </xf>
    <xf numFmtId="186" fontId="38" fillId="0" borderId="0" xfId="5" applyNumberFormat="1" applyFont="1" applyFill="1" applyBorder="1" applyAlignment="1" applyProtection="1">
      <alignment horizontal="center"/>
      <protection locked="0"/>
    </xf>
    <xf numFmtId="186" fontId="51" fillId="0" borderId="0" xfId="5" applyNumberFormat="1" applyFont="1" applyFill="1" applyBorder="1" applyAlignment="1" applyProtection="1">
      <alignment horizontal="left"/>
      <protection locked="0"/>
    </xf>
    <xf numFmtId="0" fontId="41" fillId="0" borderId="0" xfId="5" quotePrefix="1" applyNumberFormat="1" applyFont="1" applyFill="1" applyBorder="1" applyAlignment="1" applyProtection="1">
      <alignment horizontal="center"/>
      <protection locked="0"/>
    </xf>
    <xf numFmtId="186" fontId="55" fillId="0" borderId="0" xfId="5" applyNumberFormat="1" applyFont="1" applyFill="1" applyBorder="1" applyAlignment="1" applyProtection="1">
      <protection locked="0"/>
    </xf>
    <xf numFmtId="191" fontId="41" fillId="0" borderId="0" xfId="5" applyNumberFormat="1" applyFont="1" applyFill="1" applyBorder="1" applyAlignment="1" applyProtection="1">
      <alignment horizontal="center"/>
      <protection locked="0"/>
    </xf>
    <xf numFmtId="195" fontId="41" fillId="0" borderId="0" xfId="5" quotePrefix="1" applyNumberFormat="1" applyFont="1" applyFill="1" applyBorder="1" applyAlignment="1" applyProtection="1">
      <alignment horizontal="center"/>
      <protection locked="0"/>
    </xf>
    <xf numFmtId="38" fontId="41" fillId="0" borderId="0" xfId="5" applyFont="1" applyFill="1" applyBorder="1" applyAlignment="1" applyProtection="1">
      <alignment horizontal="right"/>
      <protection locked="0"/>
    </xf>
    <xf numFmtId="198" fontId="41" fillId="0" borderId="0" xfId="5" applyNumberFormat="1" applyFont="1" applyFill="1" applyBorder="1" applyAlignment="1" applyProtection="1">
      <alignment horizontal="center"/>
      <protection locked="0"/>
    </xf>
    <xf numFmtId="190" fontId="41" fillId="0" borderId="0" xfId="5" applyNumberFormat="1" applyFont="1" applyFill="1" applyBorder="1" applyAlignment="1" applyProtection="1">
      <protection locked="0"/>
    </xf>
    <xf numFmtId="38" fontId="10" fillId="0" borderId="25" xfId="5" applyFont="1" applyBorder="1" applyAlignment="1"/>
    <xf numFmtId="38" fontId="10" fillId="0" borderId="26" xfId="5" applyFont="1" applyBorder="1" applyAlignment="1"/>
    <xf numFmtId="38" fontId="13" fillId="0" borderId="33" xfId="5" applyFont="1" applyBorder="1" applyAlignment="1"/>
    <xf numFmtId="38" fontId="13" fillId="0" borderId="32" xfId="5" applyFont="1" applyBorder="1" applyAlignment="1"/>
    <xf numFmtId="38" fontId="10" fillId="0" borderId="33" xfId="5" applyFont="1" applyBorder="1" applyAlignment="1"/>
    <xf numFmtId="38" fontId="10" fillId="0" borderId="32" xfId="5" applyFont="1" applyBorder="1" applyAlignment="1"/>
    <xf numFmtId="38" fontId="10" fillId="0" borderId="36" xfId="5" applyFont="1" applyBorder="1" applyAlignment="1"/>
    <xf numFmtId="38" fontId="10" fillId="0" borderId="35" xfId="5" applyFont="1" applyBorder="1" applyAlignment="1"/>
    <xf numFmtId="38" fontId="16" fillId="0" borderId="36" xfId="5" applyFont="1" applyBorder="1" applyAlignment="1"/>
    <xf numFmtId="38" fontId="16" fillId="0" borderId="35" xfId="5" applyFont="1" applyBorder="1" applyAlignment="1"/>
    <xf numFmtId="38" fontId="16" fillId="0" borderId="33" xfId="5" applyFont="1" applyBorder="1" applyAlignment="1"/>
    <xf numFmtId="38" fontId="16" fillId="0" borderId="32" xfId="5" applyFont="1" applyBorder="1" applyAlignment="1"/>
    <xf numFmtId="38" fontId="11" fillId="0" borderId="40" xfId="5" applyFont="1" applyBorder="1" applyAlignment="1"/>
    <xf numFmtId="38" fontId="11" fillId="0" borderId="39" xfId="5" applyFont="1" applyBorder="1" applyAlignment="1"/>
    <xf numFmtId="0" fontId="10" fillId="0" borderId="13" xfId="4" applyFont="1" applyBorder="1" applyAlignment="1">
      <alignment horizontal="center" vertical="center"/>
    </xf>
    <xf numFmtId="0" fontId="10" fillId="0" borderId="15" xfId="4" applyFont="1" applyBorder="1" applyAlignment="1">
      <alignment horizontal="center" vertical="center"/>
    </xf>
    <xf numFmtId="0" fontId="10" fillId="0" borderId="23" xfId="4" applyFont="1" applyBorder="1" applyAlignment="1">
      <alignment horizontal="center" vertical="center"/>
    </xf>
    <xf numFmtId="0" fontId="10" fillId="0" borderId="24" xfId="4" applyFont="1" applyBorder="1" applyAlignment="1">
      <alignment horizontal="center" vertical="center"/>
    </xf>
    <xf numFmtId="0" fontId="10" fillId="0" borderId="22" xfId="4" applyFont="1" applyBorder="1" applyAlignment="1">
      <alignment horizontal="center" vertical="center"/>
    </xf>
    <xf numFmtId="0" fontId="10" fillId="0" borderId="3" xfId="4" applyFont="1" applyBorder="1" applyAlignment="1">
      <alignment horizontal="center" vertical="center"/>
    </xf>
    <xf numFmtId="0" fontId="10" fillId="0" borderId="25" xfId="4" applyFont="1" applyBorder="1" applyAlignment="1">
      <alignment horizontal="center" vertical="center"/>
    </xf>
    <xf numFmtId="0" fontId="10" fillId="0" borderId="26" xfId="4" applyFont="1" applyBorder="1" applyAlignment="1">
      <alignment horizontal="center" vertical="center"/>
    </xf>
    <xf numFmtId="0" fontId="10" fillId="0" borderId="5" xfId="4" applyFont="1" applyBorder="1" applyAlignment="1">
      <alignment horizontal="center" vertical="center"/>
    </xf>
    <xf numFmtId="0" fontId="10" fillId="0" borderId="27" xfId="4" applyFont="1" applyBorder="1" applyAlignment="1">
      <alignment horizontal="center" vertical="center"/>
    </xf>
    <xf numFmtId="0" fontId="4" fillId="0" borderId="5" xfId="4" applyFont="1" applyBorder="1" applyAlignment="1">
      <alignment horizontal="center"/>
    </xf>
    <xf numFmtId="0" fontId="7" fillId="0" borderId="18" xfId="4" applyFont="1" applyBorder="1" applyAlignment="1">
      <alignment horizontal="center"/>
    </xf>
    <xf numFmtId="0" fontId="7" fillId="0" borderId="0" xfId="4" applyFont="1" applyAlignment="1">
      <alignment horizontal="center"/>
    </xf>
    <xf numFmtId="37" fontId="8" fillId="0" borderId="0" xfId="4" applyNumberFormat="1" applyFont="1" applyAlignment="1">
      <alignment horizontal="right"/>
    </xf>
    <xf numFmtId="0" fontId="8" fillId="0" borderId="0" xfId="4" applyFont="1"/>
    <xf numFmtId="37" fontId="9" fillId="0" borderId="0" xfId="4" applyNumberFormat="1" applyFont="1" applyAlignment="1">
      <alignment horizontal="right"/>
    </xf>
    <xf numFmtId="0" fontId="9" fillId="0" borderId="0" xfId="4" applyFont="1" applyAlignment="1">
      <alignment horizontal="center"/>
    </xf>
    <xf numFmtId="0" fontId="9" fillId="0" borderId="0" xfId="4" applyFont="1"/>
    <xf numFmtId="0" fontId="9" fillId="0" borderId="19" xfId="4" applyFont="1" applyBorder="1"/>
    <xf numFmtId="0" fontId="10" fillId="0" borderId="4" xfId="4" applyFont="1" applyBorder="1" applyAlignment="1">
      <alignment horizontal="center" vertical="center"/>
    </xf>
    <xf numFmtId="0" fontId="10" fillId="0" borderId="14" xfId="4" applyFont="1" applyBorder="1" applyAlignment="1">
      <alignment horizontal="center" vertical="center"/>
    </xf>
    <xf numFmtId="0" fontId="10" fillId="0" borderId="16" xfId="4" applyFont="1" applyBorder="1" applyAlignment="1">
      <alignment horizontal="center" vertical="center"/>
    </xf>
    <xf numFmtId="0" fontId="10" fillId="0" borderId="29" xfId="4" applyFont="1" applyBorder="1" applyAlignment="1">
      <alignment horizontal="center" vertical="center"/>
    </xf>
    <xf numFmtId="0" fontId="10" fillId="0" borderId="28" xfId="4" applyFont="1" applyBorder="1" applyAlignment="1">
      <alignment horizontal="center" vertical="center"/>
    </xf>
    <xf numFmtId="0" fontId="10" fillId="0" borderId="0" xfId="4" applyFont="1" applyAlignment="1">
      <alignment horizontal="center" vertical="center" wrapText="1"/>
    </xf>
    <xf numFmtId="0" fontId="10" fillId="0" borderId="0" xfId="4" applyFont="1" applyAlignment="1">
      <alignment horizontal="center" vertical="center"/>
    </xf>
    <xf numFmtId="0" fontId="31" fillId="0" borderId="2" xfId="4" applyFont="1" applyBorder="1" applyAlignment="1">
      <alignment horizontal="center" vertical="center"/>
    </xf>
    <xf numFmtId="0" fontId="31" fillId="0" borderId="44" xfId="4" applyFont="1" applyBorder="1" applyAlignment="1">
      <alignment horizontal="center" vertical="center"/>
    </xf>
    <xf numFmtId="0" fontId="31" fillId="0" borderId="45" xfId="4" applyFont="1" applyBorder="1" applyAlignment="1">
      <alignment horizontal="center" vertical="center"/>
    </xf>
    <xf numFmtId="0" fontId="31" fillId="0" borderId="42" xfId="4" applyFont="1" applyBorder="1" applyAlignment="1">
      <alignment horizontal="center" vertical="center"/>
    </xf>
    <xf numFmtId="0" fontId="25" fillId="0" borderId="13" xfId="4" applyFont="1" applyBorder="1" applyAlignment="1">
      <alignment horizontal="center" vertical="center"/>
    </xf>
    <xf numFmtId="0" fontId="25" fillId="0" borderId="14" xfId="4" applyFont="1" applyBorder="1" applyAlignment="1">
      <alignment horizontal="center" vertical="center"/>
    </xf>
    <xf numFmtId="0" fontId="25" fillId="0" borderId="6" xfId="4" applyFont="1" applyBorder="1" applyAlignment="1">
      <alignment horizontal="center" vertical="center"/>
    </xf>
    <xf numFmtId="0" fontId="29" fillId="0" borderId="50" xfId="4" applyFont="1" applyBorder="1" applyAlignment="1">
      <alignment vertical="center"/>
    </xf>
    <xf numFmtId="0" fontId="29" fillId="0" borderId="51" xfId="4" applyFont="1" applyBorder="1" applyAlignment="1">
      <alignment vertical="center"/>
    </xf>
    <xf numFmtId="0" fontId="25" fillId="0" borderId="18" xfId="4" applyFont="1" applyBorder="1" applyAlignment="1">
      <alignment horizontal="left" vertical="center" indent="1"/>
    </xf>
    <xf numFmtId="0" fontId="25" fillId="0" borderId="47" xfId="4" applyFont="1" applyBorder="1" applyAlignment="1">
      <alignment horizontal="left" vertical="center" indent="1"/>
    </xf>
    <xf numFmtId="3" fontId="29" fillId="3" borderId="51" xfId="4" applyNumberFormat="1" applyFont="1" applyFill="1" applyBorder="1" applyAlignment="1">
      <alignment vertical="center"/>
    </xf>
    <xf numFmtId="0" fontId="7" fillId="4" borderId="55" xfId="8" applyFont="1" applyFill="1" applyBorder="1" applyAlignment="1">
      <alignment horizontal="center" vertical="center"/>
    </xf>
    <xf numFmtId="0" fontId="7" fillId="4" borderId="56" xfId="8" applyFont="1" applyFill="1" applyBorder="1" applyAlignment="1">
      <alignment horizontal="center" vertical="center"/>
    </xf>
    <xf numFmtId="0" fontId="7" fillId="4" borderId="45" xfId="8" applyFont="1" applyFill="1" applyBorder="1" applyAlignment="1">
      <alignment horizontal="center" vertical="center"/>
    </xf>
    <xf numFmtId="0" fontId="40" fillId="0" borderId="41" xfId="11" applyFont="1" applyBorder="1" applyAlignment="1">
      <alignment horizontal="center" vertical="center"/>
    </xf>
    <xf numFmtId="0" fontId="40" fillId="0" borderId="42" xfId="11" applyFont="1" applyBorder="1" applyAlignment="1">
      <alignment horizontal="center" vertical="center"/>
    </xf>
    <xf numFmtId="0" fontId="40" fillId="0" borderId="2" xfId="11" applyFont="1" applyBorder="1" applyAlignment="1">
      <alignment horizontal="center" vertical="center"/>
    </xf>
    <xf numFmtId="0" fontId="38" fillId="0" borderId="44" xfId="11" applyBorder="1" applyAlignment="1">
      <alignment horizontal="center" vertical="center"/>
    </xf>
    <xf numFmtId="0" fontId="40" fillId="0" borderId="20" xfId="11" applyFont="1" applyBorder="1" applyAlignment="1">
      <alignment horizontal="center" vertical="center"/>
    </xf>
    <xf numFmtId="0" fontId="38" fillId="0" borderId="21" xfId="11" applyBorder="1" applyAlignment="1">
      <alignment horizontal="center" vertical="center"/>
    </xf>
    <xf numFmtId="0" fontId="38" fillId="0" borderId="20" xfId="11" applyBorder="1" applyAlignment="1">
      <alignment horizontal="center" vertical="center"/>
    </xf>
    <xf numFmtId="189" fontId="40" fillId="0" borderId="41" xfId="11" applyNumberFormat="1" applyFont="1" applyBorder="1" applyAlignment="1">
      <alignment horizontal="center" vertical="center"/>
    </xf>
    <xf numFmtId="189" fontId="40" fillId="0" borderId="42" xfId="11" applyNumberFormat="1" applyFont="1" applyBorder="1" applyAlignment="1">
      <alignment horizontal="center" vertical="center"/>
    </xf>
    <xf numFmtId="0" fontId="38" fillId="0" borderId="30" xfId="11" applyBorder="1" applyAlignment="1">
      <alignment horizontal="center" vertical="center"/>
    </xf>
    <xf numFmtId="0" fontId="42" fillId="0" borderId="23" xfId="9" applyFont="1" applyBorder="1" applyAlignment="1" applyProtection="1">
      <alignment horizontal="left"/>
      <protection locked="0"/>
    </xf>
    <xf numFmtId="0" fontId="42" fillId="0" borderId="61" xfId="9" applyFont="1" applyBorder="1" applyAlignment="1" applyProtection="1">
      <alignment horizontal="left"/>
      <protection locked="0"/>
    </xf>
    <xf numFmtId="0" fontId="40" fillId="0" borderId="23" xfId="11" applyFont="1" applyBorder="1" applyAlignment="1">
      <alignment horizontal="center"/>
    </xf>
    <xf numFmtId="0" fontId="40" fillId="0" borderId="61" xfId="11" applyFont="1" applyBorder="1" applyAlignment="1">
      <alignment horizontal="center"/>
    </xf>
    <xf numFmtId="187" fontId="40" fillId="0" borderId="23" xfId="5" applyNumberFormat="1" applyFont="1" applyFill="1" applyBorder="1" applyAlignment="1">
      <alignment horizontal="right"/>
    </xf>
    <xf numFmtId="187" fontId="40" fillId="0" borderId="61" xfId="5" applyNumberFormat="1" applyFont="1" applyFill="1" applyBorder="1" applyAlignment="1">
      <alignment horizontal="right"/>
    </xf>
    <xf numFmtId="186" fontId="40" fillId="0" borderId="23" xfId="5" applyNumberFormat="1" applyFont="1" applyFill="1" applyBorder="1" applyAlignment="1">
      <alignment horizontal="right"/>
    </xf>
    <xf numFmtId="0" fontId="40" fillId="0" borderId="61" xfId="11" applyFont="1" applyBorder="1" applyAlignment="1">
      <alignment horizontal="right"/>
    </xf>
    <xf numFmtId="0" fontId="42" fillId="0" borderId="13" xfId="9" applyFont="1" applyBorder="1" applyAlignment="1" applyProtection="1">
      <alignment horizontal="center"/>
      <protection locked="0"/>
    </xf>
    <xf numFmtId="0" fontId="42" fillId="0" borderId="6" xfId="9" applyFont="1" applyBorder="1" applyAlignment="1" applyProtection="1">
      <alignment horizontal="center"/>
      <protection locked="0"/>
    </xf>
    <xf numFmtId="0" fontId="40" fillId="0" borderId="13" xfId="11" applyFont="1" applyBorder="1" applyAlignment="1">
      <alignment horizontal="center"/>
    </xf>
    <xf numFmtId="0" fontId="40" fillId="0" borderId="6" xfId="11" applyFont="1" applyBorder="1" applyAlignment="1">
      <alignment horizontal="center"/>
    </xf>
    <xf numFmtId="187" fontId="41" fillId="0" borderId="13" xfId="5" applyNumberFormat="1" applyFont="1" applyFill="1" applyBorder="1" applyAlignment="1">
      <alignment horizontal="center"/>
    </xf>
    <xf numFmtId="187" fontId="41" fillId="0" borderId="6" xfId="5" applyNumberFormat="1" applyFont="1" applyFill="1" applyBorder="1" applyAlignment="1">
      <alignment horizontal="center"/>
    </xf>
    <xf numFmtId="186" fontId="40" fillId="0" borderId="2" xfId="5" applyNumberFormat="1" applyFont="1" applyFill="1" applyBorder="1" applyAlignment="1">
      <alignment horizontal="right"/>
    </xf>
    <xf numFmtId="0" fontId="40" fillId="0" borderId="44" xfId="11" applyFont="1" applyBorder="1" applyAlignment="1">
      <alignment horizontal="right"/>
    </xf>
    <xf numFmtId="0" fontId="40" fillId="0" borderId="55" xfId="11" applyFont="1" applyBorder="1" applyAlignment="1">
      <alignment horizontal="center" vertical="center"/>
    </xf>
    <xf numFmtId="0" fontId="38" fillId="0" borderId="56" xfId="11" applyBorder="1" applyAlignment="1">
      <alignment horizontal="center" vertical="center"/>
    </xf>
    <xf numFmtId="0" fontId="40" fillId="0" borderId="2" xfId="11" applyFont="1" applyBorder="1" applyAlignment="1">
      <alignment horizontal="left"/>
    </xf>
    <xf numFmtId="0" fontId="40" fillId="0" borderId="44" xfId="11" applyFont="1" applyBorder="1" applyAlignment="1">
      <alignment horizontal="left"/>
    </xf>
    <xf numFmtId="0" fontId="40" fillId="0" borderId="2" xfId="11" applyFont="1" applyBorder="1" applyAlignment="1">
      <alignment horizontal="center"/>
    </xf>
    <xf numFmtId="0" fontId="40" fillId="0" borderId="44" xfId="11" applyFont="1" applyBorder="1" applyAlignment="1">
      <alignment horizontal="center"/>
    </xf>
    <xf numFmtId="0" fontId="40" fillId="0" borderId="23" xfId="11" applyFont="1" applyBorder="1" applyAlignment="1">
      <alignment horizontal="left"/>
    </xf>
    <xf numFmtId="0" fontId="40" fillId="0" borderId="61" xfId="11" applyFont="1" applyBorder="1" applyAlignment="1">
      <alignment horizontal="left"/>
    </xf>
    <xf numFmtId="38" fontId="40" fillId="0" borderId="23" xfId="5" applyFont="1" applyFill="1" applyBorder="1" applyAlignment="1">
      <alignment horizontal="right"/>
    </xf>
    <xf numFmtId="38" fontId="40" fillId="0" borderId="2" xfId="5" applyFont="1" applyFill="1" applyBorder="1" applyAlignment="1">
      <alignment horizontal="right"/>
    </xf>
    <xf numFmtId="38" fontId="40" fillId="0" borderId="44" xfId="5" applyFont="1" applyFill="1" applyBorder="1" applyAlignment="1">
      <alignment horizontal="right"/>
    </xf>
    <xf numFmtId="38" fontId="40" fillId="0" borderId="61" xfId="5" applyFont="1" applyFill="1" applyBorder="1" applyAlignment="1">
      <alignment horizontal="right"/>
    </xf>
    <xf numFmtId="0" fontId="40" fillId="0" borderId="55" xfId="9" applyFont="1" applyBorder="1" applyAlignment="1">
      <alignment horizontal="center" vertical="center"/>
    </xf>
    <xf numFmtId="0" fontId="40" fillId="0" borderId="56" xfId="9" applyFont="1" applyBorder="1" applyAlignment="1">
      <alignment horizontal="center" vertical="center"/>
    </xf>
    <xf numFmtId="0" fontId="40" fillId="0" borderId="45" xfId="9" applyFont="1" applyBorder="1" applyAlignment="1">
      <alignment horizontal="center" vertical="center"/>
    </xf>
    <xf numFmtId="189" fontId="40" fillId="0" borderId="45" xfId="9" applyNumberFormat="1" applyFont="1" applyBorder="1" applyAlignment="1">
      <alignment horizontal="center" vertical="center"/>
    </xf>
    <xf numFmtId="0" fontId="41" fillId="0" borderId="0" xfId="12" applyFont="1" applyAlignment="1">
      <alignment horizontal="center" vertical="center"/>
    </xf>
    <xf numFmtId="189" fontId="40" fillId="0" borderId="0" xfId="12" applyNumberFormat="1" applyFont="1" applyAlignment="1">
      <alignment horizontal="center" vertical="center"/>
    </xf>
    <xf numFmtId="0" fontId="42" fillId="0" borderId="0" xfId="9" applyFont="1" applyAlignment="1">
      <alignment horizontal="center" vertical="center"/>
    </xf>
    <xf numFmtId="191" fontId="40" fillId="0" borderId="0" xfId="9" applyNumberFormat="1" applyFont="1" applyAlignment="1">
      <alignment horizontal="center" vertical="center"/>
    </xf>
    <xf numFmtId="9" fontId="40" fillId="0" borderId="0" xfId="7" applyFont="1" applyFill="1" applyBorder="1" applyAlignment="1" applyProtection="1">
      <alignment horizontal="center" vertical="center"/>
    </xf>
    <xf numFmtId="0" fontId="40" fillId="0" borderId="0" xfId="9" applyFont="1" applyAlignment="1">
      <alignment horizontal="center" vertical="center"/>
    </xf>
    <xf numFmtId="0" fontId="42" fillId="0" borderId="17" xfId="9" applyFont="1" applyBorder="1" applyAlignment="1">
      <alignment horizontal="center" vertical="center"/>
    </xf>
    <xf numFmtId="0" fontId="40" fillId="0" borderId="45" xfId="14" applyFont="1" applyBorder="1" applyAlignment="1">
      <alignment horizontal="center" vertical="center"/>
    </xf>
    <xf numFmtId="0" fontId="40" fillId="0" borderId="0" xfId="14" applyFont="1" applyAlignment="1">
      <alignment horizontal="center" vertical="center"/>
    </xf>
    <xf numFmtId="0" fontId="41" fillId="0" borderId="0" xfId="13" applyFont="1" applyAlignment="1">
      <alignment horizontal="center" vertical="center"/>
    </xf>
    <xf numFmtId="189" fontId="40" fillId="0" borderId="0" xfId="13" applyNumberFormat="1" applyFont="1" applyAlignment="1">
      <alignment horizontal="center" vertical="center"/>
    </xf>
    <xf numFmtId="0" fontId="40" fillId="0" borderId="55" xfId="14" applyFont="1" applyBorder="1" applyAlignment="1">
      <alignment horizontal="center" vertical="center"/>
    </xf>
    <xf numFmtId="0" fontId="40" fillId="0" borderId="56" xfId="14" applyFont="1" applyBorder="1" applyAlignment="1">
      <alignment horizontal="center" vertical="center"/>
    </xf>
    <xf numFmtId="0" fontId="40" fillId="0" borderId="17" xfId="14" applyFont="1" applyBorder="1" applyAlignment="1">
      <alignment horizontal="center" vertical="center"/>
    </xf>
    <xf numFmtId="0" fontId="42" fillId="0" borderId="0" xfId="14" applyFont="1" applyAlignment="1">
      <alignment horizontal="center" vertical="center"/>
    </xf>
    <xf numFmtId="0" fontId="42" fillId="0" borderId="0" xfId="9" applyFont="1" applyAlignment="1">
      <alignment horizontal="center"/>
    </xf>
    <xf numFmtId="0" fontId="42" fillId="0" borderId="17" xfId="14" applyFont="1" applyBorder="1" applyAlignment="1">
      <alignment horizontal="center" vertical="center"/>
    </xf>
    <xf numFmtId="0" fontId="42" fillId="0" borderId="0" xfId="14" applyFont="1" applyAlignment="1">
      <alignment horizontal="center"/>
    </xf>
    <xf numFmtId="0" fontId="41" fillId="0" borderId="0" xfId="15" applyFont="1" applyAlignment="1">
      <alignment horizontal="center" vertical="center"/>
    </xf>
    <xf numFmtId="189" fontId="40" fillId="0" borderId="0" xfId="15" applyNumberFormat="1" applyFont="1" applyAlignment="1">
      <alignment horizontal="center" vertical="center"/>
    </xf>
    <xf numFmtId="0" fontId="41" fillId="0" borderId="17" xfId="9" applyFont="1" applyBorder="1" applyAlignment="1">
      <alignment horizontal="center" vertical="center"/>
    </xf>
    <xf numFmtId="0" fontId="41" fillId="0" borderId="0" xfId="9" applyFont="1" applyAlignment="1">
      <alignment horizontal="center" vertical="center"/>
    </xf>
    <xf numFmtId="176" fontId="40" fillId="0" borderId="23" xfId="5" applyNumberFormat="1" applyFont="1" applyFill="1" applyBorder="1" applyAlignment="1">
      <alignment horizontal="right"/>
    </xf>
    <xf numFmtId="176" fontId="40" fillId="0" borderId="61" xfId="5" applyNumberFormat="1" applyFont="1" applyFill="1" applyBorder="1" applyAlignment="1">
      <alignment horizontal="right"/>
    </xf>
    <xf numFmtId="176" fontId="40" fillId="0" borderId="61" xfId="11" applyNumberFormat="1" applyFont="1" applyBorder="1" applyAlignment="1">
      <alignment horizontal="right"/>
    </xf>
    <xf numFmtId="0" fontId="12" fillId="0" borderId="0" xfId="16">
      <alignment vertical="center"/>
    </xf>
    <xf numFmtId="0" fontId="12" fillId="0" borderId="30" xfId="16" applyBorder="1">
      <alignment vertical="center"/>
    </xf>
    <xf numFmtId="0" fontId="12" fillId="0" borderId="12" xfId="16" applyBorder="1" applyAlignment="1">
      <alignment vertical="center" shrinkToFit="1"/>
    </xf>
    <xf numFmtId="199" fontId="12" fillId="0" borderId="11" xfId="16" applyNumberFormat="1" applyBorder="1" applyAlignment="1">
      <alignment horizontal="right" vertical="center" shrinkToFit="1"/>
    </xf>
    <xf numFmtId="0" fontId="12" fillId="0" borderId="11" xfId="16" applyBorder="1" applyAlignment="1">
      <alignment horizontal="center" vertical="center" shrinkToFit="1"/>
    </xf>
    <xf numFmtId="0" fontId="12" fillId="0" borderId="66" xfId="16" applyBorder="1" applyAlignment="1">
      <alignment vertical="center" shrinkToFit="1"/>
    </xf>
    <xf numFmtId="0" fontId="12" fillId="0" borderId="19" xfId="16" applyBorder="1">
      <alignment vertical="center"/>
    </xf>
    <xf numFmtId="0" fontId="12" fillId="0" borderId="10" xfId="16" applyBorder="1" applyAlignment="1">
      <alignment vertical="center" shrinkToFit="1"/>
    </xf>
    <xf numFmtId="199" fontId="12" fillId="0" borderId="9" xfId="16" applyNumberFormat="1" applyBorder="1" applyAlignment="1">
      <alignment horizontal="right" vertical="center" shrinkToFit="1"/>
    </xf>
    <xf numFmtId="0" fontId="12" fillId="0" borderId="9" xfId="16" applyBorder="1" applyAlignment="1">
      <alignment horizontal="center" vertical="center" shrinkToFit="1"/>
    </xf>
    <xf numFmtId="0" fontId="12" fillId="0" borderId="67" xfId="16" applyBorder="1" applyAlignment="1">
      <alignment vertical="center" shrinkToFit="1"/>
    </xf>
    <xf numFmtId="0" fontId="12" fillId="0" borderId="8" xfId="16" applyBorder="1" applyAlignment="1">
      <alignment vertical="center" shrinkToFit="1"/>
    </xf>
    <xf numFmtId="199" fontId="12" fillId="0" borderId="7" xfId="16" applyNumberFormat="1" applyBorder="1" applyAlignment="1">
      <alignment horizontal="right" vertical="center" shrinkToFit="1"/>
    </xf>
    <xf numFmtId="0" fontId="12" fillId="0" borderId="7" xfId="16" applyBorder="1" applyAlignment="1">
      <alignment horizontal="center" vertical="center" shrinkToFit="1"/>
    </xf>
    <xf numFmtId="0" fontId="12" fillId="0" borderId="68" xfId="16" applyBorder="1" applyAlignment="1">
      <alignment vertical="center" shrinkToFit="1"/>
    </xf>
    <xf numFmtId="0" fontId="12" fillId="0" borderId="38" xfId="16" applyBorder="1" applyAlignment="1">
      <alignment vertical="center" shrinkToFit="1"/>
    </xf>
    <xf numFmtId="199" fontId="12" fillId="0" borderId="37" xfId="16" applyNumberFormat="1" applyBorder="1" applyAlignment="1">
      <alignment horizontal="right" vertical="center" shrinkToFit="1"/>
    </xf>
    <xf numFmtId="0" fontId="12" fillId="0" borderId="37" xfId="16" applyBorder="1" applyAlignment="1">
      <alignment horizontal="center" vertical="center" shrinkToFit="1"/>
    </xf>
    <xf numFmtId="0" fontId="12" fillId="0" borderId="69" xfId="16" applyBorder="1" applyAlignment="1">
      <alignment vertical="center" shrinkToFit="1"/>
    </xf>
    <xf numFmtId="49" fontId="12" fillId="0" borderId="38" xfId="16" applyNumberFormat="1" applyBorder="1" applyAlignment="1">
      <alignment vertical="center" shrinkToFit="1"/>
    </xf>
    <xf numFmtId="49" fontId="12" fillId="0" borderId="37" xfId="16" applyNumberFormat="1" applyBorder="1" applyAlignment="1">
      <alignment horizontal="center" vertical="center" shrinkToFit="1"/>
    </xf>
    <xf numFmtId="49" fontId="12" fillId="0" borderId="69" xfId="16" applyNumberFormat="1" applyBorder="1" applyAlignment="1">
      <alignment vertical="center" shrinkToFit="1"/>
    </xf>
    <xf numFmtId="49" fontId="12" fillId="0" borderId="10" xfId="16" applyNumberFormat="1" applyBorder="1" applyAlignment="1">
      <alignment vertical="center" shrinkToFit="1"/>
    </xf>
    <xf numFmtId="49" fontId="12" fillId="0" borderId="9" xfId="16" applyNumberFormat="1" applyBorder="1" applyAlignment="1">
      <alignment horizontal="center" vertical="center" shrinkToFit="1"/>
    </xf>
    <xf numFmtId="49" fontId="12" fillId="0" borderId="67" xfId="16" applyNumberFormat="1" applyBorder="1" applyAlignment="1">
      <alignment vertical="center" shrinkToFit="1"/>
    </xf>
    <xf numFmtId="49" fontId="12" fillId="0" borderId="8" xfId="16" applyNumberFormat="1" applyBorder="1" applyAlignment="1">
      <alignment vertical="center" shrinkToFit="1"/>
    </xf>
    <xf numFmtId="49" fontId="12" fillId="0" borderId="7" xfId="16" applyNumberFormat="1" applyBorder="1" applyAlignment="1">
      <alignment horizontal="center" vertical="center" shrinkToFit="1"/>
    </xf>
    <xf numFmtId="49" fontId="12" fillId="0" borderId="68" xfId="16" applyNumberFormat="1" applyBorder="1" applyAlignment="1">
      <alignment horizontal="left" vertical="center" shrinkToFit="1"/>
    </xf>
    <xf numFmtId="49" fontId="25" fillId="0" borderId="12" xfId="16" applyNumberFormat="1" applyFont="1" applyBorder="1" applyAlignment="1">
      <alignment horizontal="center" vertical="center"/>
    </xf>
    <xf numFmtId="49" fontId="25" fillId="0" borderId="11" xfId="16" applyNumberFormat="1" applyFont="1" applyBorder="1" applyAlignment="1">
      <alignment horizontal="center" vertical="center"/>
    </xf>
    <xf numFmtId="49" fontId="25" fillId="0" borderId="66" xfId="16" applyNumberFormat="1" applyFont="1" applyBorder="1" applyAlignment="1">
      <alignment horizontal="center" vertical="center"/>
    </xf>
    <xf numFmtId="49" fontId="25" fillId="0" borderId="70" xfId="16" applyNumberFormat="1" applyFont="1" applyBorder="1" applyAlignment="1">
      <alignment horizontal="center" vertical="center"/>
    </xf>
    <xf numFmtId="49" fontId="25" fillId="0" borderId="43" xfId="16" applyNumberFormat="1" applyFont="1" applyBorder="1" applyAlignment="1">
      <alignment horizontal="center" vertical="center"/>
    </xf>
    <xf numFmtId="49" fontId="25" fillId="0" borderId="71" xfId="16" applyNumberFormat="1" applyFont="1" applyBorder="1" applyAlignment="1">
      <alignment horizontal="center" vertical="center"/>
    </xf>
    <xf numFmtId="49" fontId="25" fillId="0" borderId="56" xfId="16" applyNumberFormat="1" applyFont="1" applyBorder="1">
      <alignment vertical="center"/>
    </xf>
    <xf numFmtId="49" fontId="25" fillId="0" borderId="72" xfId="16" applyNumberFormat="1" applyFont="1" applyBorder="1">
      <alignment vertical="center"/>
    </xf>
    <xf numFmtId="49" fontId="25" fillId="0" borderId="55" xfId="16" applyNumberFormat="1" applyFont="1" applyBorder="1">
      <alignment vertical="center"/>
    </xf>
    <xf numFmtId="49" fontId="27" fillId="0" borderId="1" xfId="16" applyNumberFormat="1" applyFont="1" applyBorder="1" applyAlignment="1">
      <alignment horizontal="right" vertical="center"/>
    </xf>
    <xf numFmtId="49" fontId="50" fillId="0" borderId="1" xfId="16" applyNumberFormat="1" applyFont="1" applyBorder="1">
      <alignment vertical="center"/>
    </xf>
  </cellXfs>
  <cellStyles count="17">
    <cellStyle name="パーセント" xfId="1" builtinId="5"/>
    <cellStyle name="パーセント 2 2" xfId="7" xr:uid="{35BD58A7-7F87-40B1-88A5-EB65478A9F50}"/>
    <cellStyle name="桁区切り 2 2" xfId="5" xr:uid="{30BAB4E3-5E86-47F7-8964-5F4A550AB5A6}"/>
    <cellStyle name="桁区切り 3 4" xfId="3" xr:uid="{B8A92D6D-4473-4E9E-BC2D-3833E4350C87}"/>
    <cellStyle name="桁区切り 4 4" xfId="10" xr:uid="{446C4F1F-0098-40DB-9289-0F3D2A49D056}"/>
    <cellStyle name="標準" xfId="0" builtinId="0"/>
    <cellStyle name="標準 10 2 4" xfId="8" xr:uid="{FB24E166-DEC0-49D2-99AE-DDF0C2981B38}"/>
    <cellStyle name="標準 2" xfId="16" xr:uid="{3FDB6C72-1812-4CD9-9E0C-D8801BDA30EE}"/>
    <cellStyle name="標準 2 2 2" xfId="4" xr:uid="{12A515D5-3C60-41C3-A781-C33497003EBF}"/>
    <cellStyle name="標準 2 3 3" xfId="2" xr:uid="{BA427082-810E-4C14-B5D3-E8E963E20F29}"/>
    <cellStyle name="標準 5 5" xfId="6" xr:uid="{35A15B27-70AF-49B5-A4D5-5334480B1206}"/>
    <cellStyle name="標準_特別教室棟" xfId="9" xr:uid="{05677F54-F21A-406B-B0A1-DDE7710D613C}"/>
    <cellStyle name="標準_特別教室棟 2 2" xfId="14" xr:uid="{54DCD7C0-2292-41E0-B8FD-22EBDE386888}"/>
    <cellStyle name="標準_特別併行防音" xfId="11" xr:uid="{CBE2AA1D-AD66-441D-A615-9792F2E41AB0}"/>
    <cellStyle name="標準_防衛庁内訳実験" xfId="12" xr:uid="{B37C2B44-678C-4075-BACA-C5E77E1F5CC7}"/>
    <cellStyle name="標準_防衛庁内訳実験 2" xfId="13" xr:uid="{8F581866-B7DE-40AB-8DCE-A9E84F86C490}"/>
    <cellStyle name="標準_防衛庁内訳実験 2 2" xfId="15" xr:uid="{45ACFC1E-7F85-4D3A-A452-F24F4EBABB8E}"/>
  </cellStyles>
  <dxfs count="29">
    <dxf>
      <font>
        <color theme="0"/>
      </font>
    </dxf>
    <dxf>
      <font>
        <color theme="0"/>
      </font>
    </dxf>
    <dxf>
      <font>
        <color theme="0"/>
      </font>
    </dxf>
    <dxf>
      <font>
        <color theme="0"/>
      </font>
    </dxf>
    <dxf>
      <font>
        <color theme="0"/>
      </font>
    </dxf>
    <dxf>
      <font>
        <color theme="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6FCB5BB7-0D74-4D93-9CCB-DB78A24D1B7A}"/>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74E6BED4-7987-49EB-AA31-70985AE3209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A4BD2AFA-D0C6-470A-97C8-9F086BCE76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417758F0-EE74-4AA9-B368-E0D9722415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A5CAAC00-3AD8-46D9-BE51-F1BDBB5925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282A0C5D-731D-483E-A7DB-6FF5979ED12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C32DE5DB-C30A-477F-B64E-40BE1DC6B4C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4F548A35-00C1-40E7-9A9F-27FA94C38C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4CFD3554-15F5-4DA2-842B-0CA0D05F33C9}"/>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E200C259-9B57-8380-D4F5-595C7C5019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4BE99873-4471-2172-2EE6-BC7E16B2D6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2F8DA81A-B234-5455-8CD1-404A59BF36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9D58F83E-A635-42DA-0775-DB12C963D01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0C631A7E-B1AE-036A-8360-852F619014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72D8EF9B-3F37-232F-EFB8-5B0FC9D727A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BB443AFE-A8E2-8E34-BA18-D255CFC692D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298EF7BC-36F8-BC9D-084E-3C4B448629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A7BC80E9-0CD6-5D2A-ABB7-3C08798181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930C12D0-AEBD-3BE3-EACB-DBDD88CB00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17FAEE4-1AFE-45F0-A57B-21EA63391E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880E2DB8-CA36-4906-A68F-FB0F98D11A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E4356201-97EC-4846-AAB6-0BC0049699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C960D777-AE04-43A2-B232-9E312B4298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96F49AC3-6368-4EB0-8E02-ABB2E92F3EF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ED2FD2E3-EE82-4499-BB03-DCB75C3513D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E314C7E5-EB40-48EA-8298-917DDCB643C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1D2880D8-FB13-42D4-8EEB-DC2E6BA555F8}"/>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ACE50E37-1637-FCD6-9DF8-2B161AA4A2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5A956BDD-790E-999E-223C-85F3EF58C4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E0831673-CB42-31FD-C32A-21D5CDCCC6D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1FD7C2CA-2C34-00EF-8E42-D8D9B82C52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E4D69F43-ED60-F72A-E7D8-92E0B0AC88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CEF2865C-509F-3704-8705-D8F3D1F7AA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CEBA2901-E4C3-0A6A-7B7D-55FA77F29D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D9C621CF-61D4-A21B-4009-91D377750B7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6624F000-67A8-A182-9E88-1E5AF461E13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DF1E4BC8-2B55-67ED-7349-30F5390E13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AF605E0B-0E87-45B6-9E83-877C9A341D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E3BC71AA-6B40-447B-B418-CC8E7B832C7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0F4E3A10-F7A0-4439-A7E8-15869754828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3A0BAC6A-B948-4FF2-B1C6-CACCC579AF0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2ACC4351-DD19-4841-A56C-BE7FFF3D30B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5563DBE8-DFB5-48AE-8E71-D317B6546D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7A010709-269B-486A-9F3F-F392D2AE9C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85008066-D83B-4A11-AECE-8B8F44D4DB9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AF9B6CB6-0E1D-46CB-9EE9-124E443C9D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1EFE3AD1-F890-4EC2-BDBD-30A8D132517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1FD8ACCF-F899-4D08-AF9D-53FC9920196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18F1B49C-3EC7-4F92-9C56-A529E3C983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BC060131-683C-420F-8BF9-59DE33C23AE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AF942271-748E-4099-A3B8-AA846BAE62B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3C0ECC3F-B821-4113-B0A2-796E2468BC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31A49212-40DA-445D-A586-CDC0244A86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AD03CA63-8C2E-4B23-8B8B-E53BAE1EDF6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52C11F10-B940-40C5-B03E-B6941A06BF1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DC2E7D4-77FA-4336-A84C-B9AA40856A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929F2314-81B4-4A15-A5CC-6AA6BBDDD9DB}"/>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8E0BB09A-D198-5D20-C8BA-45526337210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A6F1EA59-C7C1-BE7F-52F8-D143DFDC74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FCC1448E-AE01-F474-4B5B-6A54C4A8AC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2756E8BD-7B56-156C-5165-A85D897D25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171C44AD-10C1-1D57-84ED-50C43F99DD3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0A9BF169-5F7A-1C88-23D2-85DBCBA5C3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A3F8E32D-8F9D-3CA2-F09E-757816CAA3E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9BCEDB75-5706-A566-1E80-B00D1B18AC8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3A252571-E153-DF99-3C14-8379255766B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13828015-8F24-BADB-86A7-B94BBFCD36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62E4FDC8-889D-4DAA-B4AA-13BC2CB9697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C396BB32-B092-4C28-BE35-D2B2A196C7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B0B4D117-F3E3-4915-98A1-696CCAD7BBE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137584FE-2623-43DE-A718-2C19308E0C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F16EDA95-CDC5-4FD7-9C6E-574CCE8167D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F4E9E5DE-224B-403E-8BD3-C33BB85BAD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37BEC2CE-D0B2-4E25-9358-77847405F5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0F630BF6-FC19-4EDF-8DB2-7C85AAFF03FD}"/>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C9257258-A2AB-2E95-7243-E507AB1F95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733C0E78-FA7E-AC3F-B321-BCB7BB49FA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5FF9A85C-22C5-4F96-DFF6-024B6938D2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4EBA6B86-8ECE-2F5A-3219-AA31296942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7FC7C8F0-00CD-31A1-2752-AC308FB314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67DDB118-820F-91B8-0BFC-2AF3C8CC50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F6C9E7A9-4A9E-09C6-01D8-28490726B5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A6E20372-9B49-E443-F682-287785BEB4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5B29CBC4-C0E5-D820-80A1-7E85799EA87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1A6191CC-F3D9-7F23-033A-46C2414067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7D4C8EFB-A1B2-4E97-B27E-B7A5D3CFB1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22514939-8169-4B05-8426-6D0356C4590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C92573DF-CC3E-4427-A7FB-0AAE5A95CCB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8EC57F23-0260-48C4-A98C-8E14C55E537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81C08EFB-BC94-4617-815F-1A480BE615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06F97AFB-F9B8-46B4-947A-0C773D121B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B0B881BB-DEDC-4B0A-9B6B-4863063D01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6269FF35-3EF8-4C2F-848F-5F810A7B0D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3A462003-B1DE-4260-8F4F-6A232DD229B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5FCB3166-52E1-412F-8762-48DB352F4A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DA9584AD-FD34-4BCB-B67E-57D7B35178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567E1FE-8069-4161-B70D-290CC997CB8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2274B6BD-5EF2-4244-9F02-406AF85E335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3253ACE8-33C9-4D68-9AE5-0113B8DD555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1A8233EA-3A17-4761-9D20-BC74707CD24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FB9E9354-E485-4DEF-AB14-D01BA8E26A3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D8DF7A03-2C6D-48B5-8684-6D56DF59DE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5728BBAD-E065-4443-97C9-57C0E2FFA2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A16B7567-7747-47B2-BE33-FF20E27C7B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4B96CB8C-01E1-4891-8473-9D51DF9B91F5}"/>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F267E9A9-6924-497C-FB54-1F88543CEAF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97D18CE3-EB9F-2830-23EC-C18AB8FEC38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3CD023BC-D267-D5E9-865B-72541545C03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9C641AEE-F9B3-2B47-1629-60D3B791DC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DC1ED2E4-5331-D5D5-AD70-3C7061CE45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9992020C-9D52-760B-D21D-9C875074C34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213A7C62-D739-13DF-A0C6-30FD9F0DCB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B7054C5C-149A-902C-8BD0-0801AA72F3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EA3F8C14-93F5-72D7-28B2-D4A24839BE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20045410-7652-0155-7321-6D1976F0D09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1DDE07DB-5484-4F38-A6D7-260B475A2A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2B718DAE-E428-449A-8B10-025B068807B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5774B2AD-8507-40EB-B7BA-56453723686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9CD6667C-6E35-4BC6-B62C-A55B24E541E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424D603C-BEA1-40F0-86BF-A42405DD479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84D43A3D-29D5-4F56-A1A9-FFD5DC4C451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EA768E8B-90E5-4F89-A2A6-09FA77D8AC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1720124C-4E7E-48EA-B6E8-80CB6981AFE5}"/>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19E3637F-8C09-438F-D114-C061835F13D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324D5267-77F1-8E14-04A4-F6BB78DFA4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7EA1DC11-0413-18AA-1D19-21648D30EF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F5CEBF6D-D054-1272-B323-C2F910E3229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80CFA650-FB5E-303F-1082-977B45CAD9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D9232F61-F2D0-2443-59EE-90B8646802B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B5F2B1A2-E587-CFBB-D53B-C2DDBBCD844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8E20BF86-DF88-D88E-BB5A-C1F4CAF71E6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5A91B3DE-3831-C150-D37C-D94913084E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D57C5DA0-D38B-3A10-9F62-8201E23C445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DEB43D6D-DE88-45BA-B78F-0800C6BCB6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B8A62AA9-D3CE-4316-A066-6923990EBE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F405DFB7-2A8D-4719-B0C2-5706C7570F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E4756625-44F5-4F9C-B154-6564454F13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7162C931-DC15-4983-B196-C9E3ECED33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80C76AA-F157-416E-9B62-ACCAAB628D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2AD2EFC4-8567-4DDA-BE04-8FFCC92330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096FCABD-D9F1-44BD-AEBE-97BEEBAEE2A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932DAD98-E426-48C2-8275-D45E437293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4661B6DE-191B-4A0E-9CEF-8EF9D7B6078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F0DEC43F-F83F-4866-8F18-3648182291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D7758C0-3373-4540-AB1A-659B7500EF4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4B644055-5D1D-4151-8812-619C28889B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84F49EC3-43F7-4FB0-9582-6BCA125AE3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604DEAEA-0DE7-45F9-B346-D35D2CCBB6F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27AF9B0B-8F4F-4B8C-B5AA-645C390F7D6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27184B7E-99B1-4554-832F-8857911434F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FCC3FD87-4099-4760-9006-8090B00CECC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B81AE2C4-5B1E-4B2A-B0F3-2A0CBB4E11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25F2E9D0-6682-462C-981F-00211FF79782}"/>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60C80963-E169-7F0D-B77F-CB3C260F0A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13A5E1CF-C46E-DB30-BB0F-907BC3F53B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85370B0D-F3E1-6B3B-262B-3DF312996E9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01FACFB7-E6F9-C4F9-99E9-0FC08435FA7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FC1D84E6-3803-D500-EB3A-30762CBB6F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8CC0DAE4-E043-A8C6-1DDA-DDCD25F37F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18D5A930-599B-B0D8-25DC-E4F0C4399D7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9DD8422F-6924-8D04-7D5F-DF8E4D7DDA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9D3D30B2-6BA1-79E9-6119-B836D7F288D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057D03D3-1B4C-7505-DD16-E5B81F2E878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3D7D8BF-1B0C-44F7-960E-3DA9AC6BA7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505FE038-82D3-4028-AE85-18DCADF43F9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F458FDB1-FFEC-4EB9-8944-8745FEB747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EC267425-4170-4CF9-B0A1-E9963454308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BBBE3B3B-CBC4-41AB-BC05-360F6A9880E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3FC5A6B9-BB8C-488A-82DD-F8001C887C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21580F41-8A4A-409F-9C4E-B1E0E982F2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09CA473D-5C70-4C89-BE0E-70EBD2B3BBE0}"/>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1E410601-1E01-A71B-08BC-14B7ADF6622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84CCFDBE-9A60-89D2-F2B1-13F4B7B09EF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6582090B-A12D-FF07-9291-EAD627DE40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8B576BCE-A7B4-6654-847D-DC53F41FE53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4420C9B1-3940-083E-F6F6-81C91126F7D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99CB24EA-D3FF-41CC-0C33-909569A5E46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96058582-BBCF-0204-8DED-ADCF2FF4C01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F89ECD00-68DA-7AF3-2EF2-94ED0478665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C752EE74-E151-CC7C-1504-604E6E3431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39DACA52-BB81-2BFF-DBA5-0B299987AFE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8D908D03-A041-46CC-9536-D409B8F364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E6AD5C50-AFFC-4500-84D5-DA3938EB182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3312E970-B62E-43CB-9565-01EF030883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9FCCC969-8087-402C-8C3B-10446BDBB2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EFC62950-5D97-4102-B9D6-464D2E2014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E8C53DF9-2E30-4D37-9757-DD549FEF036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23A325CB-1202-4161-83B0-AAD2BBEEC72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064F9875-5FA5-4EBA-AA3D-65E6E64785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D407291E-57B9-4F03-B63B-10266B4D762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9B79064C-2164-4709-B93A-3163421140E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E8F68AA2-CF3A-41EC-95BD-396927DFF4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13FFA127-4E77-4C1D-A9AC-23EA61AA66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259EE185-94E9-4E92-87D2-874BEDB05A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EB663AEB-B745-4C31-A767-5015D69B9F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CCD3749C-6630-47CE-B96C-5EE11ECE654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ED7CB874-94BD-4A11-B866-7DA9DB4C45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E38C7C3F-5537-4491-912B-7914E711926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5EFC1293-2ECE-42A6-A064-CA124C8D65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6F5FB021-9B59-4D65-8571-357A7A4236D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A54A4753-6E8E-4145-91F1-2D36E93F6468}"/>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440D4AFC-6C7A-C41F-4BFC-344F37A2659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F833F3AE-FD48-1C3C-6D75-88539CAE20A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1E788F68-7C41-F9E7-CE72-33DE298E3DA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E9F92E26-1751-90C0-2AB1-CEA349564A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2BCAAAA1-8C8F-F070-5C69-35BAD7C4E5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EDA7127F-707F-5E7B-4621-EF850DF3FCA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318A7101-B4F3-E9A6-5A44-BDB8969E67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00560EB3-9A6D-3715-7531-0F4D85913A8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1307732-399A-F868-8244-77623750820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0B5F2481-6A44-31CC-ABFB-8086084030F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C2A6C6CB-AD1C-4325-887F-BC4052C210E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4A7A189D-E122-4F73-A5CB-BC6626A897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65174888-258C-4E75-A1EC-61BE3612F2C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E932589E-5A3B-482F-8B65-857F001DF9F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9A485D37-A45A-4B85-8779-8349D7CA89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29E3EC03-7DA9-427A-B292-CD2BFCB8A5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0F17015C-4780-44B9-B357-738C2A067EA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6BEE482F-5A51-4A2C-8B3F-291F7988AD39}"/>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7342B35C-9237-1622-C5EF-7F9C5A8DD5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92BCF3A2-0500-A1FE-B92F-AF6A230C254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BDF652D6-7D2C-CF5A-CA67-54615D1714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17BD80E-F8AA-2704-8AFF-2047DC708C0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39704DD5-DA61-4BE3-BD1E-516E2F95AB1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F8EC432D-D8D1-95A5-D111-A053C6204D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999E074A-FE75-A24E-F705-C33022017E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6EFA4CE9-C0D5-B35D-2736-19375EAF32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AF6458C2-5425-266A-65E3-798984835C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BE062C7B-A3C4-DF2B-A7DA-50F51DB2CBF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6D849183-5141-49F0-8782-9670A01577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85975076-2808-4238-B858-386FF226631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62474506-0A69-4F8B-AE70-F598D2CBB8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9F69CDE6-A8BA-49CB-86A1-C582F3531F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868DF099-C89B-4025-8F8F-5027890543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AEC829A3-E34D-4A74-A5DD-96142B72B7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D3B92DDD-4781-45BF-BD90-3BCAD925437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01F576B6-452C-453F-BBE3-9400C134D58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44C20699-255F-4CC1-AC67-B9CDEB761F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661724CE-607F-4771-A111-3836DBC7CB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F8F4E7A7-CDC1-4853-91A4-CEE87DCA4B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34D1B155-943E-43FF-8180-F200E025CA7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F3D9164C-2212-4D1A-93FE-B9294158054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20F5827D-4203-42AC-9CDA-B7DCC1E9C4F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898F2E25-7721-4E74-A1B1-9B0E39C0103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04C6324E-4BD0-42CB-9485-9CC66C1CAE4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59E16172-57E3-4C98-BCD2-799B09FDE96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ACC07F94-021E-4600-8B0B-8FB5F9ED69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F291B9AF-A5DF-4305-B1F5-CC08E50A17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B660FE53-2EEF-459D-9083-5F5977E0FA04}"/>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88949117-C02F-C3B4-BCCF-CDCAF337C4D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EA7775CD-BA7E-AEA2-1A89-7E2C13AF6A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4D92AB68-8075-984B-FDF9-8B7FD5E658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AB536C4B-52C5-D925-C679-D8C5E8A2199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A223542D-A341-BB6D-C4E6-AE6498DA25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2E2C00C9-247C-0555-1E0C-8FAE1C45DA7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5F524791-821A-3C5A-5A26-8841B95153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7A83C0C-C011-CABA-F739-685CC279BC8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BB6B3ABC-5B3C-856F-EF91-00F2F970000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BF218E3-D635-7937-AEA3-735A218619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C3001B6-DED2-4E5B-960D-193A8D5E315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482C7900-8115-4D2B-B818-B4159318BCC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D5AA2436-5505-445D-BB69-76F3CF8034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CBCA962D-6290-4458-AB9E-B82488F340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CDBD5330-6F8A-4998-A875-F5E573B3D08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9D123312-8BB9-4F3A-91E4-0D8332D95F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8018CFE8-D087-4626-A543-434A00AF5AE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1912D94B-1FCA-440D-934C-4CB790E7E95F}"/>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BDB4C0E5-512D-85B4-5F54-A951C08890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531A3BAE-0470-E1F0-9435-D54D5E3ED2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3AC21ED2-9994-B4B7-576A-930A26FB7C0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BA1690A4-F27D-6E58-4C50-565BDA9CD7A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2DAC3ADF-B79F-F0B7-F0ED-324C9062FDE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1963C10F-F5B0-3862-6100-235498FFB82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4F9E311C-6992-B877-4736-02548522D39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B0E0DA83-4246-F60D-064A-84497EC945B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0CF3F868-7511-B0AE-65A0-3A167941D9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A3DCDE16-A9B7-6CD7-55DE-0839FEB753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04727EDF-1EF5-4EB0-99B7-CA76D3C9623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6E55B7E9-0ACA-4549-8FDA-4D2B81A262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1C2AFDE0-DDB5-4D5B-8E25-CA382E8A433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9A17F9EF-0049-4495-8C99-9A258EF355F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4DEBACCB-6356-45AC-999F-DA8523A5D4A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0EBD6112-8524-4B91-AA16-FEF375BD5F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B8AF2528-1F4B-4A54-AE9F-CAD312BCF8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5D3A8047-5594-445D-80FE-D4C2322D69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7414469F-11CB-4A7D-B3EA-39D0749B473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6AEA0820-D074-405E-98FC-000C8A0EAB4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3089FF53-8205-46CD-915A-B3C17712B39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206DC938-E56A-4AA0-BBC8-950DEF67AC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7EF6E512-900A-476C-B5D7-6E26B0AC455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6207F68-A765-48EA-85D0-66A09957B42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83EF59F6-441E-482D-B9B0-056FF777B32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A4CAE36-7023-465C-91E6-D225EA122F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78747F0B-682F-4002-A29D-14B2206063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8A2F48D4-2883-4F5D-901B-2DFB8A10839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BA2DF520-51A5-4D22-A051-48D916DFAE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6F5A3B38-B31A-40EF-9DDD-D8896F7947F5}"/>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8116F041-5B76-4B92-50A6-147A56507B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DF73A811-3812-B149-7239-D6C3BD94DB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8CEA4030-520A-D138-2FCD-40017A234E3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E9B65C6F-D5DF-8C7C-F6D1-DF11EEAC10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B2C225B8-1E41-7D0D-0DD3-8A207B44FA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D461CA88-FB53-39EE-7C33-8CC49464EF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6248BBA9-872D-471D-021D-CEDE06B307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D49E6F06-C0A3-13E2-7BEB-96D085DE17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580D1BC4-2931-B828-BB2D-074E84C9B1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10BC43C4-BBE3-9B87-E314-94D6035588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9919D8E1-A4EA-4993-BD54-3EE6C76673B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A009F9F7-C137-4672-A598-AE5D8AC534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B7A06C71-69FD-4766-9777-877D531FC02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F37346DA-B388-4F1D-9F51-EB8D2E42B11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E46D58BF-FF2F-469B-8F77-D42F469ED6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26D0052C-AA57-492B-87B1-85A2728EBAA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FD4C95BF-2C3F-4967-902A-2B0C0163AD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B4F80651-83AB-43B2-8E5D-062B2C2B699C}"/>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1865C63F-0803-7608-5AA5-DFAF3859753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3F7B1482-8D30-A0F7-C214-D9A778C07F8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00EDB3DE-250B-AFAA-2CC7-271BAFE8E2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3FCD7728-3718-EF9B-2894-BF6346F79B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C2860E82-E80A-0B72-2310-F1EF26C04BB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2BDBCFAD-2C07-EE7C-13DA-F0458FA16F3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2ED0ADD2-E840-573C-CFD8-57990B52E4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F3638C87-3FEE-B676-79EB-38BC1F9417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DDAAF1AB-ED07-7410-5347-A0583405848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D5A3C283-A9FF-1A81-7CE4-2234474CDFF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465F1460-4A4E-46E6-8AFA-C98AAFBCAC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D6D20EEF-C007-41BE-89C9-692A750A10B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C1140609-2A79-43FA-807E-FC3B4C911EA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AC6AF5B5-1CEA-43A2-A054-063F5FE7CAC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FDCB2076-2FBA-432C-B053-FBE0AB3E0DB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897C5B5A-FA16-41D8-88F7-2B9D1DB228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D80D2EFC-C05D-4F88-BAB9-B45FB04CBAB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2836FF01-C9BC-41B2-AEE8-4C3E8DAE4DF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2D0C02EB-F740-4DD2-B8CD-A189AA5E47B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444C5C1C-1BC2-4E86-972F-01FE15D9C3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537DF44-120B-4F5E-97C2-15E1C808DD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B93A2EE2-B77C-487E-BE39-E6110FB255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CEB2FF8B-2560-4C83-A487-E6EF31E12D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4DE4CEB3-77B9-4B93-8830-88B40C7C862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CC93B98E-FD08-47F3-95DB-4241DDF3E9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E959B20-217D-4E3F-8A21-EF84BEF83F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B2D1F8A7-B86E-452B-9AD9-19EA320F75D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3B8AA7F6-A300-41A9-B2A4-AAE574F5DB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CA4E0180-FC16-421B-95E8-0630538A557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69CAD457-3E6B-419F-8E58-C75D8BAA5259}"/>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51E78967-3DC8-5668-78C2-FF2DBD7D7CD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BA1AA077-957B-6C02-1F79-5042165D99F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08D036A0-616B-3E1B-1F54-EEA4DB429B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52E702D2-F3F4-BB12-DA3F-EDCA04CEBDE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7FC77737-DE24-1D10-D9C2-79FA7F8BC2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4972C859-D525-5540-A3C6-E718402441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DAF149E3-3590-3A91-6BA6-07B5CA51CC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AD1AF9D7-1C88-71E4-D040-C6C062587C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5E9934C3-492C-CB91-ABDF-05A3A34EA02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F939A4AF-88D2-1ABB-1236-BEEC006995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E3EFF87C-78AA-49DC-A000-DD1FE6185DC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5DE2BB2F-D67F-4475-BDE7-55B4A44963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06E8585A-45BD-4E03-93CB-3FD3D142955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5BD76590-8085-4C04-BAF0-3666963FA7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3A2C941E-3AF0-45E3-BE61-87810016B91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725FB7B3-B6F9-41C2-8803-FC5C366E3DE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6B937D12-D413-4A92-B33B-482735246A8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21D632A7-6CC2-40D0-8FAD-BE887AB69644}"/>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3CEEFC74-10C8-2060-822C-F6302F0CE9B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699DEED0-FF67-9405-B84E-72FDDA27D0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7BB5A569-9089-1AE7-8F98-114880C0856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6D1DE9B5-BDDB-DFF6-949D-047D9FDD7B6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B7FBFDF7-EA17-892C-1F6C-F3035B742A8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D6925E1E-5847-A732-8C10-3941C2F818D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167C1CEE-D0D6-8A12-3527-D749D5E950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0BEA97D7-C376-0A8C-DE10-C4669982C83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15856AF9-2149-CF65-98A3-5E0EC35EAB9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06CBFAC2-1393-C5D6-528B-899370F318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62E573DE-F1CC-475E-8DD8-8C039B8BDC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9C294E37-7821-4BE8-BB72-A81D3733AF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50518F67-3BB3-4D93-8EFF-C650DDD7EEF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E65945F8-928C-444D-885D-49A923B9527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6ACD129E-48D1-4324-9337-D03EB08524D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D5E15661-17AF-4BBD-8D2A-9876CE90FC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8947F3E0-57B0-4A7D-8B20-14B8361D9B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A8DDAF94-3517-4901-895B-01BBA83E00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7EC1DEBD-3533-46B7-AA00-86994A3E32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4B368BBF-D1B3-4365-98BE-C7CA9A7EC8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03ED3C2-AC76-4629-A907-D9F53A48D2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61797551-5AC3-44AD-B8B4-8ABEB759D6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B4675414-1CBF-4C83-9AE4-DB09A50F4B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EDFBE7B7-CCAC-42B0-9AA7-077393EBCD8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00ABF6FF-D59F-4AB6-9796-A19DAAA957F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CC4F1193-5736-4834-87E0-D42D02F681A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B8501ABD-EBBC-45ED-9237-4D18A008436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7F2E4C70-5616-459B-97BF-00C1DF57EEB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FB483C3A-BAE1-4999-8713-277E0E2020F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C36DAE32-A868-43F1-A16E-0C3DB109D3BF}"/>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20D3C916-0739-3F3E-4FBF-49CF71F213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05673FFC-11E4-B0FE-6921-53BD231513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B50CBE65-2FF0-D111-C919-4FFCAB7E16F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920C42FE-6A6A-3000-A21C-2AF81A1722F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FF3460FE-6553-68A9-A607-99E4CB2E86D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38B19F1E-1BF8-5EFA-CB69-2868A030B4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0A26BC0A-B0F8-AFB2-0543-476CC5DC918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0AE2002A-40BF-EC4C-9061-FD77808B1A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31AFA20F-8353-A82C-2C90-886CFAF7662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7936A207-6019-4CE8-AC29-B56CBDFE1B5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03C0DE5B-BCED-4A40-8D30-6C24D9FDAA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98E256D1-EF2F-4A01-9DF0-30336AE8224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468F5042-B782-4827-BE81-5146D4F2C2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085E7200-45EC-46A3-8BAA-D00526B4D4F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0D11F759-98F7-4E17-A018-F558F5BF4B1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60A000A0-90BE-476F-9B9E-92D69CEBE3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55582F2B-651F-4049-BF72-87A3620C702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F681CC18-9305-4E09-B971-F313B4FECFB0}"/>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515086A9-0A0A-4CF2-05E9-8C144C578C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C75DB904-6E0C-84E0-F4A2-CB57538A031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38CDEAF9-E095-7DFF-CF32-EDD6F66DDAF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E008D52-B5E3-30D9-0FF1-2EBE425597C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80C941A8-AC45-AE7A-944F-F7640F1948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955F45B1-DD95-7A56-4BF5-0227E8D55E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D295CD7A-04FA-B12A-E7F2-EAB338D62C9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A3682D8E-0AA5-5D1F-9CD1-6F7058CEC6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3A9642E7-E38C-532C-6CA9-1ACA971C01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466948F4-A721-907D-A02C-DC063F8E12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3BA83049-7F61-496C-AF5D-681A5681EE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2B79FD61-5493-4EFC-9EF6-F73302ADB25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59D35BAA-512F-4F6C-A9CB-696E4124B6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E432C2EF-BC4C-41B7-9ECA-7152FFC1A5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3380DF07-75D7-426C-9E51-BD526576CE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A938DB6-827E-4674-8572-6A667633CE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0FBDA0AF-569A-4694-ACA0-E3D5FC1607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2630B1B4-ABB8-4CF0-8098-0F4D8031C6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FC1377D4-9D64-4CDC-A326-45B93148D1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EFB184DF-652A-44AF-8C6D-6A04F8FB2B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D52BC04F-340C-4817-AADD-FBC5598D6A0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CE405B23-BF7E-4480-8A00-D7D153E98F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AD548C53-C47D-4287-B417-25392BCB3F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1D0E434A-FFB8-4475-99A8-38F6A26BF2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24699428-22CE-43FE-9472-C5F9B7FF448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FDA3887-C4FB-4115-AD2B-EA645EADA3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F2AD7C45-0CF5-4F6D-B95C-B5FB250A9A1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3A13E3FB-FD50-40C8-8064-CEEA5CB60A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F545CB01-6767-4C82-9CB4-F2D08432F8F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1A4488B6-A4AF-4C1E-B493-3F6DB9D045DB}"/>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4442BE18-E55D-7A72-9BF5-0EF5F48D556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F2C22DBF-CE36-670C-034F-00CF88E098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800B83BB-A4D2-804C-7949-9699DFC0DD5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CEF5DEA4-14E8-2701-B04C-7D946A51A8E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1C1A29D6-9582-881B-3CB6-12736E86DA8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AC766419-0E10-D8B5-2363-72F8558EA7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C4C91416-5ADB-8968-F50B-751ABED1C0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375B86B9-E78F-9883-0B92-9B2FDA91AF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F30AF783-D14D-3D17-9D2E-5840D7561C5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4FEF8FF-8217-F0D7-8CBA-4D28E45E23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27A4FA55-1809-40C2-B4A7-887192D272C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86351A36-AD74-49BF-A8FD-627F6364DD2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E3AF4EE2-20C5-474A-95E1-173A935F42A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BEEA0614-DDC9-48B1-B177-9FCC77B0F9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E9850DB5-7FD5-4577-9CFF-8069525B85A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172BD6BB-0765-4BB2-9F5B-EB09BFE8DB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3BDB06A2-1D56-4E59-B578-43F90B8D6CC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B6F6B721-2882-4C8F-9B1A-2427B7BC8991}"/>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9C87ADA0-2CCD-1CE9-F19F-E9F100FEE7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65A46EB9-B8FF-D33F-6A14-54A8F85C92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BE1D2C46-87FC-975E-19D8-26319315A7B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BF83A92D-E833-1E6E-08DF-C110FB04A4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A7AD4C49-3215-FE27-4E73-C9E3139068F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79082894-5821-21DC-DC9C-87E6DE5FC7F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21E0ABC1-78D0-8F15-DC42-7123887297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785CD7D1-46F7-A9E4-6C9A-2C0DF104C77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B7111A54-190D-86B4-5AC6-59FE77D4DC4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9FC3F9B0-89B1-0E99-B9E9-963C0740F04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59ED0608-601C-4CE5-9624-08CD9F00579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FB72F423-A7EE-4464-848B-DE975738B8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475BFF64-B267-4001-A7DF-CD39FD81F78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F747897F-418C-4537-8884-E9E5AC1DBC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CFDF8F35-D3B6-4E01-B3D4-1A3F7BD942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9BDE4E59-AA1B-412A-8ACB-2D7E3B1F7C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4F37EE4F-904F-4312-9334-D82759C258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F0530BA0-87D3-40B6-9B0E-E86B290FD19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7D02632F-5BD8-4D93-A4E5-382C8C1A7A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D4A2AAB6-ED10-4222-A9F4-2ADCF4E701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38CCFDD9-7C6B-45BE-B992-6C7B7F33470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8B9D96F0-EBD8-401C-9EAB-7E8AE9D0576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2355E5D3-626C-406A-B206-584DFAF57D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6E2640FD-194B-48A1-AB17-F908B27B1A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65F2194B-817A-4EB3-B8DB-2188CEE169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CBFAEB56-3F48-409D-83B6-39BE49092F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5715B432-4B67-4519-A693-200926FF9C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F9FD496C-33C3-49D2-9FDC-3B47F777D8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6D7276A6-DC0E-4BB3-818A-861F0BF01A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E529FC40-5E43-436E-9FAC-21657E0539CB}"/>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7D85E944-19D4-D87C-AD87-6DDA53B97C9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9EB008F9-2612-654F-7B47-8F9B947E1C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334EC927-BFA1-088D-7166-C7FBE8D2A3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81FE98AA-EAAE-6179-6F62-ACDBF8AB83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5124BF03-08B2-A698-88DE-AF8CBFBF65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B37CE30D-326B-14F2-F56D-00F7B61A62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98562037-4496-43CD-11AD-9B5D1045836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5DA06801-36E5-28AA-7D43-FDDC6D71E84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4138286B-C23F-DCFD-A504-60ED330E58E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4731628D-2FC4-7A7F-7E6A-32DFD2CCA8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87C817C5-97B7-49F3-8007-8F595BFB1B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529305A2-E061-47B7-B5B4-AC36C8D869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EE27D8A3-4ED9-469C-AD74-EBD63E0EAC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0DCD4755-562D-4AB6-809C-698C155E38D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DA652F47-D27F-40ED-B066-AC77984938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BAC92FDC-BC53-40AC-A0AE-58814D2A8E2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9F44DFF2-74DB-4B05-A267-6838F52616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0ABD7766-BCD2-4613-80D3-2FB2D156FD1B}"/>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0A35945D-5271-AC43-F657-EBB36771617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1555029D-49CE-53F3-0783-0A48491E9A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C774BD29-ED71-3EB4-AC84-13A4ADB4A81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7FD45498-5406-72AA-101A-80604777654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7E1A6EDA-1655-95E7-3578-9405290A6E8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5A5080A7-853E-E426-0D9B-71BD85BCD74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3F45BE1D-E496-0E02-D9C6-7AC53AED06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E3AAF4DF-EF98-8024-3335-A161F6CAFCC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9A56B366-4AD0-CA92-B91D-7CA6E0E9B6D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82C549DB-6DDA-A16B-E2C5-5205649D7EA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F3F30ACF-BFD1-4BD4-BEBD-591CE10F424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0BBE9233-9C4B-41B5-BB0A-D050E36C40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3B76B3E3-D8C9-4737-8EFE-7606FB00B44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17722AEF-CD2F-4A5C-A502-5B6F43BBC6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E37DD4CA-F506-47D7-9DF9-C79DF0FC769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DC2D1182-2592-40F9-9F5D-F3FB286777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14CA787E-907D-4FA9-8E13-978FA889BD9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B25D76FB-9C17-4695-AB6A-3FF757C59B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3521DDF9-EC69-4FD5-9021-1062747493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B7A238DA-69C7-418F-A49D-ABF14202468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A4A5D00-F17F-4E29-9922-01861FEE13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CC70C7C8-8070-41DD-9360-3BD99F1EF4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F14027B7-0C8F-4FDA-B2E6-09119ED220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91EB16A1-41C1-4B25-994E-A591D1051D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271284A3-6F68-4880-B5EF-01E22F0F36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BDFCA3ED-1195-43D8-85C8-778FFA7770E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5C120174-F4F0-4340-9E08-C9608103D9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6DBC5338-4BB1-4CAB-BD17-BF86144B4E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DCA82143-626B-4426-893E-F3DCBFCD549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CD7E19A2-08CA-4BF6-9071-2848BBF7DD20}"/>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06D04E87-DBEE-DCC1-0972-54A6D6CB35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02E9DB6F-91D5-0DDA-F58C-E161DEACF16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40525AD5-00F7-9CB5-93CB-ECA662F7B78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678D8E02-8870-0866-3562-12EC1BDE80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DB48B979-ABDB-ED7F-E23D-6B3BC72193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B26DED70-E4CD-8E8F-934D-5960F3E2CD6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0E3EAE51-76EA-95F7-1608-14DD0EF46FA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F175481-0A3A-E6F6-3F51-B6ACDB6226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E722E906-481B-D9F4-8F9B-E48C2AC9BA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00286004-FE56-B7A5-5A2F-04174925A01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E99A9CE6-88C4-40A2-9351-33076D388D5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D3774E16-F098-465F-AD39-B911D97963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7FB93452-4553-42FA-8E88-B660D13D6C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D14E2877-A141-4DFB-9E02-5004EFD2842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0DF3E5F6-5703-4780-BB62-780A5C1D7E5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4487F036-BA8E-40DF-939C-7E94A343C71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6D2A5C5C-3F47-4FC1-A7A1-3E78CF0A6B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D10E1504-0405-4D0A-9380-62009CC70888}"/>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1617DBF2-5676-2C7B-9445-EA9F7DC145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6595F355-58D4-6A96-E8DD-90D9EA9C69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5A8E6AA0-C9AB-CA7A-9369-DF6E018BCC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F023A92A-38A7-DC8D-B33B-60F20FFF04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0D65115A-F62F-B950-CDDE-73950EE4BC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D07E1DA3-1468-84C3-629B-CDBBF82BC0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D3731773-06A3-82CD-1942-BDE30A4484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5313CCAF-39DE-8A1A-9379-48E29755D38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24153747-07E0-9ECF-317E-74FE512B47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A3D50958-69F9-881D-ADFB-14A201067E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BB1F5322-2964-465B-822B-F3DDD28E019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C24ADCE2-96E1-41F3-A06C-5B7D1D16D2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4309D255-23A4-4105-9AA1-E1CC44E90D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44C72F41-6B77-45B4-ABAD-C0BD5020654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D2FBB02F-494A-4089-B37C-36CF67707B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83BFC2BF-115B-4D37-B097-42858B43406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FF054B2F-640D-4033-823A-4172B33D5A9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70430A80-97D2-4730-92C6-7E863F890D7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1B075608-9BF1-497A-A2AE-7CACA85A2A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47D5C704-B632-48E9-B202-FA66EA8E17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8DDF3E59-FF01-4A9E-B196-A05DC7D312E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C4413069-AFB0-491D-AD69-1AD920420E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00380EFA-0BBE-4F31-AA3B-837A1F78ACC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DC2EB585-2791-47B1-B843-9884AC3E8F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89ABD41E-77E6-4378-80AC-9E161B0BA8E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655CEB6B-CB51-4F74-8994-007E381680D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D1A534CA-6492-49AC-BFE1-6FA53353F55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65253C4F-229A-40E2-B8FA-FF663A2BF4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85B9C20F-1585-4582-B5CC-0E0F86D1B50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EF4819C0-66F6-44CA-8B24-7EB5E06E8413}"/>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3907631C-F05C-A243-8F0E-889745C85CE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94748A87-42DC-5CCF-8C40-36269F5D92F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B2D50254-FE16-421C-9964-CD98CC71ED3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549245FC-8964-046F-FC8E-5457054B4D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E1734FC5-1488-026B-3A4E-0DE29DA854E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A2575540-B5D3-24E4-2570-11C92BC865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5C58F57D-A6A1-D06B-16A3-94ECB75BE5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7251CD63-FD13-B1C1-7EA4-E518D39B655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741A9E3-AE72-95E8-496D-F58723C1BD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100E10ED-B809-1E83-7EAE-CC83C299C4D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C33FF335-1094-447F-A3EE-78B3F28BAD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DF5C796C-1045-4228-AF62-9FD2C02B329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18E2E1AE-66A7-4E89-B424-D5CF164718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CD75EA11-C936-47DA-AC66-752E26CCA21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53310991-5B19-43B4-8F69-9BC74361CE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2B5E79F6-1491-4F8D-872E-7BF3A96646F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EAA4F2F2-ECD2-4A0C-89B5-F6ABDC73A8D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513AF823-BFF1-4EEC-A699-99BA3F5D8747}"/>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F2F38B4E-6AAD-EFE4-205F-9CF82F46A9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81DE8E03-2E7C-ED1D-D290-06800EE760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EC6D0687-F17D-504D-9C82-8957FBC3DF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82017AD-29ED-1F9B-EC06-4184B0AF5F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77E83A7D-47CA-8672-82EF-D938E51E96D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8116737C-1822-F4E6-FB28-1EB6F0306F4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A1B60AE8-F199-1010-50C6-09E52CE80E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F6497504-338A-5569-97B8-A378DAB6046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30D01AE7-2A99-8E1E-25C3-892AE27F19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C09FF94F-93DB-415A-0703-28F7FF9A96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C04EBAF6-8263-4F45-9559-B1F3BFEEE9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4F7CDC3A-A658-4339-BBA0-CCC50DF4A7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103D5EE9-F5BD-45E4-BEF7-6768EC213E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1D52F979-FA3A-4AC8-9906-3632BE1748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104A5F69-261A-45C8-958B-9CAC687EA71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8FD80042-01F6-4DC6-AE09-D8A9185D59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ED70FDF0-FF30-4530-B752-F41AA04704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90CAA00F-5D10-4538-9889-8EE6778EB50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85DBA9A0-2A9B-4724-8CAC-8F2B1EF2D0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8C138DAD-312D-463D-AFE3-58CD88AD2AB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ECF2ACF4-C950-412A-9D22-02DBA22776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95C344E-C108-47CD-8F74-82158A9AC3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A1C31699-A949-4F7B-B349-ECCF9DFE4CF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5735DB79-3910-450F-8576-0F786F0AD7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E3A2D5BA-8FE0-47A4-AC08-CD4E01A8A0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B962D165-766B-4D2C-80F9-46BE828D026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E67F812C-E102-4317-8EB2-F98240B6C04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B278ABBE-F82E-453C-9D6D-C3E0195978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4A332375-AFA2-4A11-B8AE-84959DF005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F3BCB164-D6C5-46A0-BEB3-6DE7070BF430}"/>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17B77758-2B8D-357F-9BBF-E8E7C2DB88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F2AB44DE-186D-0EDE-29A0-5739004934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E393BB22-69F1-799B-C537-8DA59B79529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E94C52EF-35AF-33D3-94AD-DEB966A9262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10420A1E-EAD6-0C48-749E-10DE0D3F97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601A504C-2126-B6BF-F4A2-F70143D4DB1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86D4EF3F-00FC-B841-4EBF-B69501B329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FC3122FF-AEC8-AA7E-3FA3-D46C124C12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92D1DDE8-B2A7-5CB3-CF29-BB2A1513F1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744ABF4B-BB9B-B20D-51D8-07AC2B90B9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17897DC7-57EC-4425-AB02-7C1093AEE2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F42DA6A2-B665-436B-BEBC-B25A170E2F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3FEF1308-8A25-4977-BE8C-C0F92A1823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8D738DC9-8FED-480D-AE22-B2259EB359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1B907E7D-4937-480D-B9A7-E6DC20DA16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B83C4064-DA37-43BF-957D-64A72575AE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19B4435F-4573-4912-AA87-78BD6F4BDBF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C5E5AFC5-53C7-4FCD-A77B-63EE307ECC05}"/>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9BC461FF-BC3B-FC72-FF08-7ED6E8B818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1CE3F5A5-3CF3-0626-A991-8C9B13DEC01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F788FE87-4844-0E1B-2D5C-F6743F5611E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18B684B4-0A5A-6DF4-3FAC-AE48687F1CF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6C8459FD-4C56-5EAE-447F-C478B959F2C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6698E1CE-92B0-9D56-B5FB-8647ECC7F5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9A43FCD2-D529-E541-EBC2-8AB17CBEE3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37E45C56-885C-B8C5-7D70-A341186CD0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F4EE2D95-FE90-63FD-A978-16E90D70D8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0D73C798-A856-F929-7FDD-07E2D4C375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03197BD6-03BF-46CE-9E0A-57A91728563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FA45F778-3A97-4E28-914C-A9AA7CB7A0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63565EE3-250F-419F-8648-1B7C4B48E1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36D3F215-D826-4D12-B955-D306812211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63A3EDE2-96B9-4335-B4A8-FA4026E5C4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69595A30-6AFE-4902-83C1-55DCBEC15B9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88AED030-88F3-4E5F-BEE5-D776789C3C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34B0E9AC-8ABC-4E0B-8BF8-948B701C896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F6069ED4-79E8-4A6C-B373-5F10C06D151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112EC823-3878-46BD-9373-215CE70C0D5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B6EAB010-2F23-4352-88EF-F60FFE417F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BB76A045-C627-4E3C-AFA5-23000566768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93BFDC8C-2802-465D-AACE-D2F47CF57BB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A615E9CE-AED8-40C4-8BCA-29CD3DCD77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EEA9C56B-96A0-4A13-9050-9DEEBA92927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563725F-4148-4095-A5D4-150C91AFB1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C128FA8C-2761-4B85-8A45-15FDC70D0F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8686C908-C3EB-4CBA-B695-67CEEB0264E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99776BD-310D-4B5C-B877-1A4D6038668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B986ABBA-6042-4931-96DE-AC6E4A7D100F}"/>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3AE33752-A523-A86A-4F4F-E156068152F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8D1270CE-94DB-EEC4-2337-EDF3D6ED8C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490610FF-6D3C-4242-DC14-45E3A51E43C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94D35775-55A5-1CE9-3F6B-ECB47AF3AD3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8628B4D0-85FB-D926-4576-2B0727CE58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94236719-0191-D642-99D8-CDC2BEEBE60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E2EBD00C-BAFB-A8B9-F113-640A7139D75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670A1C6-D82A-E84D-9E37-BF40146B04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F5D94FA8-904E-5A59-3AC4-87135178CC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B52E1928-E0BB-AD16-6D49-233F6A2E15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4EA8C71E-CF83-40AD-9881-B61F1B56BC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5B6E86D4-9185-4339-BBAA-838B8D8D90C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C0127E6C-ED10-4877-BA70-3D99CAE91B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5868EBD6-8BD7-449C-9261-892E3B98DCF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34995247-D89C-4CE2-9E3C-8B035BB786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F3CC482C-1459-4ED7-BC3A-0AAB9A3577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AFCC134D-1E11-4A93-82A6-590BA7F6656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92707708-9B1D-4320-AB98-738C3444A36F}"/>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854A5E9C-8A96-FA7D-C64F-42003403200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3ABE3F73-AECF-2CBD-CDC7-97790FBE84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013EA47D-9E0D-8746-AEE5-7C177805D09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0FA3DA90-71CA-308E-342A-F27624CC76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135EE8CA-F9CD-A86A-88EC-5141804C250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95AC2BF1-99EE-0AB6-A953-8499D56441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1E872DA7-49AB-77EB-102F-51D94384A41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331A9152-163E-2D6E-0F02-CC4BA0B92FE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638DB35E-16F7-B1FA-61DC-EE9983D8BF5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43120D3D-BF5F-CCD7-2BC8-50C10B3E48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FD0714E7-6DC6-4E23-8F7D-16DD620BC56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179D1582-11C5-43C6-96F2-AFDE067DAD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5F8BB77C-E58C-4EB7-997C-3427D7BF3C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AF2292E3-D26B-4292-B555-15A4F23C79A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0C3FA5D2-D6F4-4931-8B81-80CF76A07FA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05399579-08E2-4858-9DB9-E5A3CC6348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1DD9EB96-CDAC-4EAF-822A-DE799003607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5BD2B8B3-EAB1-4E9F-9C6A-A61C156C930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E86EFA08-A94C-4472-8C84-406D1A5EFC6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47BD8306-125B-4FF6-AA08-13D2888DC8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C48289A6-189E-4DD0-B7CC-27D8ED680B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34B4ED59-1702-48FC-B368-5EA43022E0E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51ACC788-06E7-43EB-893D-BB4D7130F60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19A6DF38-E358-4DDD-9915-D1562D50128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D3DA6D5F-5242-4018-9D1C-36DC994765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959635FE-5ECB-4D3B-97BD-5A0173AA59F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B00B8C2B-538A-43F4-BE20-6D8114243C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C07E061E-1792-467E-9457-2BB00A6B19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5A8F8A65-11B0-45D1-9B69-A0FF60103F8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37776B5A-2853-4BBF-9DE7-5D4558CEBD32}"/>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96152915-0EA0-9791-B4B6-5C042E72A98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720798C2-0C19-7134-1CFF-E5E546B3BED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362941D8-C72C-9789-B6AF-DC65F31722D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435E13A3-6FB8-C346-87D3-50656F9471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8D48219C-DCC2-0568-863C-0F3EC264E12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31CEEFE9-F4EF-8850-F2DF-8D5EDFCC58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C5043823-CBC8-CA20-F7F0-D870EA069DF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D44936A0-DA57-DCC3-1E79-7500B7D59C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4F81F847-BA42-7DDB-9B40-5B1C62B8F0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B5C170C7-7CA9-6C0D-115E-6C723BFB18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EA7CD39A-5A64-478D-98F5-9D95F50A426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C01147CA-3E0F-4D95-A4B1-73500456B82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28C9539D-D62E-4982-AE97-95EBC07A496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30114C98-2E0C-43BD-8056-0C6E9D73F82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432397BE-4BE5-4662-AEC4-62CC526D49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208592EA-6D26-4FA9-AE96-6F12002C7E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B4118B62-1D91-45B5-B139-C7DBDB63ABC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B29E0384-FAC1-412E-ABF0-9161786E346C}"/>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6EA8170D-FAE5-9C95-9421-8050F888838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F8A20010-3A92-B78E-7C48-81A3409EB34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E6243D05-7892-E605-89F0-11040D90BEF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9EB33599-EE98-D7B8-36C1-D88222B4F2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9F148669-241A-E035-B2B9-597990421F0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CA9DCD40-09E2-D1C2-049B-B1A830E87C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C0819634-AAEE-2A70-83BD-E1E5813EF2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CDEF0180-51C6-3CC0-7E36-46106A8B1B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8EF3DE33-999B-7FEF-B0CB-4703CEE1AA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710D9FF6-A613-1C56-3EE9-52A18CE9379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AF2276FC-E546-4206-BE18-3A70D0670B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1048A051-606B-4186-B947-16A768C407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3C74DCB2-6C47-4477-8295-4F16DFE5B70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15BB3381-9368-4FFA-8A2F-25B486C207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6594AB95-51B8-4B03-A80C-C7D7C405D6F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709AF092-B8BF-4B72-B152-6D11133B88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3FA5FD10-18DC-4D70-A9A3-BE11B177DB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A04175A7-6792-419B-996A-FEA0480DE8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F7636AF2-8E7A-4016-8EDF-E504A14162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FF87E3C4-53B5-4704-9E57-16F98C8829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18B006B1-7173-44B3-9DDB-36062D63280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295184D-0FAF-4D2B-983D-B09C36844C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7D01632E-6DE8-45B5-8755-076ED91C6EB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AAF0027B-7C5D-45C1-AC70-0F3BFC29FC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86D47E27-DD44-4749-A276-C6F928838E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A6DAF267-3A82-4BEE-AC98-EC2BD9C8E2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E901A354-9567-46C9-B1F8-9B099F5098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6535E9B7-EC6F-42CD-B7EE-1D8989E2C3E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298B69D3-A7E0-417F-A3A6-085E906BD4B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2570AF3B-7187-42A8-9357-6BEDB2A7F9EA}"/>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7DCD7CE9-4B28-CF42-FEFB-E933064D737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40B13589-9F11-8009-67DC-DC48BBB7D37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F5C5017B-1002-2882-2BDE-F7F17316F3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11996AED-428F-F2B7-8A39-CFF1888D0E2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7025204D-82D5-9841-62FA-04375A4365F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80071EFF-0D2D-6B7E-3E6C-F1638150A9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3660E177-D5C5-8D5D-1FE6-24FB9E0FA7E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BB532BB2-0A80-BDA1-9EDD-068D6FEB30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BD5DD65D-33A6-06F9-27D9-E20363DC33E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8AF6E9D-ED62-EF69-A2B0-51A7D6CEF4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169F85F0-BDF9-4705-9099-106399F775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EBBE3B06-CB54-44DC-A11A-311132150C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F3F79DC3-C94C-4854-8600-75892EB3EE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CBF14EBC-DDC6-416C-8B92-B18C7B49401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8DC3D3FB-E5A4-403F-876F-AD183E34E41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4546D524-44BB-48B5-822C-9D334B2427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1BBCFA33-D62A-4663-92CF-379F27411C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A3DFDEDE-0084-4CE7-9DCC-0476BAE48915}"/>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88538111-D160-3BD0-F4BF-8CBC96A7D6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6956077D-BF7C-572B-4CDA-09A2DE301D0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4CA3CA0B-7AF9-08A3-9089-BF40C986BD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EF437CC5-8A3D-D348-785A-5C906B3ADF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121AB010-3AC4-4938-3A38-76C429CB4F3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D505E940-04E8-4C9C-35A9-23352B2228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038229E5-7965-8EA0-CF61-CBE7430AE4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8E2F8BBD-9A04-6692-9577-0A54BAC92EB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00CBBF69-CAEB-1800-2F5B-036F4BAD90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25317DC0-D6F6-1502-A455-9219951B3C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2EF2CC21-A880-438C-A10F-BD50B8D1489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23E8DFF1-3955-4C6C-864F-09EE7EEB4E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F3CF8A9F-4CBB-469A-80CE-9F14AEF276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2013F7C9-DDAA-45C5-94B7-8727C26B7A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F5650AF9-96F0-4AEC-B66B-7BDC5950C6B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83FD42BB-1474-4E19-8F8B-CB9EC0EA34F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6F0C632F-3282-4290-BFC5-2ABF964952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7F0C4DED-67E6-4B9A-80A3-DF63BA0FD92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D361636A-CE9B-4513-A80B-9A70137929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A123785B-F8A1-4A37-A54E-355CC196F8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AD2C2055-2821-4386-84D3-228DC3707FC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10BE5AEB-8BFB-40E3-B7EA-17F2EE16CAE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64531867-A1D9-47C9-94BC-2809AFE64B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6A265208-1AE5-4CA8-A628-3B6FFAD2F95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125298AC-591D-41D4-8D2A-444FEB5664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CD032396-742D-4F2D-ACBA-6768E79C4E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5DCC35FB-9B1E-4A72-8764-B8AC9929DBB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469D9800-013C-4806-9F91-40A34265C2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D2EA1BD0-EAE6-418E-9A6D-7D80C9831E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6A4EE663-0894-4DAA-8962-FDA2ED4B09A8}"/>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953BD7D4-55A7-1983-44FF-D6B6B7AF62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01451EBE-D58E-CDC6-44CA-B88EFCE514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8BD3C33B-8F31-5C53-B913-DA781CE06A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5979E415-93A7-6663-7EEA-A37673336E5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01EDD161-92FE-3AB7-3635-BF0A463D1D4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7033F872-6CE1-96A4-4996-C649127BC13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59D301E8-4697-E98E-8C94-95DB9B1EDE6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59802CEC-2E44-3D2B-9DF8-FAF57D514F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AD3A281A-5882-0068-148F-942C397FEF9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EC75E338-E53F-1967-8AE5-ED005E20B3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4C587B84-0369-400F-A149-CEA912188FF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76DD08EC-FC4B-4BDC-9282-04F6AB70086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2558C3D8-55AF-462E-9807-A3CC13C12FC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EB7B1E22-8E8E-48CC-9774-D9242FA2801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1B68B34F-6724-4A04-9962-C2DFAD97B0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25EF4634-75C0-4801-B578-E956F331D8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4F5F3B00-0764-4A2A-8209-8918874ACD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B5DD2A2D-BCEE-478B-96DA-F8F763A9654A}"/>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887DB65B-C86B-C285-EAB9-13561DF7A6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8A5467AE-9C98-389E-CCFB-FB5334B8C7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33482CFF-D0B7-B85C-4F0F-D2BE8E0A360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BCBF7B4E-AEBC-C7BA-5AB4-8BF30982A59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4F080762-3138-125F-8C75-73432A81AD3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8AABE851-4E6C-5D28-2F83-4CD9D9945FD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EED61735-64AA-4E7F-A09E-A6EA2F0402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C2DCF129-D3A5-093E-E720-6B10D0A0447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10B877CB-0904-AE9C-4933-F547E8F814A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FFAF10FB-DF20-7DCD-2AD7-8BE9AC1B127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DCF5A699-3F44-4245-850B-5271E781C19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A3F83401-5BF0-42B6-B645-3B7A6F0F26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280CFEA6-87B0-42FF-A4F8-3A8FA9CEB3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BE39F2BB-7423-46F3-B225-EB4FDCD7DB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0BC24F47-1A3C-49F6-8544-B129211A3E7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031F3E14-9400-4F24-B1EE-51871B44BFA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5BEE3A31-4513-4FF0-87B7-2B717F080E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92956206-1223-41A5-B4C5-74B9221EEC4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32E29E50-D7A0-404D-A661-E694837466B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832A0D5C-9227-4DA5-9A3C-7500F0F3D40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E2B08224-D384-44DE-8FA0-FA97FCE43EE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732406B6-7FAB-4CAC-B66D-7B00734FD8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D90A305C-BB14-4731-9F03-56E4B7F586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62DD03F-6763-4E7A-9250-1755E1D4C10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4F418C1E-991F-4B24-95DE-6E7214282A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4BF3DFC5-5957-4634-958F-5173FF52E9A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E337BD1D-2D87-4A67-B370-1FD2B56E027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687E3504-9F30-43F3-91B5-2BBE27C756F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A1B953B6-CAC6-43C1-844F-DCD49CE5A5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7348FF15-17DC-4F58-98D2-9DB6F5DE6D90}"/>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6984FCA4-4DD3-21AB-41C2-53FC64FE48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160DFE4E-0CFE-5CBA-156E-C544170A4DA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BABA2EE8-59FF-89EB-4A77-6033129FAFF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B06FADCA-B259-40C1-4841-8DB85B3E748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059B34C2-151F-CE0D-6AA0-A66023E5654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017A5331-6676-06C3-A4D9-69F5E141CA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174BE80C-5DDB-7876-C34C-C57FCA1120C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4C69F01C-1FBC-A19F-24D5-148515FB31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1640D93B-182C-6A83-9F77-17F2FEF7B74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D76E1B83-B2EE-79B2-CCA6-50010FE811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A707FDD0-BDAD-4CAD-9E94-D2D556A33B8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2B11518A-D929-41B9-80EC-C935CC90272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A18ACB0D-B13B-46B7-97C6-A8BFD65808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31F5F914-AFB1-41B9-B3F7-F823F11394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7FFEE52B-7236-43EB-90BC-9F2B6CFE60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EC623B4B-F9B5-42C3-9B19-694A58BB3DF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F2E5D543-56A6-4F9C-8BFC-5B3DD6498B7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70FA4B94-E87B-4BAC-92D0-1A37DF137201}"/>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C7D7F613-FA28-B232-7DB1-C181829090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7CC6E822-770A-BE03-6BB5-3FF9E8EEE1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EAB8A31E-E0E4-5815-4D7C-FDEC874808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127E84D0-16D0-5F45-EA6D-50ED7B5708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226FE097-E96E-3CDF-3CD2-A47868B1CA1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149EBAA4-8A46-83B4-FFB6-569BB3D98B9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9D5A0763-0F2E-83D3-64EE-887C9238791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53A9F5E8-CD87-7791-B5E8-7EB6C44501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0518189D-51D3-83D7-A0F8-0BCBD663BCF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1F3F4CAF-FA1B-FED1-1817-A3A57C7A20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7F790AA8-EB15-4FC4-828E-30C15373991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857761A0-A4BA-411B-A818-9E407D6D06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E15CD4BD-1B6E-4DEB-9159-CCE4BD1A18F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428DA981-173E-4333-B3CE-44984E606D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73E2D63B-6D76-44F4-8380-80EBD4F114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D2C9C71-F528-4A69-AA11-44C609EDEB1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ABEC7B89-CDB9-44DF-9676-9DF3B9E236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5631E69B-7E86-4E13-BF12-AFC4BB6F61A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852FA87B-647E-4454-9A17-41ED0F7D926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E9B191BE-D950-436E-B7D9-50AB573EB6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376F6ABB-E5B1-4B7F-87DA-55E1AF06934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C366F098-BB3F-4C75-B08D-5A9DA8ED67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AB6771AA-8172-45D7-B901-B31CE1CD64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A54F0EA-0111-46A3-8BB5-60D58E7716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6060AAEF-4A05-47B9-8932-038CD66A9C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9A726759-1A78-468B-9D4B-2C72633403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0896CE23-1808-406A-8E97-1E124E3AE4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2A1E7CA5-A8A2-41B3-A144-97DA77D48B1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7DFAF6B-EA48-48C4-BA8D-32160058AB4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7258086A-F2E6-4390-9DFC-FB01C4F05DA4}"/>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593C793B-772B-2D69-D4D2-4974EA9910D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A7928B86-CA1D-AB25-22DE-EAA4AE47EF8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FB0EBC5F-1057-C62E-ECA9-7D75C39B452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6ABB1064-34E2-9F49-AA56-7857AF070B7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5DBD8DF2-3FA7-9CC1-AAFF-CE8633A1FA7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97377DA7-4D71-E291-9505-713EC94C6E6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F9F0644D-C154-17B2-83A3-5483E410447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2656DC69-E7AC-C665-161A-C6A999A6E4A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3C03648-985F-742B-93CF-D79E6C6673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B281137A-8745-DAD9-4A47-48FEE06676F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0F9C5848-C146-4A45-9D8B-3B29920F29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326EBB8F-52D4-417F-AF6C-BDA62BCBAA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設　　計</a:t>
          </a:r>
          <a:endParaRPr lang="ja-JP" altLang="en-US" sz="2600" b="0" i="0" strike="noStrike">
            <a:solidFill>
              <a:srgbClr val="000000"/>
            </a:solidFill>
            <a:latin typeface="明朝"/>
          </a:endParaRPr>
        </a:p>
        <a:p>
          <a:pPr algn="ctr" rtl="0">
            <a:defRPr sz="1000"/>
          </a:pPr>
          <a:endParaRPr lang="ja-JP" altLang="en-US" sz="2600" b="0" i="0" strike="noStrike">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084D3E0B-A2EC-4EDF-9BE0-D593501841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strike="noStrike">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32C0EDF1-651C-4479-9432-BDB6F98869E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45720" tIns="27432" rIns="45720" bIns="27432" anchor="ctr" upright="1"/>
        <a:lstStyle/>
        <a:p>
          <a:pPr algn="ctr" rtl="0">
            <a:defRPr sz="1000"/>
          </a:pPr>
          <a:r>
            <a:rPr lang="ja-JP" altLang="en-US" sz="2000" b="0" i="0" strike="noStrike">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1">
          <a:extLst>
            <a:ext uri="{FF2B5EF4-FFF2-40B4-BE49-F238E27FC236}">
              <a16:creationId xmlns:a16="http://schemas.microsoft.com/office/drawing/2014/main" id="{169268A4-2DFF-46E3-B541-E3208BA6CB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2">
          <a:extLst>
            <a:ext uri="{FF2B5EF4-FFF2-40B4-BE49-F238E27FC236}">
              <a16:creationId xmlns:a16="http://schemas.microsoft.com/office/drawing/2014/main" id="{8434E3EB-9F8B-4B56-9D5F-8E0FA669ECC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5442EEC1-E5FC-4D98-89EB-1CBC5AC8AEF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54864" tIns="36576" rIns="54864" bIns="36576" anchor="ctr" upright="1"/>
        <a:lstStyle/>
        <a:p>
          <a:pPr algn="ctr" rtl="0">
            <a:defRPr sz="1000"/>
          </a:pPr>
          <a:r>
            <a:rPr lang="ja-JP" altLang="en-US" sz="3000" b="0" i="0" strike="noStrike">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E4A5A9E6-4C1A-409E-AABE-F874FB447AC0}"/>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B7D46732-2197-31FA-D046-715187B6D9A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D25E07DD-B0FD-6102-0DBB-7B9C4A23C9D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23899DF4-E3BD-6F75-9EA6-FA45E5F9A1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A35B3AA0-B17D-A4E2-4553-908BAA9DE5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C815FC22-FFAB-D7FE-6C5B-FF5A9004AA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A870AFFC-2F7B-4BFC-3AD4-6610BB7E49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ADCC919D-5A90-90B9-29DB-7A785295DD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D8232185-BE0D-E2C0-DC6C-6E3FB4B2AAE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64E8FFC5-0D12-296C-C212-B0C6B04070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BFFFB2FA-0EAE-CB54-013B-F0009B4AF4C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9C1B4081-394A-4394-987B-A1C70F8950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D730B6AC-4D66-4A8C-AF14-B151D90B05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E4099752-8204-451C-95BF-547E8F423A2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C1F0F0A5-F6B4-4C8D-A754-616994EE5B5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2182D1CE-4403-4E17-B656-89FFCB8728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D32D8C9B-AA9E-4237-988D-EA9E9E7B2B3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C5770E56-4CF0-4510-97C2-5D3AB5AF17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D81D01B9-3C3E-48BC-9598-D334C973306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A4BB46A7-9CBA-4EC3-9FE5-D1BA3E195A6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FB0661BE-85D6-49C3-8CF3-FFFFBC5889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9DD93C82-BEC1-45A2-835A-DBE8A2B57B2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528EBBF2-AF0B-4CE3-8D8C-ECECFDD5D6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shareddocs\&#21271;&#37096;&#23478;&#30044;&#34907;&#29983;&#25152;&#28988;&#21364;&#28809;&#25972;&#20633;&#24037;&#20107;\&#35211;&#31309;&#26360;Excel\&#24029;&#36794;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NKI01\public1\01.&#32066;&#20102;&#26989;&#21209;\i71040&#26494;&#20219;&#65420;&#65435;&#65437;&#65411;&#65384;&#65393;nomura\&#22577;&#21578;&#26360;\&#12458;&#12522;&#12472;&#12490;&#12523;&#35336;&#30011;\H12.3.27\My%20Documents\&#23546;&#20117;&#19979;&#277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NDISK-C767B3\disk\00&#28165;&#24515;&#23534;\&#25342;&#12356;&#20986;&#12375;&#12539;&#20869;&#35379;\&#65394;&#65423;&#6539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in\shareddocs\DATA\H9\excel\&#35373;&#35336;&#22996;&#35351;\9&#32784;&#38663;&#23455;&#26045;\&#37329;&#27810;&#28207;&#2828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in\shareddocs\DATA\excel\&#22996;&#35351;&#26360;&#39006;\H10&#35373;&#35336;\&#24179;&#21644;&#65300;&#652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NDISK-C767B3\disk\00&#28165;&#24515;&#23534;\&#25342;&#12356;&#20986;&#12375;&#12539;&#20869;&#35379;\&#35895;&#2086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YOU\&#12509;&#12473;&#12488;\&#20181;&#20107;&#20013;\&#24535;&#36032;&#30010;&#22320;&#22495;&#25391;&#33288;&#12475;&#12531;&#12479;&#12540;\&#20869;&#35379;&#26360;&#12288;&#35330;&#27491;\010905&#32701;&#21643;&#30149;&#384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審査書１"/>
      <sheetName val="１号用紙"/>
      <sheetName val="２号用紙"/>
      <sheetName val="３号用紙"/>
      <sheetName val="４号用紙"/>
      <sheetName val="印刷"/>
      <sheetName val="経費"/>
      <sheetName val="入力"/>
    </sheetNames>
    <sheetDataSet>
      <sheetData sheetId="0"/>
      <sheetData sheetId="1">
        <row r="1">
          <cell r="A1" t="str">
            <v>（一号様式）</v>
          </cell>
          <cell r="F1" t="str">
            <v>石　川　県</v>
          </cell>
          <cell r="G1" t="str">
            <v>頁</v>
          </cell>
        </row>
        <row r="3">
          <cell r="B3" t="str">
            <v>設　　　計</v>
          </cell>
          <cell r="D3" t="str">
            <v>設　計　者</v>
          </cell>
          <cell r="F3" t="str">
            <v>精　　査</v>
          </cell>
        </row>
        <row r="5">
          <cell r="B5" t="str">
            <v>　　　　工　　　　　　　事　　　　　　　設　　　　　　　計　　　　　　　書</v>
          </cell>
        </row>
        <row r="7">
          <cell r="A7" t="str">
            <v>工　　事　　名</v>
          </cell>
          <cell r="B7" t="str">
            <v>川辺県営住宅１０年度建設工事(建築)１６号棟</v>
          </cell>
        </row>
        <row r="9">
          <cell r="A9" t="str">
            <v>工　事　場　所</v>
          </cell>
          <cell r="B9" t="str">
            <v>小松市川辺町地内</v>
          </cell>
        </row>
        <row r="13">
          <cell r="A13" t="str">
            <v>完　成　期　日</v>
          </cell>
          <cell r="B13" t="str">
            <v>平成10年12月15日</v>
          </cell>
        </row>
        <row r="15">
          <cell r="A15" t="str">
            <v>　　詳　細　は　別　紙　設　計　内　訳　書　図　面　の　通　り</v>
          </cell>
        </row>
        <row r="17">
          <cell r="A17" t="str">
            <v>　　付　属　図　面　　　　　　　葉</v>
          </cell>
        </row>
        <row r="19">
          <cell r="A19" t="str">
            <v>　　　　　　　　右　仕　様</v>
          </cell>
        </row>
        <row r="21">
          <cell r="A21" t="str">
            <v>　　一 、 本 工 事 仕 様 に 明 記 の あ る も の を 除 く 外 一 般 仕 様 に 関 し て は 県 よ り 指 示 す る 建 築 ・ 設 備 工 事 共 通 仕 様 書</v>
          </cell>
        </row>
        <row r="23">
          <cell r="A23" t="str">
            <v>　　　　　に よ り 施 工 し な け れ ば な ら な い 。</v>
          </cell>
        </row>
      </sheetData>
      <sheetData sheetId="2">
        <row r="1">
          <cell r="A1" t="str">
            <v>（二号様式）</v>
          </cell>
          <cell r="G1" t="str">
            <v>石　川　県</v>
          </cell>
          <cell r="H1" t="str">
            <v>頁</v>
          </cell>
        </row>
        <row r="3">
          <cell r="B3" t="str">
            <v>　　　　　　　　　　工　　　事　　　費　　　計　　　算　　　書</v>
          </cell>
        </row>
        <row r="5">
          <cell r="B5" t="str">
            <v>工　事　費</v>
          </cell>
          <cell r="C5" t="str">
            <v>一金</v>
          </cell>
          <cell r="E5">
            <v>316874250</v>
          </cell>
          <cell r="F5" t="str">
            <v>円也</v>
          </cell>
        </row>
        <row r="7">
          <cell r="B7" t="str">
            <v>但し、川辺県営住宅１０年度建設工事(建築)１６号棟</v>
          </cell>
        </row>
        <row r="8">
          <cell r="F8" t="str">
            <v>出　来　高</v>
          </cell>
        </row>
        <row r="9">
          <cell r="A9" t="str">
            <v>名　　　　　称</v>
          </cell>
          <cell r="B9" t="str">
            <v>概　　　　要</v>
          </cell>
          <cell r="C9" t="str">
            <v>数　　　　量</v>
          </cell>
          <cell r="E9" t="str">
            <v>金　　　　額</v>
          </cell>
          <cell r="F9" t="str">
            <v>％</v>
          </cell>
          <cell r="G9" t="str">
            <v>金　　　額</v>
          </cell>
          <cell r="H9" t="str">
            <v>備　　　　考</v>
          </cell>
        </row>
        <row r="11">
          <cell r="A11" t="str">
            <v>Ａ．直　接　工　事　費</v>
          </cell>
          <cell r="C11" t="str">
            <v>一式</v>
          </cell>
          <cell r="E11">
            <v>254819864</v>
          </cell>
        </row>
        <row r="13">
          <cell r="C13" t="str">
            <v/>
          </cell>
        </row>
        <row r="15">
          <cell r="C15" t="str">
            <v/>
          </cell>
        </row>
        <row r="17">
          <cell r="C17" t="str">
            <v/>
          </cell>
        </row>
        <row r="19">
          <cell r="C19" t="str">
            <v/>
          </cell>
        </row>
        <row r="21">
          <cell r="A21" t="str">
            <v>計</v>
          </cell>
          <cell r="E21">
            <v>254819864</v>
          </cell>
        </row>
        <row r="23">
          <cell r="A23" t="str">
            <v>Ｂ．共　通　仮　設　費</v>
          </cell>
          <cell r="C23" t="str">
            <v>一式</v>
          </cell>
          <cell r="E23">
            <v>9427837</v>
          </cell>
        </row>
        <row r="25">
          <cell r="A25" t="str">
            <v>純 工 事 費 計</v>
          </cell>
          <cell r="E25">
            <v>264247701</v>
          </cell>
        </row>
        <row r="27">
          <cell r="A27" t="str">
            <v>Ｃ．諸　経　費</v>
          </cell>
        </row>
        <row r="29">
          <cell r="A29" t="str">
            <v>　　（１）現 場 経 費</v>
          </cell>
          <cell r="C29" t="str">
            <v>一式</v>
          </cell>
          <cell r="D29">
            <v>0.05</v>
          </cell>
          <cell r="E29">
            <v>13212385</v>
          </cell>
        </row>
        <row r="31">
          <cell r="A31" t="str">
            <v>　　　　　産業廃棄物処分費</v>
          </cell>
          <cell r="C31" t="str">
            <v>一式</v>
          </cell>
          <cell r="E31">
            <v>4477500</v>
          </cell>
        </row>
        <row r="33">
          <cell r="A33" t="str">
            <v>工 事 原 価 計</v>
          </cell>
          <cell r="E33">
            <v>281937586</v>
          </cell>
        </row>
        <row r="35">
          <cell r="A35" t="str">
            <v>　　（２）一 般 管 理 費</v>
          </cell>
          <cell r="C35" t="str">
            <v>一式</v>
          </cell>
          <cell r="D35">
            <v>7.0400000000000004E-2</v>
          </cell>
          <cell r="E35">
            <v>19847414</v>
          </cell>
        </row>
        <row r="37">
          <cell r="A37" t="str">
            <v>Ｄ．工　事　価　格　計</v>
          </cell>
          <cell r="E37">
            <v>301785000</v>
          </cell>
        </row>
        <row r="41">
          <cell r="A41" t="str">
            <v>Ｅ．消 費 税 相 当 額</v>
          </cell>
          <cell r="D41">
            <v>0.05</v>
          </cell>
          <cell r="E41">
            <v>15089250</v>
          </cell>
        </row>
        <row r="43">
          <cell r="A43" t="str">
            <v>総　　　　計</v>
          </cell>
          <cell r="E43">
            <v>316874250</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号人孔"/>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木材"/>
      <sheetName val="内装"/>
      <sheetName val="設備"/>
      <sheetName val="室谷積算"/>
      <sheetName val="室谷内訳"/>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refreshError="1">
        <row r="1">
          <cell r="A1" t="e">
            <v>#REF!</v>
          </cell>
        </row>
        <row r="2">
          <cell r="D2" t="str">
            <v>建築・設計　委託料算出表</v>
          </cell>
        </row>
        <row r="3">
          <cell r="S3" t="str">
            <v>８　委　託　料</v>
          </cell>
        </row>
        <row r="4">
          <cell r="A4" t="str">
            <v>１　委託業務名</v>
          </cell>
          <cell r="B4" t="str">
            <v>金沢港湾事務所耐震補強等工事</v>
          </cell>
          <cell r="C4" t="str">
            <v>実施設計委託</v>
          </cell>
          <cell r="D4" t="str">
            <v>金沢港湾事務所耐震補強等工事</v>
          </cell>
          <cell r="E4" t="str">
            <v>金沢港湾事務所耐震補強等工事</v>
          </cell>
          <cell r="F4" t="str">
            <v>実施設計委託</v>
          </cell>
          <cell r="L4" t="str">
            <v>実施設計委託</v>
          </cell>
        </row>
        <row r="5">
          <cell r="T5" t="str">
            <v>業務人・日数</v>
          </cell>
          <cell r="U5" t="str">
            <v>×直接人件費</v>
          </cell>
          <cell r="V5" t="str">
            <v>×</v>
          </cell>
          <cell r="W5" t="str">
            <v>×</v>
          </cell>
          <cell r="X5" t="str">
            <v>依頼度</v>
          </cell>
          <cell r="Y5" t="str">
            <v>×(2.268 1.890)</v>
          </cell>
          <cell r="Z5" t="str">
            <v>細分率</v>
          </cell>
          <cell r="AA5" t="str">
            <v>×</v>
          </cell>
          <cell r="AB5" t="str">
            <v>細分率</v>
          </cell>
          <cell r="AC5" t="str">
            <v>×業務比率</v>
          </cell>
          <cell r="AD5" t="str">
            <v>×</v>
          </cell>
          <cell r="AE5" t="str">
            <v>×</v>
          </cell>
          <cell r="AF5" t="str">
            <v>年度別乗数</v>
          </cell>
          <cell r="AG5"/>
        </row>
        <row r="6">
          <cell r="A6" t="str">
            <v>２　建設場所</v>
          </cell>
          <cell r="B6" t="str">
            <v>金沢市湊４丁目地内</v>
          </cell>
          <cell r="C6" t="str">
            <v>　 (</v>
          </cell>
          <cell r="D6" t="str">
            <v>⑥，⑦又は⑧</v>
          </cell>
          <cell r="E6" t="str">
            <v>金沢市湊４丁目地内</v>
          </cell>
          <cell r="F6" t="str">
            <v>(表－3又は5）　　　　　　　　</v>
          </cell>
          <cell r="G6" t="str">
            <v>(表-6)</v>
          </cell>
          <cell r="H6" t="str">
            <v xml:space="preserve"> (表-7)</v>
          </cell>
          <cell r="I6" t="str">
            <v>　 (</v>
          </cell>
          <cell r="J6" t="str">
            <v>⑥，⑦又は⑧</v>
          </cell>
          <cell r="K6" t="str">
            <v>（表－2）　</v>
          </cell>
          <cell r="L6" t="str">
            <v>(表－3又は5）　　　　　　　　</v>
          </cell>
          <cell r="M6" t="str">
            <v>(表-6)</v>
          </cell>
          <cell r="N6" t="str">
            <v xml:space="preserve"> (表-7)</v>
          </cell>
          <cell r="O6" t="str">
            <v>　 (</v>
          </cell>
          <cell r="P6" t="str">
            <v>⑥，⑦又は⑧</v>
          </cell>
          <cell r="Q6" t="str">
            <v>（表－2）　</v>
          </cell>
          <cell r="R6" t="str">
            <v>(表－3又は5）　　　　　　　　</v>
          </cell>
          <cell r="S6" t="str">
            <v>　 (</v>
          </cell>
          <cell r="T6" t="str">
            <v>⑥，⑦又は⑧</v>
          </cell>
          <cell r="V6" t="str">
            <v>（表－2）　</v>
          </cell>
          <cell r="X6" t="str">
            <v>(表－3又は5）　　　　　　　　</v>
          </cell>
          <cell r="AB6" t="str">
            <v>(表-6)</v>
          </cell>
          <cell r="AD6" t="str">
            <v xml:space="preserve"> (表-7)</v>
          </cell>
        </row>
        <row r="8">
          <cell r="A8" t="str">
            <v>３　建設概要</v>
          </cell>
          <cell r="B8" t="str">
            <v>耐震壁増設による補強、及びこれに伴う改修工事</v>
          </cell>
          <cell r="C8">
            <v>89</v>
          </cell>
          <cell r="D8" t="str">
            <v>×</v>
          </cell>
          <cell r="E8" t="str">
            <v>耐震壁増設による補強、及びこれに伴う改修工事</v>
          </cell>
          <cell r="F8" t="str">
            <v>×</v>
          </cell>
          <cell r="G8">
            <v>0.89600000000000002</v>
          </cell>
          <cell r="H8" t="str">
            <v>×</v>
          </cell>
          <cell r="I8">
            <v>2.2679999999999998</v>
          </cell>
          <cell r="J8" t="str">
            <v>×</v>
          </cell>
          <cell r="K8">
            <v>1</v>
          </cell>
          <cell r="L8" t="str">
            <v>×</v>
          </cell>
          <cell r="M8">
            <v>0.65400000000000003</v>
          </cell>
          <cell r="N8" t="str">
            <v>×</v>
          </cell>
          <cell r="O8">
            <v>1</v>
          </cell>
          <cell r="P8">
            <v>89</v>
          </cell>
          <cell r="Q8" t="str">
            <v>×</v>
          </cell>
          <cell r="R8">
            <v>30.2</v>
          </cell>
          <cell r="S8" t="str">
            <v>×</v>
          </cell>
          <cell r="T8">
            <v>89</v>
          </cell>
          <cell r="U8" t="str">
            <v>×</v>
          </cell>
          <cell r="V8">
            <v>30.2</v>
          </cell>
          <cell r="W8" t="str">
            <v>×</v>
          </cell>
          <cell r="X8">
            <v>0.89600000000000002</v>
          </cell>
          <cell r="Y8" t="str">
            <v>×</v>
          </cell>
          <cell r="Z8">
            <v>2.2679999999999998</v>
          </cell>
          <cell r="AA8" t="str">
            <v>×</v>
          </cell>
          <cell r="AB8">
            <v>1</v>
          </cell>
          <cell r="AC8" t="str">
            <v>×</v>
          </cell>
          <cell r="AD8">
            <v>0.65400000000000003</v>
          </cell>
          <cell r="AE8" t="str">
            <v>×</v>
          </cell>
          <cell r="AF8">
            <v>1</v>
          </cell>
          <cell r="AG8"/>
        </row>
        <row r="9">
          <cell r="V9" t="str">
            <v xml:space="preserve"> </v>
          </cell>
        </row>
        <row r="10">
          <cell r="A10" t="str">
            <v>４　受託期間</v>
          </cell>
          <cell r="B10" t="str">
            <v>　　　　　　　　　　　（平成　　年　　月　　日）</v>
          </cell>
          <cell r="C10" t="str">
            <v>（</v>
          </cell>
          <cell r="D10" t="str">
            <v>平成10年 2月27日</v>
          </cell>
          <cell r="E10" t="str">
            <v>）</v>
          </cell>
          <cell r="F10" t="str">
            <v>　　　　　　　　　　　（平成　　年　　月　　日）</v>
          </cell>
          <cell r="G10">
            <v>3572.1176795135998</v>
          </cell>
          <cell r="H10" t="str">
            <v>（</v>
          </cell>
          <cell r="I10" t="str">
            <v>（</v>
          </cell>
          <cell r="J10" t="str">
            <v>平成10年 2月27日</v>
          </cell>
          <cell r="K10" t="str">
            <v>＝</v>
          </cell>
          <cell r="L10">
            <v>3572.1176795135998</v>
          </cell>
          <cell r="M10" t="str">
            <v>）</v>
          </cell>
          <cell r="N10" t="str">
            <v>＝</v>
          </cell>
          <cell r="O10">
            <v>3572.1176795135998</v>
          </cell>
          <cell r="P10" t="str">
            <v>）</v>
          </cell>
          <cell r="S10" t="str">
            <v>＝</v>
          </cell>
          <cell r="T10">
            <v>3572.1176795135998</v>
          </cell>
        </row>
        <row r="12">
          <cell r="A12" t="str">
            <v>５　委託業務内容</v>
          </cell>
          <cell r="B12" t="str">
            <v>基本設計（</v>
          </cell>
          <cell r="C12" t="str">
            <v>　</v>
          </cell>
          <cell r="D12" t="str">
            <v>）</v>
          </cell>
          <cell r="E12" t="str">
            <v>基本設計（</v>
          </cell>
          <cell r="F12" t="str">
            <v>　</v>
          </cell>
          <cell r="G12" t="str">
            <v>）</v>
          </cell>
          <cell r="H12" t="str">
            <v>　</v>
          </cell>
          <cell r="I12" t="str">
            <v>）</v>
          </cell>
          <cell r="Q12" t="str">
            <v>）</v>
          </cell>
        </row>
        <row r="14">
          <cell r="E14" t="str">
            <v>実施設計（意匠・構造・　　　　　　　　設備・</v>
          </cell>
          <cell r="F14" t="str">
            <v>）</v>
          </cell>
          <cell r="G14" t="str">
            <v>）</v>
          </cell>
          <cell r="H14" t="str">
            <v>）</v>
          </cell>
          <cell r="Q14" t="str">
            <v>）</v>
          </cell>
        </row>
        <row r="16">
          <cell r="E16" t="str">
            <v>工事監理（</v>
          </cell>
          <cell r="F16" t="str">
            <v xml:space="preserve"> </v>
          </cell>
          <cell r="G16" t="str">
            <v>）</v>
          </cell>
          <cell r="H16" t="str">
            <v xml:space="preserve"> </v>
          </cell>
          <cell r="I16" t="str">
            <v>）</v>
          </cell>
          <cell r="J16" t="str">
            <v>）</v>
          </cell>
          <cell r="Q16" t="str">
            <v>）</v>
          </cell>
        </row>
        <row r="18">
          <cell r="A18" t="str">
            <v>６　建築物の用途による分類</v>
          </cell>
          <cell r="B18" t="str">
            <v>第</v>
          </cell>
          <cell r="C18">
            <v>2</v>
          </cell>
          <cell r="D18" t="str">
            <v>類</v>
          </cell>
          <cell r="E18" t="str">
            <v>第</v>
          </cell>
          <cell r="F18">
            <v>2</v>
          </cell>
          <cell r="G18" t="str">
            <v>第</v>
          </cell>
          <cell r="H18">
            <v>2</v>
          </cell>
          <cell r="I18" t="str">
            <v>類</v>
          </cell>
        </row>
        <row r="19">
          <cell r="Z19" t="str">
            <v>合計</v>
          </cell>
          <cell r="AA19">
            <v>3572</v>
          </cell>
          <cell r="AB19">
            <v>3572</v>
          </cell>
          <cell r="AC19" t="str">
            <v>千円</v>
          </cell>
          <cell r="AD19" t="str">
            <v>千円</v>
          </cell>
        </row>
        <row r="20">
          <cell r="A20" t="str">
            <v>７　業務人・日数</v>
          </cell>
        </row>
        <row r="21">
          <cell r="T21" t="str">
            <v>消費税相当額</v>
          </cell>
          <cell r="U21">
            <v>3572000</v>
          </cell>
          <cell r="V21" t="str">
            <v>×</v>
          </cell>
          <cell r="W21" t="str">
            <v>×</v>
          </cell>
          <cell r="X21">
            <v>0.05</v>
          </cell>
          <cell r="Y21" t="str">
            <v>＝</v>
          </cell>
          <cell r="Z21">
            <v>178600</v>
          </cell>
          <cell r="AA21" t="str">
            <v>円</v>
          </cell>
        </row>
        <row r="22">
          <cell r="A22" t="str">
            <v>項目</v>
          </cell>
          <cell r="B22" t="str">
            <v>　　工事費</v>
          </cell>
          <cell r="C22" t="str">
            <v>標準業務人・日数</v>
          </cell>
          <cell r="D22" t="str">
            <v>案分率</v>
          </cell>
          <cell r="E22" t="str">
            <v>標準業務人・日数</v>
          </cell>
          <cell r="F22" t="str">
            <v>案分率</v>
          </cell>
          <cell r="G22" t="str">
            <v>業務人・日数</v>
          </cell>
          <cell r="H22" t="str">
            <v>案分率</v>
          </cell>
          <cell r="I22" t="str">
            <v>案分率</v>
          </cell>
          <cell r="O22" t="str">
            <v>業務人・日数</v>
          </cell>
        </row>
        <row r="23">
          <cell r="C23" t="str">
            <v xml:space="preserve"> (千円)</v>
          </cell>
          <cell r="D23" t="str">
            <v>①表-１又は４</v>
          </cell>
          <cell r="E23" t="str">
            <v>①表-１又は４</v>
          </cell>
          <cell r="F23">
            <v>178600</v>
          </cell>
          <cell r="G23" t="str">
            <v>円</v>
          </cell>
          <cell r="H23" t="str">
            <v>￥</v>
          </cell>
          <cell r="I23">
            <v>178600</v>
          </cell>
          <cell r="J23" t="str">
            <v>円</v>
          </cell>
          <cell r="K23" t="str">
            <v>￥</v>
          </cell>
          <cell r="L23">
            <v>178600</v>
          </cell>
          <cell r="M23" t="str">
            <v>円</v>
          </cell>
          <cell r="Y23" t="str">
            <v>￥</v>
          </cell>
          <cell r="Z23">
            <v>178600</v>
          </cell>
          <cell r="AB23" t="str">
            <v>円</v>
          </cell>
        </row>
        <row r="24">
          <cell r="B24">
            <v>82826</v>
          </cell>
          <cell r="C24" t="str">
            <v>×</v>
          </cell>
          <cell r="D24">
            <v>0.85</v>
          </cell>
          <cell r="E24">
            <v>402</v>
          </cell>
          <cell r="F24">
            <v>402</v>
          </cell>
        </row>
        <row r="25">
          <cell r="A25" t="str">
            <v>建築</v>
          </cell>
          <cell r="B25">
            <v>89</v>
          </cell>
          <cell r="C25" t="str">
            <v>+ ────</v>
          </cell>
          <cell r="D25" t="str">
            <v>×</v>
          </cell>
          <cell r="E25">
            <v>89</v>
          </cell>
          <cell r="F25" t="str">
            <v>+ ────</v>
          </cell>
          <cell r="G25" t="str">
            <v>×</v>
          </cell>
          <cell r="H25">
            <v>10</v>
          </cell>
          <cell r="I25" t="str">
            <v>円</v>
          </cell>
          <cell r="J25" t="str">
            <v>委 託 料 合 計</v>
          </cell>
          <cell r="K25" t="str">
            <v>￥</v>
          </cell>
          <cell r="L25">
            <v>3750600</v>
          </cell>
          <cell r="M25" t="str">
            <v>円</v>
          </cell>
          <cell r="N25" t="str">
            <v>委 託 料 合 計</v>
          </cell>
          <cell r="O25" t="str">
            <v>￥</v>
          </cell>
          <cell r="P25">
            <v>3750600</v>
          </cell>
          <cell r="Q25" t="str">
            <v>円</v>
          </cell>
          <cell r="V25" t="str">
            <v>委 託 料 合 計</v>
          </cell>
          <cell r="Y25" t="str">
            <v>￥</v>
          </cell>
          <cell r="Z25">
            <v>3750600</v>
          </cell>
          <cell r="AB25" t="str">
            <v>円</v>
          </cell>
        </row>
        <row r="26">
          <cell r="A26" t="str">
            <v>設備</v>
          </cell>
          <cell r="B26">
            <v>70402</v>
          </cell>
          <cell r="C26">
            <v>10000</v>
          </cell>
          <cell r="D26">
            <v>10000</v>
          </cell>
          <cell r="E26">
            <v>10000</v>
          </cell>
          <cell r="F26">
            <v>10000</v>
          </cell>
        </row>
        <row r="27">
          <cell r="N27" t="str">
            <v>　＝</v>
          </cell>
          <cell r="O27">
            <v>89</v>
          </cell>
          <cell r="P27" t="str">
            <v>記入上の注意事項</v>
          </cell>
          <cell r="Q27" t="str">
            <v>記入上の注意事項</v>
          </cell>
          <cell r="R27" t="str">
            <v>記入上の注意事項</v>
          </cell>
          <cell r="T27" t="str">
            <v>記入上の注意事項</v>
          </cell>
        </row>
        <row r="28">
          <cell r="E28" t="str">
            <v>＝</v>
          </cell>
          <cell r="F28">
            <v>89</v>
          </cell>
          <cell r="G28" t="str">
            <v xml:space="preserve"> (1)　該当箇所には、○印をつけること。</v>
          </cell>
          <cell r="H28" t="str">
            <v xml:space="preserve"> (1)　該当箇所には、○印をつけること。</v>
          </cell>
          <cell r="I28" t="str">
            <v xml:space="preserve"> (1)　該当箇所には、○印をつけること。</v>
          </cell>
          <cell r="T28" t="str">
            <v xml:space="preserve"> (1)　該当箇所には、○印をつけること。</v>
          </cell>
        </row>
        <row r="29">
          <cell r="E29" t="str">
            <v>（小数以下切り捨て）</v>
          </cell>
          <cell r="F29" t="str">
            <v>(①の数字)</v>
          </cell>
          <cell r="G29" t="str">
            <v xml:space="preserve"> (2)　技術経費＝０の場合は、1.890により計算のこと。</v>
          </cell>
          <cell r="H29" t="str">
            <v>(①の数字)</v>
          </cell>
          <cell r="I29" t="str">
            <v xml:space="preserve"> (2)　技術経費＝０の場合は、1.890により計算のこと。</v>
          </cell>
          <cell r="J29" t="str">
            <v>(①の数字)</v>
          </cell>
          <cell r="K29" t="str">
            <v xml:space="preserve"> (2)　技術経費＝０の場合は、1.890により計算のこと。</v>
          </cell>
          <cell r="N29" t="str">
            <v>(①の数字)</v>
          </cell>
          <cell r="T29" t="str">
            <v xml:space="preserve"> (2)　技術経費＝０の場合は、1.890により計算のこと。</v>
          </cell>
        </row>
        <row r="31">
          <cell r="T31" t="str">
            <v>　　　　　</v>
          </cell>
        </row>
        <row r="32">
          <cell r="S32">
            <v>9</v>
          </cell>
          <cell r="T32" t="str">
            <v>　参　考　</v>
          </cell>
          <cell r="U32" t="str">
            <v>設備　設計</v>
          </cell>
        </row>
        <row r="34">
          <cell r="T34" t="str">
            <v>業務人・日数</v>
          </cell>
          <cell r="U34" t="str">
            <v>×直接人件費</v>
          </cell>
          <cell r="V34" t="str">
            <v>×</v>
          </cell>
          <cell r="W34" t="str">
            <v>×</v>
          </cell>
          <cell r="X34" t="str">
            <v>依頼度</v>
          </cell>
          <cell r="Y34" t="str">
            <v>×(2.268 1.890)</v>
          </cell>
          <cell r="Z34" t="str">
            <v>細分率</v>
          </cell>
          <cell r="AA34" t="str">
            <v>×</v>
          </cell>
          <cell r="AB34" t="str">
            <v>細分率</v>
          </cell>
          <cell r="AC34" t="str">
            <v>×業務比率</v>
          </cell>
          <cell r="AD34" t="str">
            <v>×</v>
          </cell>
          <cell r="AE34" t="str">
            <v>×</v>
          </cell>
          <cell r="AF34" t="str">
            <v>年度別乗数</v>
          </cell>
          <cell r="AG34"/>
        </row>
        <row r="35">
          <cell r="T35" t="str">
            <v>⑥，⑦又は⑧)　</v>
          </cell>
          <cell r="U35" t="str">
            <v>　</v>
          </cell>
          <cell r="V35" t="str">
            <v>（表－2）　</v>
          </cell>
          <cell r="W35" t="str">
            <v>(表－3又は5）　　　　　　　　</v>
          </cell>
          <cell r="X35" t="str">
            <v>(表－3又は5）　　　　　　　　</v>
          </cell>
          <cell r="Y35" t="str">
            <v xml:space="preserve"> (表-7)</v>
          </cell>
          <cell r="Z35" t="str">
            <v>(表-6)</v>
          </cell>
          <cell r="AA35" t="str">
            <v xml:space="preserve"> (表-7)</v>
          </cell>
          <cell r="AB35" t="str">
            <v>(表-6)</v>
          </cell>
          <cell r="AC35" t="str">
            <v xml:space="preserve"> (表-7)</v>
          </cell>
          <cell r="AD35" t="str">
            <v xml:space="preserve"> (表-7)</v>
          </cell>
        </row>
        <row r="36">
          <cell r="Y36" t="str">
            <v>　</v>
          </cell>
          <cell r="Z36" t="str">
            <v>　</v>
          </cell>
          <cell r="AA36" t="str">
            <v>　</v>
          </cell>
        </row>
        <row r="37">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row>
        <row r="39">
          <cell r="U39" t="str">
            <v>＝</v>
          </cell>
        </row>
        <row r="40">
          <cell r="AB40" t="str">
            <v>千円</v>
          </cell>
        </row>
        <row r="41">
          <cell r="Z41" t="str">
            <v>　（千円未満切り捨て）</v>
          </cell>
        </row>
        <row r="42">
          <cell r="T42" t="str">
            <v>消費税相当額</v>
          </cell>
          <cell r="U42" t="str">
            <v>×</v>
          </cell>
          <cell r="V42" t="str">
            <v>＝</v>
          </cell>
          <cell r="W42" t="str">
            <v>×</v>
          </cell>
          <cell r="X42" t="str">
            <v>＝</v>
          </cell>
          <cell r="Y42" t="str">
            <v>＝</v>
          </cell>
          <cell r="Z42" t="str">
            <v>円</v>
          </cell>
          <cell r="AB42" t="str">
            <v>円</v>
          </cell>
        </row>
        <row r="44">
          <cell r="A44" t="str">
            <v>　　注・監理の場合は工事費は0.98（平均請負率）を乗じたものとする。</v>
          </cell>
          <cell r="B44" t="str">
            <v>委託料合計</v>
          </cell>
          <cell r="C44" t="str">
            <v>円</v>
          </cell>
          <cell r="D44" t="str">
            <v>委託料合計</v>
          </cell>
          <cell r="E44" t="str">
            <v>円</v>
          </cell>
          <cell r="F44" t="str">
            <v>委託料合計</v>
          </cell>
          <cell r="G44" t="str">
            <v>円</v>
          </cell>
          <cell r="X44" t="str">
            <v>委託料合計</v>
          </cell>
          <cell r="AB44" t="str">
            <v>円</v>
          </cell>
        </row>
        <row r="45">
          <cell r="A45" t="str">
            <v>　　　・①、②、③は表－１又は４の夫々の工事費に対応する標準業務人・日数とする。</v>
          </cell>
        </row>
        <row r="46">
          <cell r="S46" t="str">
            <v>委託料総合計</v>
          </cell>
          <cell r="T46">
            <v>3750600</v>
          </cell>
          <cell r="U46">
            <v>3750600</v>
          </cell>
          <cell r="V46">
            <v>0</v>
          </cell>
          <cell r="W46" t="str">
            <v>＋</v>
          </cell>
          <cell r="X46">
            <v>0</v>
          </cell>
          <cell r="Y46" t="str">
            <v>　＝</v>
          </cell>
          <cell r="Z46" t="str">
            <v>　＝</v>
          </cell>
          <cell r="AA46">
            <v>3750600</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
      <sheetName val="印刷"/>
      <sheetName val="委託料算出"/>
      <sheetName val="審査書１"/>
      <sheetName val="審査書２"/>
      <sheetName val="特記"/>
      <sheetName val="被命"/>
      <sheetName val="復命書"/>
      <sheetName val="４号用紙"/>
      <sheetName val="予算内訳"/>
      <sheetName val="文書索引"/>
      <sheetName val="発注伺"/>
      <sheetName val="概要書"/>
    </sheetNames>
    <sheetDataSet>
      <sheetData sheetId="0"/>
      <sheetData sheetId="1"/>
      <sheetData sheetId="2"/>
      <sheetData sheetId="3"/>
      <sheetData sheetId="4"/>
      <sheetData sheetId="5"/>
      <sheetData sheetId="6"/>
      <sheetData sheetId="7"/>
      <sheetData sheetId="8" refreshError="1">
        <row r="1">
          <cell r="A1" t="str">
            <v>(四号様式)</v>
          </cell>
          <cell r="B1" t="str">
            <v>石　川　県</v>
          </cell>
          <cell r="C1" t="str">
            <v>4-1頁</v>
          </cell>
          <cell r="D1" t="str">
            <v>石　川　県</v>
          </cell>
          <cell r="E1" t="str">
            <v>4-1頁</v>
          </cell>
          <cell r="F1" t="str">
            <v>石　川　県</v>
          </cell>
          <cell r="G1" t="str">
            <v>4-1頁</v>
          </cell>
          <cell r="I1" t="str">
            <v>石　川　県</v>
          </cell>
          <cell r="J1" t="str">
            <v>4-1頁</v>
          </cell>
        </row>
        <row r="2">
          <cell r="H2" t="str">
            <v>出　来　高</v>
          </cell>
        </row>
        <row r="3">
          <cell r="A3" t="str">
            <v xml:space="preserve"> 名　  　  称</v>
          </cell>
          <cell r="B3" t="str">
            <v>品 種 ・ 形 状 ・ 摘 要</v>
          </cell>
          <cell r="C3" t="str">
            <v>単位</v>
          </cell>
          <cell r="D3" t="str">
            <v>単位</v>
          </cell>
          <cell r="E3" t="str">
            <v>数量</v>
          </cell>
          <cell r="F3" t="str">
            <v>単価</v>
          </cell>
          <cell r="G3" t="str">
            <v>金　額</v>
          </cell>
          <cell r="H3" t="str">
            <v>数量</v>
          </cell>
          <cell r="I3" t="str">
            <v>金　額</v>
          </cell>
          <cell r="J3" t="str">
            <v>備　考</v>
          </cell>
        </row>
        <row r="4">
          <cell r="G4">
            <v>0</v>
          </cell>
        </row>
        <row r="5">
          <cell r="A5" t="str">
            <v>七尾港６号上屋くん蒸庫改修工事</v>
          </cell>
          <cell r="B5">
            <v>0</v>
          </cell>
          <cell r="C5">
            <v>0</v>
          </cell>
          <cell r="D5">
            <v>0</v>
          </cell>
          <cell r="E5">
            <v>0</v>
          </cell>
          <cell r="F5">
            <v>0</v>
          </cell>
          <cell r="G5">
            <v>0</v>
          </cell>
          <cell r="I5">
            <v>0</v>
          </cell>
        </row>
        <row r="6">
          <cell r="G6">
            <v>0</v>
          </cell>
        </row>
        <row r="7">
          <cell r="A7" t="str">
            <v>１．仮設工事</v>
          </cell>
          <cell r="B7">
            <v>0</v>
          </cell>
          <cell r="C7">
            <v>0</v>
          </cell>
          <cell r="D7">
            <v>0</v>
          </cell>
          <cell r="E7">
            <v>0</v>
          </cell>
          <cell r="F7">
            <v>0</v>
          </cell>
          <cell r="G7">
            <v>0</v>
          </cell>
          <cell r="I7">
            <v>0</v>
          </cell>
        </row>
        <row r="8">
          <cell r="G8">
            <v>0</v>
          </cell>
        </row>
        <row r="9">
          <cell r="G9">
            <v>0</v>
          </cell>
          <cell r="H9">
            <v>0</v>
          </cell>
          <cell r="I9">
            <v>0</v>
          </cell>
        </row>
        <row r="10">
          <cell r="G10">
            <v>0</v>
          </cell>
        </row>
        <row r="11">
          <cell r="A11" t="str">
            <v>　内部足場</v>
          </cell>
          <cell r="B11" t="str">
            <v>枠組、5.7m以下</v>
          </cell>
          <cell r="C11" t="str">
            <v>㎡</v>
          </cell>
          <cell r="D11" t="str">
            <v>㎡</v>
          </cell>
          <cell r="E11">
            <v>510</v>
          </cell>
          <cell r="F11">
            <v>2760</v>
          </cell>
          <cell r="G11">
            <v>1407600</v>
          </cell>
          <cell r="H11">
            <v>0</v>
          </cell>
          <cell r="I11">
            <v>0</v>
          </cell>
        </row>
        <row r="12">
          <cell r="G12">
            <v>0</v>
          </cell>
          <cell r="H12" t="str">
            <v>小計</v>
          </cell>
          <cell r="I12" t="str">
            <v>小計</v>
          </cell>
          <cell r="J12" t="str">
            <v>小計</v>
          </cell>
        </row>
        <row r="13">
          <cell r="A13" t="str">
            <v>　整理清掃、養生、発生材処分</v>
          </cell>
          <cell r="B13" t="str">
            <v>式</v>
          </cell>
          <cell r="C13">
            <v>1</v>
          </cell>
          <cell r="D13" t="str">
            <v>式</v>
          </cell>
          <cell r="E13">
            <v>1</v>
          </cell>
          <cell r="F13">
            <v>1688100</v>
          </cell>
          <cell r="G13">
            <v>280500</v>
          </cell>
          <cell r="H13">
            <v>0</v>
          </cell>
          <cell r="I13">
            <v>0</v>
          </cell>
          <cell r="J13">
            <v>1688100</v>
          </cell>
        </row>
        <row r="14">
          <cell r="G14">
            <v>0</v>
          </cell>
        </row>
        <row r="15">
          <cell r="G15">
            <v>0</v>
          </cell>
          <cell r="H15">
            <v>0</v>
          </cell>
          <cell r="I15">
            <v>0</v>
          </cell>
        </row>
        <row r="16">
          <cell r="G16">
            <v>0</v>
          </cell>
        </row>
        <row r="17">
          <cell r="G17">
            <v>0</v>
          </cell>
          <cell r="H17">
            <v>0</v>
          </cell>
          <cell r="I17">
            <v>0</v>
          </cell>
        </row>
        <row r="18">
          <cell r="G18">
            <v>0</v>
          </cell>
        </row>
        <row r="19">
          <cell r="G19">
            <v>0</v>
          </cell>
          <cell r="H19">
            <v>0</v>
          </cell>
          <cell r="I19">
            <v>0</v>
          </cell>
        </row>
        <row r="20">
          <cell r="G20">
            <v>0</v>
          </cell>
        </row>
        <row r="21">
          <cell r="G21">
            <v>0</v>
          </cell>
          <cell r="H21">
            <v>0</v>
          </cell>
          <cell r="I21">
            <v>0</v>
          </cell>
        </row>
        <row r="22">
          <cell r="G22">
            <v>0</v>
          </cell>
        </row>
        <row r="23">
          <cell r="G23">
            <v>0</v>
          </cell>
          <cell r="H23">
            <v>0</v>
          </cell>
          <cell r="I23">
            <v>0</v>
          </cell>
        </row>
        <row r="24">
          <cell r="G24">
            <v>0</v>
          </cell>
        </row>
        <row r="25">
          <cell r="G25">
            <v>0</v>
          </cell>
          <cell r="H25">
            <v>0</v>
          </cell>
          <cell r="I25">
            <v>0</v>
          </cell>
        </row>
        <row r="26">
          <cell r="G26">
            <v>0</v>
          </cell>
        </row>
        <row r="27">
          <cell r="G27">
            <v>0</v>
          </cell>
          <cell r="H27">
            <v>0</v>
          </cell>
          <cell r="I27">
            <v>0</v>
          </cell>
        </row>
        <row r="28">
          <cell r="G28">
            <v>0</v>
          </cell>
        </row>
        <row r="29">
          <cell r="G29">
            <v>0</v>
          </cell>
          <cell r="H29">
            <v>0</v>
          </cell>
          <cell r="I29">
            <v>0</v>
          </cell>
        </row>
        <row r="30">
          <cell r="G30">
            <v>0</v>
          </cell>
        </row>
        <row r="31">
          <cell r="G31">
            <v>0</v>
          </cell>
          <cell r="H31">
            <v>0</v>
          </cell>
          <cell r="I31">
            <v>0</v>
          </cell>
        </row>
        <row r="32">
          <cell r="G32">
            <v>0</v>
          </cell>
        </row>
        <row r="33">
          <cell r="G33">
            <v>0</v>
          </cell>
          <cell r="H33">
            <v>0</v>
          </cell>
          <cell r="I33">
            <v>0</v>
          </cell>
        </row>
        <row r="34">
          <cell r="G34">
            <v>0</v>
          </cell>
        </row>
        <row r="35">
          <cell r="A35" t="str">
            <v>２．くん蒸庫化工事</v>
          </cell>
          <cell r="B35">
            <v>0</v>
          </cell>
          <cell r="C35">
            <v>0</v>
          </cell>
          <cell r="D35">
            <v>0</v>
          </cell>
          <cell r="E35">
            <v>0</v>
          </cell>
          <cell r="F35">
            <v>0</v>
          </cell>
          <cell r="G35">
            <v>0</v>
          </cell>
          <cell r="I35">
            <v>0</v>
          </cell>
        </row>
        <row r="36">
          <cell r="G36">
            <v>0</v>
          </cell>
        </row>
        <row r="37">
          <cell r="A37" t="str">
            <v>鉄骨鋼鈑貼り</v>
          </cell>
          <cell r="B37" t="str">
            <v>天井</v>
          </cell>
          <cell r="C37" t="str">
            <v>㎡</v>
          </cell>
          <cell r="D37" t="str">
            <v>㎡</v>
          </cell>
          <cell r="E37">
            <v>510</v>
          </cell>
          <cell r="F37">
            <v>22500</v>
          </cell>
          <cell r="G37">
            <v>11475000</v>
          </cell>
          <cell r="H37">
            <v>0</v>
          </cell>
          <cell r="I37">
            <v>0</v>
          </cell>
        </row>
        <row r="38">
          <cell r="G38">
            <v>0</v>
          </cell>
        </row>
        <row r="39">
          <cell r="A39" t="str">
            <v>　〃</v>
          </cell>
          <cell r="B39" t="str">
            <v>壁</v>
          </cell>
          <cell r="C39" t="str">
            <v>〃</v>
          </cell>
          <cell r="D39" t="str">
            <v>〃</v>
          </cell>
          <cell r="E39">
            <v>740</v>
          </cell>
          <cell r="F39">
            <v>22500</v>
          </cell>
          <cell r="G39">
            <v>16650000</v>
          </cell>
          <cell r="H39">
            <v>0</v>
          </cell>
          <cell r="I39">
            <v>0</v>
          </cell>
        </row>
        <row r="40">
          <cell r="G40">
            <v>0</v>
          </cell>
        </row>
        <row r="41">
          <cell r="A41" t="str">
            <v>鋼鈑塗装工事</v>
          </cell>
          <cell r="B41" t="str">
            <v>式</v>
          </cell>
          <cell r="C41">
            <v>1</v>
          </cell>
          <cell r="D41" t="str">
            <v>式</v>
          </cell>
          <cell r="E41">
            <v>1</v>
          </cell>
          <cell r="F41">
            <v>2000000</v>
          </cell>
          <cell r="G41">
            <v>2000000</v>
          </cell>
          <cell r="H41">
            <v>0</v>
          </cell>
          <cell r="I41">
            <v>0</v>
          </cell>
        </row>
        <row r="42">
          <cell r="G42">
            <v>0</v>
          </cell>
        </row>
        <row r="43">
          <cell r="A43" t="str">
            <v>重機費、高所作業車</v>
          </cell>
          <cell r="B43" t="str">
            <v>式</v>
          </cell>
          <cell r="C43">
            <v>1</v>
          </cell>
          <cell r="D43" t="str">
            <v>式</v>
          </cell>
          <cell r="E43">
            <v>1</v>
          </cell>
          <cell r="F43">
            <v>6800000</v>
          </cell>
          <cell r="G43">
            <v>6800000</v>
          </cell>
          <cell r="H43">
            <v>0</v>
          </cell>
          <cell r="I43">
            <v>0</v>
          </cell>
        </row>
        <row r="45">
          <cell r="A45" t="str">
            <v>（四号様式）</v>
          </cell>
          <cell r="B45" t="str">
            <v>石　川　県</v>
          </cell>
          <cell r="C45" t="str">
            <v>4-2頁</v>
          </cell>
          <cell r="D45" t="str">
            <v>石　川　県</v>
          </cell>
          <cell r="E45" t="str">
            <v>4-2頁</v>
          </cell>
          <cell r="F45" t="str">
            <v>石　川　県</v>
          </cell>
          <cell r="G45" t="str">
            <v>4-2頁</v>
          </cell>
          <cell r="I45" t="str">
            <v>石　川　県</v>
          </cell>
          <cell r="J45" t="str">
            <v>4-2頁</v>
          </cell>
        </row>
        <row r="46">
          <cell r="H46" t="str">
            <v>出　来　高</v>
          </cell>
        </row>
        <row r="47">
          <cell r="A47" t="str">
            <v xml:space="preserve"> 名　  　  称</v>
          </cell>
          <cell r="B47" t="str">
            <v>品 種 ・ 形 状 ・ 摘 要</v>
          </cell>
          <cell r="C47" t="str">
            <v>単位</v>
          </cell>
          <cell r="D47" t="str">
            <v>単位</v>
          </cell>
          <cell r="E47" t="str">
            <v>数量</v>
          </cell>
          <cell r="F47" t="str">
            <v>単価</v>
          </cell>
          <cell r="G47" t="str">
            <v>金　額</v>
          </cell>
          <cell r="H47" t="str">
            <v>数量</v>
          </cell>
          <cell r="I47" t="str">
            <v>金　額</v>
          </cell>
          <cell r="J47" t="str">
            <v>備　考</v>
          </cell>
        </row>
        <row r="48">
          <cell r="G48">
            <v>0</v>
          </cell>
        </row>
        <row r="49">
          <cell r="A49" t="str">
            <v>　気密扉</v>
          </cell>
          <cell r="B49" t="str">
            <v>3.0*3.5</v>
          </cell>
          <cell r="C49" t="str">
            <v>箇所</v>
          </cell>
          <cell r="D49" t="str">
            <v>箇所</v>
          </cell>
          <cell r="E49">
            <v>1</v>
          </cell>
          <cell r="F49">
            <v>5500000</v>
          </cell>
          <cell r="G49">
            <v>5500000</v>
          </cell>
          <cell r="H49">
            <v>0</v>
          </cell>
          <cell r="I49">
            <v>0</v>
          </cell>
        </row>
        <row r="51">
          <cell r="A51" t="str">
            <v>　くん蒸機器</v>
          </cell>
          <cell r="B51" t="str">
            <v>式</v>
          </cell>
          <cell r="C51">
            <v>1</v>
          </cell>
          <cell r="D51" t="str">
            <v>式</v>
          </cell>
          <cell r="E51">
            <v>1</v>
          </cell>
          <cell r="F51">
            <v>760000</v>
          </cell>
          <cell r="G51">
            <v>760000</v>
          </cell>
          <cell r="H51">
            <v>0</v>
          </cell>
          <cell r="I51">
            <v>0</v>
          </cell>
        </row>
        <row r="53">
          <cell r="A53" t="str">
            <v>　配管材</v>
          </cell>
          <cell r="B53" t="str">
            <v>〃</v>
          </cell>
          <cell r="C53">
            <v>1</v>
          </cell>
          <cell r="D53" t="str">
            <v>〃</v>
          </cell>
          <cell r="E53">
            <v>1</v>
          </cell>
          <cell r="F53">
            <v>1320000</v>
          </cell>
          <cell r="G53">
            <v>1320000</v>
          </cell>
          <cell r="H53">
            <v>0</v>
          </cell>
          <cell r="I53">
            <v>0</v>
          </cell>
        </row>
        <row r="55">
          <cell r="A55" t="str">
            <v>　機器取付費</v>
          </cell>
          <cell r="B55" t="str">
            <v>〃</v>
          </cell>
          <cell r="C55">
            <v>1</v>
          </cell>
          <cell r="D55" t="str">
            <v>〃</v>
          </cell>
          <cell r="E55">
            <v>1</v>
          </cell>
          <cell r="F55">
            <v>280000</v>
          </cell>
          <cell r="G55">
            <v>280000</v>
          </cell>
          <cell r="H55">
            <v>0</v>
          </cell>
          <cell r="I55">
            <v>0</v>
          </cell>
        </row>
        <row r="57">
          <cell r="A57" t="str">
            <v>　ダクト工事</v>
          </cell>
          <cell r="B57" t="str">
            <v>〃</v>
          </cell>
          <cell r="C57">
            <v>1</v>
          </cell>
          <cell r="D57" t="str">
            <v>〃</v>
          </cell>
          <cell r="E57">
            <v>1</v>
          </cell>
          <cell r="F57">
            <v>460000</v>
          </cell>
          <cell r="G57">
            <v>460000</v>
          </cell>
          <cell r="H57">
            <v>0</v>
          </cell>
          <cell r="I57">
            <v>0</v>
          </cell>
        </row>
        <row r="59">
          <cell r="A59" t="str">
            <v>　スリーブ取付費</v>
          </cell>
          <cell r="B59" t="str">
            <v>〃</v>
          </cell>
          <cell r="C59">
            <v>1</v>
          </cell>
          <cell r="D59" t="str">
            <v>〃</v>
          </cell>
          <cell r="E59">
            <v>1</v>
          </cell>
          <cell r="F59">
            <v>200000</v>
          </cell>
          <cell r="G59">
            <v>200000</v>
          </cell>
          <cell r="H59">
            <v>0</v>
          </cell>
          <cell r="I59">
            <v>0</v>
          </cell>
        </row>
        <row r="61">
          <cell r="A61" t="str">
            <v>　電気工事</v>
          </cell>
          <cell r="B61" t="str">
            <v>〃</v>
          </cell>
          <cell r="C61">
            <v>1</v>
          </cell>
          <cell r="D61" t="str">
            <v>〃</v>
          </cell>
          <cell r="E61">
            <v>1</v>
          </cell>
          <cell r="F61">
            <v>2300000</v>
          </cell>
          <cell r="G61">
            <v>2300000</v>
          </cell>
          <cell r="H61">
            <v>0</v>
          </cell>
          <cell r="I61">
            <v>0</v>
          </cell>
        </row>
        <row r="63">
          <cell r="A63" t="str">
            <v>　塗装工事</v>
          </cell>
          <cell r="B63" t="str">
            <v>〃</v>
          </cell>
          <cell r="C63">
            <v>1</v>
          </cell>
          <cell r="D63" t="str">
            <v>〃</v>
          </cell>
          <cell r="E63">
            <v>1</v>
          </cell>
          <cell r="F63">
            <v>400000</v>
          </cell>
          <cell r="G63">
            <v>400000</v>
          </cell>
          <cell r="H63">
            <v>0</v>
          </cell>
          <cell r="I63">
            <v>0</v>
          </cell>
        </row>
        <row r="65">
          <cell r="A65" t="str">
            <v>　重機費(設備工事)</v>
          </cell>
          <cell r="B65" t="str">
            <v>〃</v>
          </cell>
          <cell r="C65">
            <v>1</v>
          </cell>
          <cell r="D65" t="str">
            <v>〃</v>
          </cell>
          <cell r="E65">
            <v>1</v>
          </cell>
          <cell r="F65">
            <v>300000</v>
          </cell>
          <cell r="G65">
            <v>300000</v>
          </cell>
          <cell r="H65">
            <v>0</v>
          </cell>
          <cell r="I65">
            <v>0</v>
          </cell>
        </row>
        <row r="67">
          <cell r="A67" t="str">
            <v>　消耗雑材費</v>
          </cell>
          <cell r="B67" t="str">
            <v>〃</v>
          </cell>
          <cell r="C67">
            <v>1</v>
          </cell>
          <cell r="D67" t="str">
            <v>〃</v>
          </cell>
          <cell r="E67">
            <v>1</v>
          </cell>
          <cell r="F67">
            <v>600000</v>
          </cell>
          <cell r="G67">
            <v>600000</v>
          </cell>
          <cell r="H67">
            <v>0</v>
          </cell>
          <cell r="I67">
            <v>0</v>
          </cell>
        </row>
        <row r="69">
          <cell r="A69" t="str">
            <v>　安全対策養生費</v>
          </cell>
          <cell r="B69" t="str">
            <v>〃</v>
          </cell>
          <cell r="C69">
            <v>1</v>
          </cell>
          <cell r="D69" t="str">
            <v>〃</v>
          </cell>
          <cell r="E69">
            <v>1</v>
          </cell>
          <cell r="F69">
            <v>3000000</v>
          </cell>
          <cell r="G69">
            <v>3000000</v>
          </cell>
          <cell r="H69">
            <v>0</v>
          </cell>
          <cell r="I69">
            <v>0</v>
          </cell>
        </row>
        <row r="71">
          <cell r="A71" t="str">
            <v>　気密テスト費</v>
          </cell>
          <cell r="B71" t="str">
            <v>〃</v>
          </cell>
          <cell r="C71">
            <v>1</v>
          </cell>
          <cell r="D71" t="str">
            <v>〃</v>
          </cell>
          <cell r="E71">
            <v>1</v>
          </cell>
          <cell r="F71">
            <v>1000000</v>
          </cell>
          <cell r="G71">
            <v>1000000</v>
          </cell>
          <cell r="H71">
            <v>0</v>
          </cell>
          <cell r="I71">
            <v>0</v>
          </cell>
        </row>
        <row r="73">
          <cell r="A73" t="str">
            <v>　くん蒸テスト</v>
          </cell>
          <cell r="B73" t="str">
            <v>自主、植防</v>
          </cell>
          <cell r="C73" t="str">
            <v>〃</v>
          </cell>
          <cell r="D73" t="str">
            <v>〃</v>
          </cell>
          <cell r="E73">
            <v>1</v>
          </cell>
          <cell r="F73">
            <v>0</v>
          </cell>
          <cell r="G73">
            <v>500000</v>
          </cell>
          <cell r="H73">
            <v>0</v>
          </cell>
          <cell r="I73">
            <v>0</v>
          </cell>
        </row>
        <row r="75">
          <cell r="A75" t="str">
            <v>　実くん蒸テスト</v>
          </cell>
          <cell r="B75" t="str">
            <v>〃</v>
          </cell>
          <cell r="C75">
            <v>1</v>
          </cell>
          <cell r="D75" t="str">
            <v>〃</v>
          </cell>
          <cell r="E75">
            <v>1</v>
          </cell>
          <cell r="F75">
            <v>300000</v>
          </cell>
          <cell r="G75">
            <v>300000</v>
          </cell>
          <cell r="H75">
            <v>0</v>
          </cell>
          <cell r="I75">
            <v>0</v>
          </cell>
        </row>
        <row r="77">
          <cell r="I77">
            <v>0</v>
          </cell>
        </row>
        <row r="78">
          <cell r="J78" t="str">
            <v>小計</v>
          </cell>
        </row>
        <row r="79">
          <cell r="I79">
            <v>0</v>
          </cell>
          <cell r="J79">
            <v>53845000</v>
          </cell>
        </row>
        <row r="80">
          <cell r="G80">
            <v>0</v>
          </cell>
        </row>
        <row r="81">
          <cell r="G81">
            <v>0</v>
          </cell>
          <cell r="H81">
            <v>0</v>
          </cell>
          <cell r="I81">
            <v>0</v>
          </cell>
        </row>
        <row r="82">
          <cell r="G82">
            <v>0</v>
          </cell>
        </row>
        <row r="83">
          <cell r="G83">
            <v>0</v>
          </cell>
          <cell r="H83">
            <v>0</v>
          </cell>
          <cell r="I83">
            <v>0</v>
          </cell>
        </row>
        <row r="84">
          <cell r="G84">
            <v>0</v>
          </cell>
        </row>
        <row r="85">
          <cell r="A85" t="str">
            <v>合計</v>
          </cell>
          <cell r="B85">
            <v>55533100</v>
          </cell>
          <cell r="C85">
            <v>0</v>
          </cell>
          <cell r="D85">
            <v>55533100</v>
          </cell>
          <cell r="E85">
            <v>0</v>
          </cell>
          <cell r="F85">
            <v>55533100</v>
          </cell>
          <cell r="G85">
            <v>55533100</v>
          </cell>
          <cell r="I85">
            <v>0</v>
          </cell>
        </row>
        <row r="86">
          <cell r="G86">
            <v>0</v>
          </cell>
        </row>
        <row r="87">
          <cell r="G87">
            <v>0</v>
          </cell>
          <cell r="H87">
            <v>0</v>
          </cell>
          <cell r="I87">
            <v>0</v>
          </cell>
        </row>
      </sheetData>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谷内内訳"/>
      <sheetName val="木材"/>
      <sheetName val="設備"/>
      <sheetName val="電気"/>
      <sheetName val="谷内内訳 (2)"/>
      <sheetName val="設備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項目 (病棟)"/>
      <sheetName val="内訳 (病棟) "/>
      <sheetName val="項目 (手術室)"/>
      <sheetName val="内訳 (手術室)"/>
      <sheetName val="項目 (その他)"/>
      <sheetName val="内訳 (その他)"/>
      <sheetName val="項目 (中央監視)"/>
      <sheetName val="複合単価表（病棟）"/>
      <sheetName val="根拠（再取付）・病棟"/>
      <sheetName val="根拠（取外し）・病棟"/>
      <sheetName val="根拠（撤去工事）・病棟"/>
      <sheetName val="複合単価表（手術室）"/>
      <sheetName val="根拠（撤去工事）・手術室"/>
      <sheetName val="一位代価表 ・手術室"/>
      <sheetName val="複合単価表（中央監視） "/>
      <sheetName val="複合単価表（その他）"/>
      <sheetName val="根拠（再取付）・その他"/>
      <sheetName val="根拠（取外し）・その他"/>
      <sheetName val="根拠（撤去工事）・その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FAF5-F534-4E22-8F29-79A3274CFBC8}">
  <sheetPr>
    <tabColor rgb="FFFF0000"/>
    <pageSetUpPr fitToPage="1"/>
  </sheetPr>
  <dimension ref="A2:N71"/>
  <sheetViews>
    <sheetView showZeros="0" tabSelected="1" view="pageBreakPreview" topLeftCell="C1" zoomScaleNormal="100" zoomScaleSheetLayoutView="100" workbookViewId="0">
      <selection activeCell="A2" sqref="A2:I4"/>
    </sheetView>
  </sheetViews>
  <sheetFormatPr defaultRowHeight="12.75"/>
  <cols>
    <col min="1" max="1" width="3.375" style="7" customWidth="1"/>
    <col min="2" max="2" width="2.25" style="7" customWidth="1"/>
    <col min="3" max="3" width="15.75" style="7" customWidth="1"/>
    <col min="4" max="4" width="6.75" style="7" customWidth="1"/>
    <col min="5" max="5" width="5.625" style="7" bestFit="1" customWidth="1"/>
    <col min="6" max="6" width="5.125" style="7" customWidth="1"/>
    <col min="7" max="7" width="3.375" style="7" customWidth="1"/>
    <col min="8" max="8" width="6.75" style="7" customWidth="1"/>
    <col min="9" max="9" width="5.125" style="7" customWidth="1"/>
    <col min="10" max="10" width="5.625" style="7" customWidth="1"/>
    <col min="11" max="12" width="5.125" style="7" customWidth="1"/>
    <col min="13" max="13" width="5.625" style="7" customWidth="1"/>
    <col min="14" max="14" width="10.875" style="7" customWidth="1"/>
    <col min="15" max="15" width="3.375" style="7" customWidth="1"/>
    <col min="16" max="16" width="8.75" style="7"/>
    <col min="17" max="17" width="12.375" style="7" bestFit="1" customWidth="1"/>
    <col min="18" max="255" width="8.75" style="7"/>
    <col min="256" max="256" width="3.375" style="7" customWidth="1"/>
    <col min="257" max="257" width="2.25" style="7" customWidth="1"/>
    <col min="258" max="258" width="15.75" style="7" customWidth="1"/>
    <col min="259" max="259" width="6.75" style="7" customWidth="1"/>
    <col min="260" max="260" width="5.625" style="7" bestFit="1" customWidth="1"/>
    <col min="261" max="261" width="5.125" style="7" customWidth="1"/>
    <col min="262" max="262" width="3.375" style="7" customWidth="1"/>
    <col min="263" max="263" width="6.75" style="7" customWidth="1"/>
    <col min="264" max="264" width="5.125" style="7" customWidth="1"/>
    <col min="265" max="265" width="5.625" style="7" customWidth="1"/>
    <col min="266" max="267" width="5.125" style="7" customWidth="1"/>
    <col min="268" max="268" width="5.625" style="7" customWidth="1"/>
    <col min="269" max="269" width="10.875" style="7" customWidth="1"/>
    <col min="270" max="270" width="3.375" style="7" customWidth="1"/>
    <col min="271" max="511" width="8.75" style="7"/>
    <col min="512" max="512" width="3.375" style="7" customWidth="1"/>
    <col min="513" max="513" width="2.25" style="7" customWidth="1"/>
    <col min="514" max="514" width="15.75" style="7" customWidth="1"/>
    <col min="515" max="515" width="6.75" style="7" customWidth="1"/>
    <col min="516" max="516" width="5.625" style="7" bestFit="1" customWidth="1"/>
    <col min="517" max="517" width="5.125" style="7" customWidth="1"/>
    <col min="518" max="518" width="3.375" style="7" customWidth="1"/>
    <col min="519" max="519" width="6.75" style="7" customWidth="1"/>
    <col min="520" max="520" width="5.125" style="7" customWidth="1"/>
    <col min="521" max="521" width="5.625" style="7" customWidth="1"/>
    <col min="522" max="523" width="5.125" style="7" customWidth="1"/>
    <col min="524" max="524" width="5.625" style="7" customWidth="1"/>
    <col min="525" max="525" width="10.875" style="7" customWidth="1"/>
    <col min="526" max="526" width="3.375" style="7" customWidth="1"/>
    <col min="527" max="767" width="8.75" style="7"/>
    <col min="768" max="768" width="3.375" style="7" customWidth="1"/>
    <col min="769" max="769" width="2.25" style="7" customWidth="1"/>
    <col min="770" max="770" width="15.75" style="7" customWidth="1"/>
    <col min="771" max="771" width="6.75" style="7" customWidth="1"/>
    <col min="772" max="772" width="5.625" style="7" bestFit="1" customWidth="1"/>
    <col min="773" max="773" width="5.125" style="7" customWidth="1"/>
    <col min="774" max="774" width="3.375" style="7" customWidth="1"/>
    <col min="775" max="775" width="6.75" style="7" customWidth="1"/>
    <col min="776" max="776" width="5.125" style="7" customWidth="1"/>
    <col min="777" max="777" width="5.625" style="7" customWidth="1"/>
    <col min="778" max="779" width="5.125" style="7" customWidth="1"/>
    <col min="780" max="780" width="5.625" style="7" customWidth="1"/>
    <col min="781" max="781" width="10.875" style="7" customWidth="1"/>
    <col min="782" max="782" width="3.375" style="7" customWidth="1"/>
    <col min="783" max="1023" width="8.75" style="7"/>
    <col min="1024" max="1024" width="3.375" style="7" customWidth="1"/>
    <col min="1025" max="1025" width="2.25" style="7" customWidth="1"/>
    <col min="1026" max="1026" width="15.75" style="7" customWidth="1"/>
    <col min="1027" max="1027" width="6.75" style="7" customWidth="1"/>
    <col min="1028" max="1028" width="5.625" style="7" bestFit="1" customWidth="1"/>
    <col min="1029" max="1029" width="5.125" style="7" customWidth="1"/>
    <col min="1030" max="1030" width="3.375" style="7" customWidth="1"/>
    <col min="1031" max="1031" width="6.75" style="7" customWidth="1"/>
    <col min="1032" max="1032" width="5.125" style="7" customWidth="1"/>
    <col min="1033" max="1033" width="5.625" style="7" customWidth="1"/>
    <col min="1034" max="1035" width="5.125" style="7" customWidth="1"/>
    <col min="1036" max="1036" width="5.625" style="7" customWidth="1"/>
    <col min="1037" max="1037" width="10.875" style="7" customWidth="1"/>
    <col min="1038" max="1038" width="3.375" style="7" customWidth="1"/>
    <col min="1039" max="1279" width="8.75" style="7"/>
    <col min="1280" max="1280" width="3.375" style="7" customWidth="1"/>
    <col min="1281" max="1281" width="2.25" style="7" customWidth="1"/>
    <col min="1282" max="1282" width="15.75" style="7" customWidth="1"/>
    <col min="1283" max="1283" width="6.75" style="7" customWidth="1"/>
    <col min="1284" max="1284" width="5.625" style="7" bestFit="1" customWidth="1"/>
    <col min="1285" max="1285" width="5.125" style="7" customWidth="1"/>
    <col min="1286" max="1286" width="3.375" style="7" customWidth="1"/>
    <col min="1287" max="1287" width="6.75" style="7" customWidth="1"/>
    <col min="1288" max="1288" width="5.125" style="7" customWidth="1"/>
    <col min="1289" max="1289" width="5.625" style="7" customWidth="1"/>
    <col min="1290" max="1291" width="5.125" style="7" customWidth="1"/>
    <col min="1292" max="1292" width="5.625" style="7" customWidth="1"/>
    <col min="1293" max="1293" width="10.875" style="7" customWidth="1"/>
    <col min="1294" max="1294" width="3.375" style="7" customWidth="1"/>
    <col min="1295" max="1535" width="8.75" style="7"/>
    <col min="1536" max="1536" width="3.375" style="7" customWidth="1"/>
    <col min="1537" max="1537" width="2.25" style="7" customWidth="1"/>
    <col min="1538" max="1538" width="15.75" style="7" customWidth="1"/>
    <col min="1539" max="1539" width="6.75" style="7" customWidth="1"/>
    <col min="1540" max="1540" width="5.625" style="7" bestFit="1" customWidth="1"/>
    <col min="1541" max="1541" width="5.125" style="7" customWidth="1"/>
    <col min="1542" max="1542" width="3.375" style="7" customWidth="1"/>
    <col min="1543" max="1543" width="6.75" style="7" customWidth="1"/>
    <col min="1544" max="1544" width="5.125" style="7" customWidth="1"/>
    <col min="1545" max="1545" width="5.625" style="7" customWidth="1"/>
    <col min="1546" max="1547" width="5.125" style="7" customWidth="1"/>
    <col min="1548" max="1548" width="5.625" style="7" customWidth="1"/>
    <col min="1549" max="1549" width="10.875" style="7" customWidth="1"/>
    <col min="1550" max="1550" width="3.375" style="7" customWidth="1"/>
    <col min="1551" max="1791" width="8.75" style="7"/>
    <col min="1792" max="1792" width="3.375" style="7" customWidth="1"/>
    <col min="1793" max="1793" width="2.25" style="7" customWidth="1"/>
    <col min="1794" max="1794" width="15.75" style="7" customWidth="1"/>
    <col min="1795" max="1795" width="6.75" style="7" customWidth="1"/>
    <col min="1796" max="1796" width="5.625" style="7" bestFit="1" customWidth="1"/>
    <col min="1797" max="1797" width="5.125" style="7" customWidth="1"/>
    <col min="1798" max="1798" width="3.375" style="7" customWidth="1"/>
    <col min="1799" max="1799" width="6.75" style="7" customWidth="1"/>
    <col min="1800" max="1800" width="5.125" style="7" customWidth="1"/>
    <col min="1801" max="1801" width="5.625" style="7" customWidth="1"/>
    <col min="1802" max="1803" width="5.125" style="7" customWidth="1"/>
    <col min="1804" max="1804" width="5.625" style="7" customWidth="1"/>
    <col min="1805" max="1805" width="10.875" style="7" customWidth="1"/>
    <col min="1806" max="1806" width="3.375" style="7" customWidth="1"/>
    <col min="1807" max="2047" width="8.75" style="7"/>
    <col min="2048" max="2048" width="3.375" style="7" customWidth="1"/>
    <col min="2049" max="2049" width="2.25" style="7" customWidth="1"/>
    <col min="2050" max="2050" width="15.75" style="7" customWidth="1"/>
    <col min="2051" max="2051" width="6.75" style="7" customWidth="1"/>
    <col min="2052" max="2052" width="5.625" style="7" bestFit="1" customWidth="1"/>
    <col min="2053" max="2053" width="5.125" style="7" customWidth="1"/>
    <col min="2054" max="2054" width="3.375" style="7" customWidth="1"/>
    <col min="2055" max="2055" width="6.75" style="7" customWidth="1"/>
    <col min="2056" max="2056" width="5.125" style="7" customWidth="1"/>
    <col min="2057" max="2057" width="5.625" style="7" customWidth="1"/>
    <col min="2058" max="2059" width="5.125" style="7" customWidth="1"/>
    <col min="2060" max="2060" width="5.625" style="7" customWidth="1"/>
    <col min="2061" max="2061" width="10.875" style="7" customWidth="1"/>
    <col min="2062" max="2062" width="3.375" style="7" customWidth="1"/>
    <col min="2063" max="2303" width="8.75" style="7"/>
    <col min="2304" max="2304" width="3.375" style="7" customWidth="1"/>
    <col min="2305" max="2305" width="2.25" style="7" customWidth="1"/>
    <col min="2306" max="2306" width="15.75" style="7" customWidth="1"/>
    <col min="2307" max="2307" width="6.75" style="7" customWidth="1"/>
    <col min="2308" max="2308" width="5.625" style="7" bestFit="1" customWidth="1"/>
    <col min="2309" max="2309" width="5.125" style="7" customWidth="1"/>
    <col min="2310" max="2310" width="3.375" style="7" customWidth="1"/>
    <col min="2311" max="2311" width="6.75" style="7" customWidth="1"/>
    <col min="2312" max="2312" width="5.125" style="7" customWidth="1"/>
    <col min="2313" max="2313" width="5.625" style="7" customWidth="1"/>
    <col min="2314" max="2315" width="5.125" style="7" customWidth="1"/>
    <col min="2316" max="2316" width="5.625" style="7" customWidth="1"/>
    <col min="2317" max="2317" width="10.875" style="7" customWidth="1"/>
    <col min="2318" max="2318" width="3.375" style="7" customWidth="1"/>
    <col min="2319" max="2559" width="8.75" style="7"/>
    <col min="2560" max="2560" width="3.375" style="7" customWidth="1"/>
    <col min="2561" max="2561" width="2.25" style="7" customWidth="1"/>
    <col min="2562" max="2562" width="15.75" style="7" customWidth="1"/>
    <col min="2563" max="2563" width="6.75" style="7" customWidth="1"/>
    <col min="2564" max="2564" width="5.625" style="7" bestFit="1" customWidth="1"/>
    <col min="2565" max="2565" width="5.125" style="7" customWidth="1"/>
    <col min="2566" max="2566" width="3.375" style="7" customWidth="1"/>
    <col min="2567" max="2567" width="6.75" style="7" customWidth="1"/>
    <col min="2568" max="2568" width="5.125" style="7" customWidth="1"/>
    <col min="2569" max="2569" width="5.625" style="7" customWidth="1"/>
    <col min="2570" max="2571" width="5.125" style="7" customWidth="1"/>
    <col min="2572" max="2572" width="5.625" style="7" customWidth="1"/>
    <col min="2573" max="2573" width="10.875" style="7" customWidth="1"/>
    <col min="2574" max="2574" width="3.375" style="7" customWidth="1"/>
    <col min="2575" max="2815" width="8.75" style="7"/>
    <col min="2816" max="2816" width="3.375" style="7" customWidth="1"/>
    <col min="2817" max="2817" width="2.25" style="7" customWidth="1"/>
    <col min="2818" max="2818" width="15.75" style="7" customWidth="1"/>
    <col min="2819" max="2819" width="6.75" style="7" customWidth="1"/>
    <col min="2820" max="2820" width="5.625" style="7" bestFit="1" customWidth="1"/>
    <col min="2821" max="2821" width="5.125" style="7" customWidth="1"/>
    <col min="2822" max="2822" width="3.375" style="7" customWidth="1"/>
    <col min="2823" max="2823" width="6.75" style="7" customWidth="1"/>
    <col min="2824" max="2824" width="5.125" style="7" customWidth="1"/>
    <col min="2825" max="2825" width="5.625" style="7" customWidth="1"/>
    <col min="2826" max="2827" width="5.125" style="7" customWidth="1"/>
    <col min="2828" max="2828" width="5.625" style="7" customWidth="1"/>
    <col min="2829" max="2829" width="10.875" style="7" customWidth="1"/>
    <col min="2830" max="2830" width="3.375" style="7" customWidth="1"/>
    <col min="2831" max="3071" width="8.75" style="7"/>
    <col min="3072" max="3072" width="3.375" style="7" customWidth="1"/>
    <col min="3073" max="3073" width="2.25" style="7" customWidth="1"/>
    <col min="3074" max="3074" width="15.75" style="7" customWidth="1"/>
    <col min="3075" max="3075" width="6.75" style="7" customWidth="1"/>
    <col min="3076" max="3076" width="5.625" style="7" bestFit="1" customWidth="1"/>
    <col min="3077" max="3077" width="5.125" style="7" customWidth="1"/>
    <col min="3078" max="3078" width="3.375" style="7" customWidth="1"/>
    <col min="3079" max="3079" width="6.75" style="7" customWidth="1"/>
    <col min="3080" max="3080" width="5.125" style="7" customWidth="1"/>
    <col min="3081" max="3081" width="5.625" style="7" customWidth="1"/>
    <col min="3082" max="3083" width="5.125" style="7" customWidth="1"/>
    <col min="3084" max="3084" width="5.625" style="7" customWidth="1"/>
    <col min="3085" max="3085" width="10.875" style="7" customWidth="1"/>
    <col min="3086" max="3086" width="3.375" style="7" customWidth="1"/>
    <col min="3087" max="3327" width="8.75" style="7"/>
    <col min="3328" max="3328" width="3.375" style="7" customWidth="1"/>
    <col min="3329" max="3329" width="2.25" style="7" customWidth="1"/>
    <col min="3330" max="3330" width="15.75" style="7" customWidth="1"/>
    <col min="3331" max="3331" width="6.75" style="7" customWidth="1"/>
    <col min="3332" max="3332" width="5.625" style="7" bestFit="1" customWidth="1"/>
    <col min="3333" max="3333" width="5.125" style="7" customWidth="1"/>
    <col min="3334" max="3334" width="3.375" style="7" customWidth="1"/>
    <col min="3335" max="3335" width="6.75" style="7" customWidth="1"/>
    <col min="3336" max="3336" width="5.125" style="7" customWidth="1"/>
    <col min="3337" max="3337" width="5.625" style="7" customWidth="1"/>
    <col min="3338" max="3339" width="5.125" style="7" customWidth="1"/>
    <col min="3340" max="3340" width="5.625" style="7" customWidth="1"/>
    <col min="3341" max="3341" width="10.875" style="7" customWidth="1"/>
    <col min="3342" max="3342" width="3.375" style="7" customWidth="1"/>
    <col min="3343" max="3583" width="8.75" style="7"/>
    <col min="3584" max="3584" width="3.375" style="7" customWidth="1"/>
    <col min="3585" max="3585" width="2.25" style="7" customWidth="1"/>
    <col min="3586" max="3586" width="15.75" style="7" customWidth="1"/>
    <col min="3587" max="3587" width="6.75" style="7" customWidth="1"/>
    <col min="3588" max="3588" width="5.625" style="7" bestFit="1" customWidth="1"/>
    <col min="3589" max="3589" width="5.125" style="7" customWidth="1"/>
    <col min="3590" max="3590" width="3.375" style="7" customWidth="1"/>
    <col min="3591" max="3591" width="6.75" style="7" customWidth="1"/>
    <col min="3592" max="3592" width="5.125" style="7" customWidth="1"/>
    <col min="3593" max="3593" width="5.625" style="7" customWidth="1"/>
    <col min="3594" max="3595" width="5.125" style="7" customWidth="1"/>
    <col min="3596" max="3596" width="5.625" style="7" customWidth="1"/>
    <col min="3597" max="3597" width="10.875" style="7" customWidth="1"/>
    <col min="3598" max="3598" width="3.375" style="7" customWidth="1"/>
    <col min="3599" max="3839" width="8.75" style="7"/>
    <col min="3840" max="3840" width="3.375" style="7" customWidth="1"/>
    <col min="3841" max="3841" width="2.25" style="7" customWidth="1"/>
    <col min="3842" max="3842" width="15.75" style="7" customWidth="1"/>
    <col min="3843" max="3843" width="6.75" style="7" customWidth="1"/>
    <col min="3844" max="3844" width="5.625" style="7" bestFit="1" customWidth="1"/>
    <col min="3845" max="3845" width="5.125" style="7" customWidth="1"/>
    <col min="3846" max="3846" width="3.375" style="7" customWidth="1"/>
    <col min="3847" max="3847" width="6.75" style="7" customWidth="1"/>
    <col min="3848" max="3848" width="5.125" style="7" customWidth="1"/>
    <col min="3849" max="3849" width="5.625" style="7" customWidth="1"/>
    <col min="3850" max="3851" width="5.125" style="7" customWidth="1"/>
    <col min="3852" max="3852" width="5.625" style="7" customWidth="1"/>
    <col min="3853" max="3853" width="10.875" style="7" customWidth="1"/>
    <col min="3854" max="3854" width="3.375" style="7" customWidth="1"/>
    <col min="3855" max="4095" width="8.75" style="7"/>
    <col min="4096" max="4096" width="3.375" style="7" customWidth="1"/>
    <col min="4097" max="4097" width="2.25" style="7" customWidth="1"/>
    <col min="4098" max="4098" width="15.75" style="7" customWidth="1"/>
    <col min="4099" max="4099" width="6.75" style="7" customWidth="1"/>
    <col min="4100" max="4100" width="5.625" style="7" bestFit="1" customWidth="1"/>
    <col min="4101" max="4101" width="5.125" style="7" customWidth="1"/>
    <col min="4102" max="4102" width="3.375" style="7" customWidth="1"/>
    <col min="4103" max="4103" width="6.75" style="7" customWidth="1"/>
    <col min="4104" max="4104" width="5.125" style="7" customWidth="1"/>
    <col min="4105" max="4105" width="5.625" style="7" customWidth="1"/>
    <col min="4106" max="4107" width="5.125" style="7" customWidth="1"/>
    <col min="4108" max="4108" width="5.625" style="7" customWidth="1"/>
    <col min="4109" max="4109" width="10.875" style="7" customWidth="1"/>
    <col min="4110" max="4110" width="3.375" style="7" customWidth="1"/>
    <col min="4111" max="4351" width="8.75" style="7"/>
    <col min="4352" max="4352" width="3.375" style="7" customWidth="1"/>
    <col min="4353" max="4353" width="2.25" style="7" customWidth="1"/>
    <col min="4354" max="4354" width="15.75" style="7" customWidth="1"/>
    <col min="4355" max="4355" width="6.75" style="7" customWidth="1"/>
    <col min="4356" max="4356" width="5.625" style="7" bestFit="1" customWidth="1"/>
    <col min="4357" max="4357" width="5.125" style="7" customWidth="1"/>
    <col min="4358" max="4358" width="3.375" style="7" customWidth="1"/>
    <col min="4359" max="4359" width="6.75" style="7" customWidth="1"/>
    <col min="4360" max="4360" width="5.125" style="7" customWidth="1"/>
    <col min="4361" max="4361" width="5.625" style="7" customWidth="1"/>
    <col min="4362" max="4363" width="5.125" style="7" customWidth="1"/>
    <col min="4364" max="4364" width="5.625" style="7" customWidth="1"/>
    <col min="4365" max="4365" width="10.875" style="7" customWidth="1"/>
    <col min="4366" max="4366" width="3.375" style="7" customWidth="1"/>
    <col min="4367" max="4607" width="8.75" style="7"/>
    <col min="4608" max="4608" width="3.375" style="7" customWidth="1"/>
    <col min="4609" max="4609" width="2.25" style="7" customWidth="1"/>
    <col min="4610" max="4610" width="15.75" style="7" customWidth="1"/>
    <col min="4611" max="4611" width="6.75" style="7" customWidth="1"/>
    <col min="4612" max="4612" width="5.625" style="7" bestFit="1" customWidth="1"/>
    <col min="4613" max="4613" width="5.125" style="7" customWidth="1"/>
    <col min="4614" max="4614" width="3.375" style="7" customWidth="1"/>
    <col min="4615" max="4615" width="6.75" style="7" customWidth="1"/>
    <col min="4616" max="4616" width="5.125" style="7" customWidth="1"/>
    <col min="4617" max="4617" width="5.625" style="7" customWidth="1"/>
    <col min="4618" max="4619" width="5.125" style="7" customWidth="1"/>
    <col min="4620" max="4620" width="5.625" style="7" customWidth="1"/>
    <col min="4621" max="4621" width="10.875" style="7" customWidth="1"/>
    <col min="4622" max="4622" width="3.375" style="7" customWidth="1"/>
    <col min="4623" max="4863" width="8.75" style="7"/>
    <col min="4864" max="4864" width="3.375" style="7" customWidth="1"/>
    <col min="4865" max="4865" width="2.25" style="7" customWidth="1"/>
    <col min="4866" max="4866" width="15.75" style="7" customWidth="1"/>
    <col min="4867" max="4867" width="6.75" style="7" customWidth="1"/>
    <col min="4868" max="4868" width="5.625" style="7" bestFit="1" customWidth="1"/>
    <col min="4869" max="4869" width="5.125" style="7" customWidth="1"/>
    <col min="4870" max="4870" width="3.375" style="7" customWidth="1"/>
    <col min="4871" max="4871" width="6.75" style="7" customWidth="1"/>
    <col min="4872" max="4872" width="5.125" style="7" customWidth="1"/>
    <col min="4873" max="4873" width="5.625" style="7" customWidth="1"/>
    <col min="4874" max="4875" width="5.125" style="7" customWidth="1"/>
    <col min="4876" max="4876" width="5.625" style="7" customWidth="1"/>
    <col min="4877" max="4877" width="10.875" style="7" customWidth="1"/>
    <col min="4878" max="4878" width="3.375" style="7" customWidth="1"/>
    <col min="4879" max="5119" width="8.75" style="7"/>
    <col min="5120" max="5120" width="3.375" style="7" customWidth="1"/>
    <col min="5121" max="5121" width="2.25" style="7" customWidth="1"/>
    <col min="5122" max="5122" width="15.75" style="7" customWidth="1"/>
    <col min="5123" max="5123" width="6.75" style="7" customWidth="1"/>
    <col min="5124" max="5124" width="5.625" style="7" bestFit="1" customWidth="1"/>
    <col min="5125" max="5125" width="5.125" style="7" customWidth="1"/>
    <col min="5126" max="5126" width="3.375" style="7" customWidth="1"/>
    <col min="5127" max="5127" width="6.75" style="7" customWidth="1"/>
    <col min="5128" max="5128" width="5.125" style="7" customWidth="1"/>
    <col min="5129" max="5129" width="5.625" style="7" customWidth="1"/>
    <col min="5130" max="5131" width="5.125" style="7" customWidth="1"/>
    <col min="5132" max="5132" width="5.625" style="7" customWidth="1"/>
    <col min="5133" max="5133" width="10.875" style="7" customWidth="1"/>
    <col min="5134" max="5134" width="3.375" style="7" customWidth="1"/>
    <col min="5135" max="5375" width="8.75" style="7"/>
    <col min="5376" max="5376" width="3.375" style="7" customWidth="1"/>
    <col min="5377" max="5377" width="2.25" style="7" customWidth="1"/>
    <col min="5378" max="5378" width="15.75" style="7" customWidth="1"/>
    <col min="5379" max="5379" width="6.75" style="7" customWidth="1"/>
    <col min="5380" max="5380" width="5.625" style="7" bestFit="1" customWidth="1"/>
    <col min="5381" max="5381" width="5.125" style="7" customWidth="1"/>
    <col min="5382" max="5382" width="3.375" style="7" customWidth="1"/>
    <col min="5383" max="5383" width="6.75" style="7" customWidth="1"/>
    <col min="5384" max="5384" width="5.125" style="7" customWidth="1"/>
    <col min="5385" max="5385" width="5.625" style="7" customWidth="1"/>
    <col min="5386" max="5387" width="5.125" style="7" customWidth="1"/>
    <col min="5388" max="5388" width="5.625" style="7" customWidth="1"/>
    <col min="5389" max="5389" width="10.875" style="7" customWidth="1"/>
    <col min="5390" max="5390" width="3.375" style="7" customWidth="1"/>
    <col min="5391" max="5631" width="8.75" style="7"/>
    <col min="5632" max="5632" width="3.375" style="7" customWidth="1"/>
    <col min="5633" max="5633" width="2.25" style="7" customWidth="1"/>
    <col min="5634" max="5634" width="15.75" style="7" customWidth="1"/>
    <col min="5635" max="5635" width="6.75" style="7" customWidth="1"/>
    <col min="5636" max="5636" width="5.625" style="7" bestFit="1" customWidth="1"/>
    <col min="5637" max="5637" width="5.125" style="7" customWidth="1"/>
    <col min="5638" max="5638" width="3.375" style="7" customWidth="1"/>
    <col min="5639" max="5639" width="6.75" style="7" customWidth="1"/>
    <col min="5640" max="5640" width="5.125" style="7" customWidth="1"/>
    <col min="5641" max="5641" width="5.625" style="7" customWidth="1"/>
    <col min="5642" max="5643" width="5.125" style="7" customWidth="1"/>
    <col min="5644" max="5644" width="5.625" style="7" customWidth="1"/>
    <col min="5645" max="5645" width="10.875" style="7" customWidth="1"/>
    <col min="5646" max="5646" width="3.375" style="7" customWidth="1"/>
    <col min="5647" max="5887" width="8.75" style="7"/>
    <col min="5888" max="5888" width="3.375" style="7" customWidth="1"/>
    <col min="5889" max="5889" width="2.25" style="7" customWidth="1"/>
    <col min="5890" max="5890" width="15.75" style="7" customWidth="1"/>
    <col min="5891" max="5891" width="6.75" style="7" customWidth="1"/>
    <col min="5892" max="5892" width="5.625" style="7" bestFit="1" customWidth="1"/>
    <col min="5893" max="5893" width="5.125" style="7" customWidth="1"/>
    <col min="5894" max="5894" width="3.375" style="7" customWidth="1"/>
    <col min="5895" max="5895" width="6.75" style="7" customWidth="1"/>
    <col min="5896" max="5896" width="5.125" style="7" customWidth="1"/>
    <col min="5897" max="5897" width="5.625" style="7" customWidth="1"/>
    <col min="5898" max="5899" width="5.125" style="7" customWidth="1"/>
    <col min="5900" max="5900" width="5.625" style="7" customWidth="1"/>
    <col min="5901" max="5901" width="10.875" style="7" customWidth="1"/>
    <col min="5902" max="5902" width="3.375" style="7" customWidth="1"/>
    <col min="5903" max="6143" width="8.75" style="7"/>
    <col min="6144" max="6144" width="3.375" style="7" customWidth="1"/>
    <col min="6145" max="6145" width="2.25" style="7" customWidth="1"/>
    <col min="6146" max="6146" width="15.75" style="7" customWidth="1"/>
    <col min="6147" max="6147" width="6.75" style="7" customWidth="1"/>
    <col min="6148" max="6148" width="5.625" style="7" bestFit="1" customWidth="1"/>
    <col min="6149" max="6149" width="5.125" style="7" customWidth="1"/>
    <col min="6150" max="6150" width="3.375" style="7" customWidth="1"/>
    <col min="6151" max="6151" width="6.75" style="7" customWidth="1"/>
    <col min="6152" max="6152" width="5.125" style="7" customWidth="1"/>
    <col min="6153" max="6153" width="5.625" style="7" customWidth="1"/>
    <col min="6154" max="6155" width="5.125" style="7" customWidth="1"/>
    <col min="6156" max="6156" width="5.625" style="7" customWidth="1"/>
    <col min="6157" max="6157" width="10.875" style="7" customWidth="1"/>
    <col min="6158" max="6158" width="3.375" style="7" customWidth="1"/>
    <col min="6159" max="6399" width="8.75" style="7"/>
    <col min="6400" max="6400" width="3.375" style="7" customWidth="1"/>
    <col min="6401" max="6401" width="2.25" style="7" customWidth="1"/>
    <col min="6402" max="6402" width="15.75" style="7" customWidth="1"/>
    <col min="6403" max="6403" width="6.75" style="7" customWidth="1"/>
    <col min="6404" max="6404" width="5.625" style="7" bestFit="1" customWidth="1"/>
    <col min="6405" max="6405" width="5.125" style="7" customWidth="1"/>
    <col min="6406" max="6406" width="3.375" style="7" customWidth="1"/>
    <col min="6407" max="6407" width="6.75" style="7" customWidth="1"/>
    <col min="6408" max="6408" width="5.125" style="7" customWidth="1"/>
    <col min="6409" max="6409" width="5.625" style="7" customWidth="1"/>
    <col min="6410" max="6411" width="5.125" style="7" customWidth="1"/>
    <col min="6412" max="6412" width="5.625" style="7" customWidth="1"/>
    <col min="6413" max="6413" width="10.875" style="7" customWidth="1"/>
    <col min="6414" max="6414" width="3.375" style="7" customWidth="1"/>
    <col min="6415" max="6655" width="8.75" style="7"/>
    <col min="6656" max="6656" width="3.375" style="7" customWidth="1"/>
    <col min="6657" max="6657" width="2.25" style="7" customWidth="1"/>
    <col min="6658" max="6658" width="15.75" style="7" customWidth="1"/>
    <col min="6659" max="6659" width="6.75" style="7" customWidth="1"/>
    <col min="6660" max="6660" width="5.625" style="7" bestFit="1" customWidth="1"/>
    <col min="6661" max="6661" width="5.125" style="7" customWidth="1"/>
    <col min="6662" max="6662" width="3.375" style="7" customWidth="1"/>
    <col min="6663" max="6663" width="6.75" style="7" customWidth="1"/>
    <col min="6664" max="6664" width="5.125" style="7" customWidth="1"/>
    <col min="6665" max="6665" width="5.625" style="7" customWidth="1"/>
    <col min="6666" max="6667" width="5.125" style="7" customWidth="1"/>
    <col min="6668" max="6668" width="5.625" style="7" customWidth="1"/>
    <col min="6669" max="6669" width="10.875" style="7" customWidth="1"/>
    <col min="6670" max="6670" width="3.375" style="7" customWidth="1"/>
    <col min="6671" max="6911" width="8.75" style="7"/>
    <col min="6912" max="6912" width="3.375" style="7" customWidth="1"/>
    <col min="6913" max="6913" width="2.25" style="7" customWidth="1"/>
    <col min="6914" max="6914" width="15.75" style="7" customWidth="1"/>
    <col min="6915" max="6915" width="6.75" style="7" customWidth="1"/>
    <col min="6916" max="6916" width="5.625" style="7" bestFit="1" customWidth="1"/>
    <col min="6917" max="6917" width="5.125" style="7" customWidth="1"/>
    <col min="6918" max="6918" width="3.375" style="7" customWidth="1"/>
    <col min="6919" max="6919" width="6.75" style="7" customWidth="1"/>
    <col min="6920" max="6920" width="5.125" style="7" customWidth="1"/>
    <col min="6921" max="6921" width="5.625" style="7" customWidth="1"/>
    <col min="6922" max="6923" width="5.125" style="7" customWidth="1"/>
    <col min="6924" max="6924" width="5.625" style="7" customWidth="1"/>
    <col min="6925" max="6925" width="10.875" style="7" customWidth="1"/>
    <col min="6926" max="6926" width="3.375" style="7" customWidth="1"/>
    <col min="6927" max="7167" width="8.75" style="7"/>
    <col min="7168" max="7168" width="3.375" style="7" customWidth="1"/>
    <col min="7169" max="7169" width="2.25" style="7" customWidth="1"/>
    <col min="7170" max="7170" width="15.75" style="7" customWidth="1"/>
    <col min="7171" max="7171" width="6.75" style="7" customWidth="1"/>
    <col min="7172" max="7172" width="5.625" style="7" bestFit="1" customWidth="1"/>
    <col min="7173" max="7173" width="5.125" style="7" customWidth="1"/>
    <col min="7174" max="7174" width="3.375" style="7" customWidth="1"/>
    <col min="7175" max="7175" width="6.75" style="7" customWidth="1"/>
    <col min="7176" max="7176" width="5.125" style="7" customWidth="1"/>
    <col min="7177" max="7177" width="5.625" style="7" customWidth="1"/>
    <col min="7178" max="7179" width="5.125" style="7" customWidth="1"/>
    <col min="7180" max="7180" width="5.625" style="7" customWidth="1"/>
    <col min="7181" max="7181" width="10.875" style="7" customWidth="1"/>
    <col min="7182" max="7182" width="3.375" style="7" customWidth="1"/>
    <col min="7183" max="7423" width="8.75" style="7"/>
    <col min="7424" max="7424" width="3.375" style="7" customWidth="1"/>
    <col min="7425" max="7425" width="2.25" style="7" customWidth="1"/>
    <col min="7426" max="7426" width="15.75" style="7" customWidth="1"/>
    <col min="7427" max="7427" width="6.75" style="7" customWidth="1"/>
    <col min="7428" max="7428" width="5.625" style="7" bestFit="1" customWidth="1"/>
    <col min="7429" max="7429" width="5.125" style="7" customWidth="1"/>
    <col min="7430" max="7430" width="3.375" style="7" customWidth="1"/>
    <col min="7431" max="7431" width="6.75" style="7" customWidth="1"/>
    <col min="7432" max="7432" width="5.125" style="7" customWidth="1"/>
    <col min="7433" max="7433" width="5.625" style="7" customWidth="1"/>
    <col min="7434" max="7435" width="5.125" style="7" customWidth="1"/>
    <col min="7436" max="7436" width="5.625" style="7" customWidth="1"/>
    <col min="7437" max="7437" width="10.875" style="7" customWidth="1"/>
    <col min="7438" max="7438" width="3.375" style="7" customWidth="1"/>
    <col min="7439" max="7679" width="8.75" style="7"/>
    <col min="7680" max="7680" width="3.375" style="7" customWidth="1"/>
    <col min="7681" max="7681" width="2.25" style="7" customWidth="1"/>
    <col min="7682" max="7682" width="15.75" style="7" customWidth="1"/>
    <col min="7683" max="7683" width="6.75" style="7" customWidth="1"/>
    <col min="7684" max="7684" width="5.625" style="7" bestFit="1" customWidth="1"/>
    <col min="7685" max="7685" width="5.125" style="7" customWidth="1"/>
    <col min="7686" max="7686" width="3.375" style="7" customWidth="1"/>
    <col min="7687" max="7687" width="6.75" style="7" customWidth="1"/>
    <col min="7688" max="7688" width="5.125" style="7" customWidth="1"/>
    <col min="7689" max="7689" width="5.625" style="7" customWidth="1"/>
    <col min="7690" max="7691" width="5.125" style="7" customWidth="1"/>
    <col min="7692" max="7692" width="5.625" style="7" customWidth="1"/>
    <col min="7693" max="7693" width="10.875" style="7" customWidth="1"/>
    <col min="7694" max="7694" width="3.375" style="7" customWidth="1"/>
    <col min="7695" max="7935" width="8.75" style="7"/>
    <col min="7936" max="7936" width="3.375" style="7" customWidth="1"/>
    <col min="7937" max="7937" width="2.25" style="7" customWidth="1"/>
    <col min="7938" max="7938" width="15.75" style="7" customWidth="1"/>
    <col min="7939" max="7939" width="6.75" style="7" customWidth="1"/>
    <col min="7940" max="7940" width="5.625" style="7" bestFit="1" customWidth="1"/>
    <col min="7941" max="7941" width="5.125" style="7" customWidth="1"/>
    <col min="7942" max="7942" width="3.375" style="7" customWidth="1"/>
    <col min="7943" max="7943" width="6.75" style="7" customWidth="1"/>
    <col min="7944" max="7944" width="5.125" style="7" customWidth="1"/>
    <col min="7945" max="7945" width="5.625" style="7" customWidth="1"/>
    <col min="7946" max="7947" width="5.125" style="7" customWidth="1"/>
    <col min="7948" max="7948" width="5.625" style="7" customWidth="1"/>
    <col min="7949" max="7949" width="10.875" style="7" customWidth="1"/>
    <col min="7950" max="7950" width="3.375" style="7" customWidth="1"/>
    <col min="7951" max="8191" width="8.75" style="7"/>
    <col min="8192" max="8192" width="3.375" style="7" customWidth="1"/>
    <col min="8193" max="8193" width="2.25" style="7" customWidth="1"/>
    <col min="8194" max="8194" width="15.75" style="7" customWidth="1"/>
    <col min="8195" max="8195" width="6.75" style="7" customWidth="1"/>
    <col min="8196" max="8196" width="5.625" style="7" bestFit="1" customWidth="1"/>
    <col min="8197" max="8197" width="5.125" style="7" customWidth="1"/>
    <col min="8198" max="8198" width="3.375" style="7" customWidth="1"/>
    <col min="8199" max="8199" width="6.75" style="7" customWidth="1"/>
    <col min="8200" max="8200" width="5.125" style="7" customWidth="1"/>
    <col min="8201" max="8201" width="5.625" style="7" customWidth="1"/>
    <col min="8202" max="8203" width="5.125" style="7" customWidth="1"/>
    <col min="8204" max="8204" width="5.625" style="7" customWidth="1"/>
    <col min="8205" max="8205" width="10.875" style="7" customWidth="1"/>
    <col min="8206" max="8206" width="3.375" style="7" customWidth="1"/>
    <col min="8207" max="8447" width="8.75" style="7"/>
    <col min="8448" max="8448" width="3.375" style="7" customWidth="1"/>
    <col min="8449" max="8449" width="2.25" style="7" customWidth="1"/>
    <col min="8450" max="8450" width="15.75" style="7" customWidth="1"/>
    <col min="8451" max="8451" width="6.75" style="7" customWidth="1"/>
    <col min="8452" max="8452" width="5.625" style="7" bestFit="1" customWidth="1"/>
    <col min="8453" max="8453" width="5.125" style="7" customWidth="1"/>
    <col min="8454" max="8454" width="3.375" style="7" customWidth="1"/>
    <col min="8455" max="8455" width="6.75" style="7" customWidth="1"/>
    <col min="8456" max="8456" width="5.125" style="7" customWidth="1"/>
    <col min="8457" max="8457" width="5.625" style="7" customWidth="1"/>
    <col min="8458" max="8459" width="5.125" style="7" customWidth="1"/>
    <col min="8460" max="8460" width="5.625" style="7" customWidth="1"/>
    <col min="8461" max="8461" width="10.875" style="7" customWidth="1"/>
    <col min="8462" max="8462" width="3.375" style="7" customWidth="1"/>
    <col min="8463" max="8703" width="8.75" style="7"/>
    <col min="8704" max="8704" width="3.375" style="7" customWidth="1"/>
    <col min="8705" max="8705" width="2.25" style="7" customWidth="1"/>
    <col min="8706" max="8706" width="15.75" style="7" customWidth="1"/>
    <col min="8707" max="8707" width="6.75" style="7" customWidth="1"/>
    <col min="8708" max="8708" width="5.625" style="7" bestFit="1" customWidth="1"/>
    <col min="8709" max="8709" width="5.125" style="7" customWidth="1"/>
    <col min="8710" max="8710" width="3.375" style="7" customWidth="1"/>
    <col min="8711" max="8711" width="6.75" style="7" customWidth="1"/>
    <col min="8712" max="8712" width="5.125" style="7" customWidth="1"/>
    <col min="8713" max="8713" width="5.625" style="7" customWidth="1"/>
    <col min="8714" max="8715" width="5.125" style="7" customWidth="1"/>
    <col min="8716" max="8716" width="5.625" style="7" customWidth="1"/>
    <col min="8717" max="8717" width="10.875" style="7" customWidth="1"/>
    <col min="8718" max="8718" width="3.375" style="7" customWidth="1"/>
    <col min="8719" max="8959" width="8.75" style="7"/>
    <col min="8960" max="8960" width="3.375" style="7" customWidth="1"/>
    <col min="8961" max="8961" width="2.25" style="7" customWidth="1"/>
    <col min="8962" max="8962" width="15.75" style="7" customWidth="1"/>
    <col min="8963" max="8963" width="6.75" style="7" customWidth="1"/>
    <col min="8964" max="8964" width="5.625" style="7" bestFit="1" customWidth="1"/>
    <col min="8965" max="8965" width="5.125" style="7" customWidth="1"/>
    <col min="8966" max="8966" width="3.375" style="7" customWidth="1"/>
    <col min="8967" max="8967" width="6.75" style="7" customWidth="1"/>
    <col min="8968" max="8968" width="5.125" style="7" customWidth="1"/>
    <col min="8969" max="8969" width="5.625" style="7" customWidth="1"/>
    <col min="8970" max="8971" width="5.125" style="7" customWidth="1"/>
    <col min="8972" max="8972" width="5.625" style="7" customWidth="1"/>
    <col min="8973" max="8973" width="10.875" style="7" customWidth="1"/>
    <col min="8974" max="8974" width="3.375" style="7" customWidth="1"/>
    <col min="8975" max="9215" width="8.75" style="7"/>
    <col min="9216" max="9216" width="3.375" style="7" customWidth="1"/>
    <col min="9217" max="9217" width="2.25" style="7" customWidth="1"/>
    <col min="9218" max="9218" width="15.75" style="7" customWidth="1"/>
    <col min="9219" max="9219" width="6.75" style="7" customWidth="1"/>
    <col min="9220" max="9220" width="5.625" style="7" bestFit="1" customWidth="1"/>
    <col min="9221" max="9221" width="5.125" style="7" customWidth="1"/>
    <col min="9222" max="9222" width="3.375" style="7" customWidth="1"/>
    <col min="9223" max="9223" width="6.75" style="7" customWidth="1"/>
    <col min="9224" max="9224" width="5.125" style="7" customWidth="1"/>
    <col min="9225" max="9225" width="5.625" style="7" customWidth="1"/>
    <col min="9226" max="9227" width="5.125" style="7" customWidth="1"/>
    <col min="9228" max="9228" width="5.625" style="7" customWidth="1"/>
    <col min="9229" max="9229" width="10.875" style="7" customWidth="1"/>
    <col min="9230" max="9230" width="3.375" style="7" customWidth="1"/>
    <col min="9231" max="9471" width="8.75" style="7"/>
    <col min="9472" max="9472" width="3.375" style="7" customWidth="1"/>
    <col min="9473" max="9473" width="2.25" style="7" customWidth="1"/>
    <col min="9474" max="9474" width="15.75" style="7" customWidth="1"/>
    <col min="9475" max="9475" width="6.75" style="7" customWidth="1"/>
    <col min="9476" max="9476" width="5.625" style="7" bestFit="1" customWidth="1"/>
    <col min="9477" max="9477" width="5.125" style="7" customWidth="1"/>
    <col min="9478" max="9478" width="3.375" style="7" customWidth="1"/>
    <col min="9479" max="9479" width="6.75" style="7" customWidth="1"/>
    <col min="9480" max="9480" width="5.125" style="7" customWidth="1"/>
    <col min="9481" max="9481" width="5.625" style="7" customWidth="1"/>
    <col min="9482" max="9483" width="5.125" style="7" customWidth="1"/>
    <col min="9484" max="9484" width="5.625" style="7" customWidth="1"/>
    <col min="9485" max="9485" width="10.875" style="7" customWidth="1"/>
    <col min="9486" max="9486" width="3.375" style="7" customWidth="1"/>
    <col min="9487" max="9727" width="8.75" style="7"/>
    <col min="9728" max="9728" width="3.375" style="7" customWidth="1"/>
    <col min="9729" max="9729" width="2.25" style="7" customWidth="1"/>
    <col min="9730" max="9730" width="15.75" style="7" customWidth="1"/>
    <col min="9731" max="9731" width="6.75" style="7" customWidth="1"/>
    <col min="9732" max="9732" width="5.625" style="7" bestFit="1" customWidth="1"/>
    <col min="9733" max="9733" width="5.125" style="7" customWidth="1"/>
    <col min="9734" max="9734" width="3.375" style="7" customWidth="1"/>
    <col min="9735" max="9735" width="6.75" style="7" customWidth="1"/>
    <col min="9736" max="9736" width="5.125" style="7" customWidth="1"/>
    <col min="9737" max="9737" width="5.625" style="7" customWidth="1"/>
    <col min="9738" max="9739" width="5.125" style="7" customWidth="1"/>
    <col min="9740" max="9740" width="5.625" style="7" customWidth="1"/>
    <col min="9741" max="9741" width="10.875" style="7" customWidth="1"/>
    <col min="9742" max="9742" width="3.375" style="7" customWidth="1"/>
    <col min="9743" max="9983" width="8.75" style="7"/>
    <col min="9984" max="9984" width="3.375" style="7" customWidth="1"/>
    <col min="9985" max="9985" width="2.25" style="7" customWidth="1"/>
    <col min="9986" max="9986" width="15.75" style="7" customWidth="1"/>
    <col min="9987" max="9987" width="6.75" style="7" customWidth="1"/>
    <col min="9988" max="9988" width="5.625" style="7" bestFit="1" customWidth="1"/>
    <col min="9989" max="9989" width="5.125" style="7" customWidth="1"/>
    <col min="9990" max="9990" width="3.375" style="7" customWidth="1"/>
    <col min="9991" max="9991" width="6.75" style="7" customWidth="1"/>
    <col min="9992" max="9992" width="5.125" style="7" customWidth="1"/>
    <col min="9993" max="9993" width="5.625" style="7" customWidth="1"/>
    <col min="9994" max="9995" width="5.125" style="7" customWidth="1"/>
    <col min="9996" max="9996" width="5.625" style="7" customWidth="1"/>
    <col min="9997" max="9997" width="10.875" style="7" customWidth="1"/>
    <col min="9998" max="9998" width="3.375" style="7" customWidth="1"/>
    <col min="9999" max="10239" width="8.75" style="7"/>
    <col min="10240" max="10240" width="3.375" style="7" customWidth="1"/>
    <col min="10241" max="10241" width="2.25" style="7" customWidth="1"/>
    <col min="10242" max="10242" width="15.75" style="7" customWidth="1"/>
    <col min="10243" max="10243" width="6.75" style="7" customWidth="1"/>
    <col min="10244" max="10244" width="5.625" style="7" bestFit="1" customWidth="1"/>
    <col min="10245" max="10245" width="5.125" style="7" customWidth="1"/>
    <col min="10246" max="10246" width="3.375" style="7" customWidth="1"/>
    <col min="10247" max="10247" width="6.75" style="7" customWidth="1"/>
    <col min="10248" max="10248" width="5.125" style="7" customWidth="1"/>
    <col min="10249" max="10249" width="5.625" style="7" customWidth="1"/>
    <col min="10250" max="10251" width="5.125" style="7" customWidth="1"/>
    <col min="10252" max="10252" width="5.625" style="7" customWidth="1"/>
    <col min="10253" max="10253" width="10.875" style="7" customWidth="1"/>
    <col min="10254" max="10254" width="3.375" style="7" customWidth="1"/>
    <col min="10255" max="10495" width="8.75" style="7"/>
    <col min="10496" max="10496" width="3.375" style="7" customWidth="1"/>
    <col min="10497" max="10497" width="2.25" style="7" customWidth="1"/>
    <col min="10498" max="10498" width="15.75" style="7" customWidth="1"/>
    <col min="10499" max="10499" width="6.75" style="7" customWidth="1"/>
    <col min="10500" max="10500" width="5.625" style="7" bestFit="1" customWidth="1"/>
    <col min="10501" max="10501" width="5.125" style="7" customWidth="1"/>
    <col min="10502" max="10502" width="3.375" style="7" customWidth="1"/>
    <col min="10503" max="10503" width="6.75" style="7" customWidth="1"/>
    <col min="10504" max="10504" width="5.125" style="7" customWidth="1"/>
    <col min="10505" max="10505" width="5.625" style="7" customWidth="1"/>
    <col min="10506" max="10507" width="5.125" style="7" customWidth="1"/>
    <col min="10508" max="10508" width="5.625" style="7" customWidth="1"/>
    <col min="10509" max="10509" width="10.875" style="7" customWidth="1"/>
    <col min="10510" max="10510" width="3.375" style="7" customWidth="1"/>
    <col min="10511" max="10751" width="8.75" style="7"/>
    <col min="10752" max="10752" width="3.375" style="7" customWidth="1"/>
    <col min="10753" max="10753" width="2.25" style="7" customWidth="1"/>
    <col min="10754" max="10754" width="15.75" style="7" customWidth="1"/>
    <col min="10755" max="10755" width="6.75" style="7" customWidth="1"/>
    <col min="10756" max="10756" width="5.625" style="7" bestFit="1" customWidth="1"/>
    <col min="10757" max="10757" width="5.125" style="7" customWidth="1"/>
    <col min="10758" max="10758" width="3.375" style="7" customWidth="1"/>
    <col min="10759" max="10759" width="6.75" style="7" customWidth="1"/>
    <col min="10760" max="10760" width="5.125" style="7" customWidth="1"/>
    <col min="10761" max="10761" width="5.625" style="7" customWidth="1"/>
    <col min="10762" max="10763" width="5.125" style="7" customWidth="1"/>
    <col min="10764" max="10764" width="5.625" style="7" customWidth="1"/>
    <col min="10765" max="10765" width="10.875" style="7" customWidth="1"/>
    <col min="10766" max="10766" width="3.375" style="7" customWidth="1"/>
    <col min="10767" max="11007" width="8.75" style="7"/>
    <col min="11008" max="11008" width="3.375" style="7" customWidth="1"/>
    <col min="11009" max="11009" width="2.25" style="7" customWidth="1"/>
    <col min="11010" max="11010" width="15.75" style="7" customWidth="1"/>
    <col min="11011" max="11011" width="6.75" style="7" customWidth="1"/>
    <col min="11012" max="11012" width="5.625" style="7" bestFit="1" customWidth="1"/>
    <col min="11013" max="11013" width="5.125" style="7" customWidth="1"/>
    <col min="11014" max="11014" width="3.375" style="7" customWidth="1"/>
    <col min="11015" max="11015" width="6.75" style="7" customWidth="1"/>
    <col min="11016" max="11016" width="5.125" style="7" customWidth="1"/>
    <col min="11017" max="11017" width="5.625" style="7" customWidth="1"/>
    <col min="11018" max="11019" width="5.125" style="7" customWidth="1"/>
    <col min="11020" max="11020" width="5.625" style="7" customWidth="1"/>
    <col min="11021" max="11021" width="10.875" style="7" customWidth="1"/>
    <col min="11022" max="11022" width="3.375" style="7" customWidth="1"/>
    <col min="11023" max="11263" width="8.75" style="7"/>
    <col min="11264" max="11264" width="3.375" style="7" customWidth="1"/>
    <col min="11265" max="11265" width="2.25" style="7" customWidth="1"/>
    <col min="11266" max="11266" width="15.75" style="7" customWidth="1"/>
    <col min="11267" max="11267" width="6.75" style="7" customWidth="1"/>
    <col min="11268" max="11268" width="5.625" style="7" bestFit="1" customWidth="1"/>
    <col min="11269" max="11269" width="5.125" style="7" customWidth="1"/>
    <col min="11270" max="11270" width="3.375" style="7" customWidth="1"/>
    <col min="11271" max="11271" width="6.75" style="7" customWidth="1"/>
    <col min="11272" max="11272" width="5.125" style="7" customWidth="1"/>
    <col min="11273" max="11273" width="5.625" style="7" customWidth="1"/>
    <col min="11274" max="11275" width="5.125" style="7" customWidth="1"/>
    <col min="11276" max="11276" width="5.625" style="7" customWidth="1"/>
    <col min="11277" max="11277" width="10.875" style="7" customWidth="1"/>
    <col min="11278" max="11278" width="3.375" style="7" customWidth="1"/>
    <col min="11279" max="11519" width="8.75" style="7"/>
    <col min="11520" max="11520" width="3.375" style="7" customWidth="1"/>
    <col min="11521" max="11521" width="2.25" style="7" customWidth="1"/>
    <col min="11522" max="11522" width="15.75" style="7" customWidth="1"/>
    <col min="11523" max="11523" width="6.75" style="7" customWidth="1"/>
    <col min="11524" max="11524" width="5.625" style="7" bestFit="1" customWidth="1"/>
    <col min="11525" max="11525" width="5.125" style="7" customWidth="1"/>
    <col min="11526" max="11526" width="3.375" style="7" customWidth="1"/>
    <col min="11527" max="11527" width="6.75" style="7" customWidth="1"/>
    <col min="11528" max="11528" width="5.125" style="7" customWidth="1"/>
    <col min="11529" max="11529" width="5.625" style="7" customWidth="1"/>
    <col min="11530" max="11531" width="5.125" style="7" customWidth="1"/>
    <col min="11532" max="11532" width="5.625" style="7" customWidth="1"/>
    <col min="11533" max="11533" width="10.875" style="7" customWidth="1"/>
    <col min="11534" max="11534" width="3.375" style="7" customWidth="1"/>
    <col min="11535" max="11775" width="8.75" style="7"/>
    <col min="11776" max="11776" width="3.375" style="7" customWidth="1"/>
    <col min="11777" max="11777" width="2.25" style="7" customWidth="1"/>
    <col min="11778" max="11778" width="15.75" style="7" customWidth="1"/>
    <col min="11779" max="11779" width="6.75" style="7" customWidth="1"/>
    <col min="11780" max="11780" width="5.625" style="7" bestFit="1" customWidth="1"/>
    <col min="11781" max="11781" width="5.125" style="7" customWidth="1"/>
    <col min="11782" max="11782" width="3.375" style="7" customWidth="1"/>
    <col min="11783" max="11783" width="6.75" style="7" customWidth="1"/>
    <col min="11784" max="11784" width="5.125" style="7" customWidth="1"/>
    <col min="11785" max="11785" width="5.625" style="7" customWidth="1"/>
    <col min="11786" max="11787" width="5.125" style="7" customWidth="1"/>
    <col min="11788" max="11788" width="5.625" style="7" customWidth="1"/>
    <col min="11789" max="11789" width="10.875" style="7" customWidth="1"/>
    <col min="11790" max="11790" width="3.375" style="7" customWidth="1"/>
    <col min="11791" max="12031" width="8.75" style="7"/>
    <col min="12032" max="12032" width="3.375" style="7" customWidth="1"/>
    <col min="12033" max="12033" width="2.25" style="7" customWidth="1"/>
    <col min="12034" max="12034" width="15.75" style="7" customWidth="1"/>
    <col min="12035" max="12035" width="6.75" style="7" customWidth="1"/>
    <col min="12036" max="12036" width="5.625" style="7" bestFit="1" customWidth="1"/>
    <col min="12037" max="12037" width="5.125" style="7" customWidth="1"/>
    <col min="12038" max="12038" width="3.375" style="7" customWidth="1"/>
    <col min="12039" max="12039" width="6.75" style="7" customWidth="1"/>
    <col min="12040" max="12040" width="5.125" style="7" customWidth="1"/>
    <col min="12041" max="12041" width="5.625" style="7" customWidth="1"/>
    <col min="12042" max="12043" width="5.125" style="7" customWidth="1"/>
    <col min="12044" max="12044" width="5.625" style="7" customWidth="1"/>
    <col min="12045" max="12045" width="10.875" style="7" customWidth="1"/>
    <col min="12046" max="12046" width="3.375" style="7" customWidth="1"/>
    <col min="12047" max="12287" width="8.75" style="7"/>
    <col min="12288" max="12288" width="3.375" style="7" customWidth="1"/>
    <col min="12289" max="12289" width="2.25" style="7" customWidth="1"/>
    <col min="12290" max="12290" width="15.75" style="7" customWidth="1"/>
    <col min="12291" max="12291" width="6.75" style="7" customWidth="1"/>
    <col min="12292" max="12292" width="5.625" style="7" bestFit="1" customWidth="1"/>
    <col min="12293" max="12293" width="5.125" style="7" customWidth="1"/>
    <col min="12294" max="12294" width="3.375" style="7" customWidth="1"/>
    <col min="12295" max="12295" width="6.75" style="7" customWidth="1"/>
    <col min="12296" max="12296" width="5.125" style="7" customWidth="1"/>
    <col min="12297" max="12297" width="5.625" style="7" customWidth="1"/>
    <col min="12298" max="12299" width="5.125" style="7" customWidth="1"/>
    <col min="12300" max="12300" width="5.625" style="7" customWidth="1"/>
    <col min="12301" max="12301" width="10.875" style="7" customWidth="1"/>
    <col min="12302" max="12302" width="3.375" style="7" customWidth="1"/>
    <col min="12303" max="12543" width="8.75" style="7"/>
    <col min="12544" max="12544" width="3.375" style="7" customWidth="1"/>
    <col min="12545" max="12545" width="2.25" style="7" customWidth="1"/>
    <col min="12546" max="12546" width="15.75" style="7" customWidth="1"/>
    <col min="12547" max="12547" width="6.75" style="7" customWidth="1"/>
    <col min="12548" max="12548" width="5.625" style="7" bestFit="1" customWidth="1"/>
    <col min="12549" max="12549" width="5.125" style="7" customWidth="1"/>
    <col min="12550" max="12550" width="3.375" style="7" customWidth="1"/>
    <col min="12551" max="12551" width="6.75" style="7" customWidth="1"/>
    <col min="12552" max="12552" width="5.125" style="7" customWidth="1"/>
    <col min="12553" max="12553" width="5.625" style="7" customWidth="1"/>
    <col min="12554" max="12555" width="5.125" style="7" customWidth="1"/>
    <col min="12556" max="12556" width="5.625" style="7" customWidth="1"/>
    <col min="12557" max="12557" width="10.875" style="7" customWidth="1"/>
    <col min="12558" max="12558" width="3.375" style="7" customWidth="1"/>
    <col min="12559" max="12799" width="8.75" style="7"/>
    <col min="12800" max="12800" width="3.375" style="7" customWidth="1"/>
    <col min="12801" max="12801" width="2.25" style="7" customWidth="1"/>
    <col min="12802" max="12802" width="15.75" style="7" customWidth="1"/>
    <col min="12803" max="12803" width="6.75" style="7" customWidth="1"/>
    <col min="12804" max="12804" width="5.625" style="7" bestFit="1" customWidth="1"/>
    <col min="12805" max="12805" width="5.125" style="7" customWidth="1"/>
    <col min="12806" max="12806" width="3.375" style="7" customWidth="1"/>
    <col min="12807" max="12807" width="6.75" style="7" customWidth="1"/>
    <col min="12808" max="12808" width="5.125" style="7" customWidth="1"/>
    <col min="12809" max="12809" width="5.625" style="7" customWidth="1"/>
    <col min="12810" max="12811" width="5.125" style="7" customWidth="1"/>
    <col min="12812" max="12812" width="5.625" style="7" customWidth="1"/>
    <col min="12813" max="12813" width="10.875" style="7" customWidth="1"/>
    <col min="12814" max="12814" width="3.375" style="7" customWidth="1"/>
    <col min="12815" max="13055" width="8.75" style="7"/>
    <col min="13056" max="13056" width="3.375" style="7" customWidth="1"/>
    <col min="13057" max="13057" width="2.25" style="7" customWidth="1"/>
    <col min="13058" max="13058" width="15.75" style="7" customWidth="1"/>
    <col min="13059" max="13059" width="6.75" style="7" customWidth="1"/>
    <col min="13060" max="13060" width="5.625" style="7" bestFit="1" customWidth="1"/>
    <col min="13061" max="13061" width="5.125" style="7" customWidth="1"/>
    <col min="13062" max="13062" width="3.375" style="7" customWidth="1"/>
    <col min="13063" max="13063" width="6.75" style="7" customWidth="1"/>
    <col min="13064" max="13064" width="5.125" style="7" customWidth="1"/>
    <col min="13065" max="13065" width="5.625" style="7" customWidth="1"/>
    <col min="13066" max="13067" width="5.125" style="7" customWidth="1"/>
    <col min="13068" max="13068" width="5.625" style="7" customWidth="1"/>
    <col min="13069" max="13069" width="10.875" style="7" customWidth="1"/>
    <col min="13070" max="13070" width="3.375" style="7" customWidth="1"/>
    <col min="13071" max="13311" width="8.75" style="7"/>
    <col min="13312" max="13312" width="3.375" style="7" customWidth="1"/>
    <col min="13313" max="13313" width="2.25" style="7" customWidth="1"/>
    <col min="13314" max="13314" width="15.75" style="7" customWidth="1"/>
    <col min="13315" max="13315" width="6.75" style="7" customWidth="1"/>
    <col min="13316" max="13316" width="5.625" style="7" bestFit="1" customWidth="1"/>
    <col min="13317" max="13317" width="5.125" style="7" customWidth="1"/>
    <col min="13318" max="13318" width="3.375" style="7" customWidth="1"/>
    <col min="13319" max="13319" width="6.75" style="7" customWidth="1"/>
    <col min="13320" max="13320" width="5.125" style="7" customWidth="1"/>
    <col min="13321" max="13321" width="5.625" style="7" customWidth="1"/>
    <col min="13322" max="13323" width="5.125" style="7" customWidth="1"/>
    <col min="13324" max="13324" width="5.625" style="7" customWidth="1"/>
    <col min="13325" max="13325" width="10.875" style="7" customWidth="1"/>
    <col min="13326" max="13326" width="3.375" style="7" customWidth="1"/>
    <col min="13327" max="13567" width="8.75" style="7"/>
    <col min="13568" max="13568" width="3.375" style="7" customWidth="1"/>
    <col min="13569" max="13569" width="2.25" style="7" customWidth="1"/>
    <col min="13570" max="13570" width="15.75" style="7" customWidth="1"/>
    <col min="13571" max="13571" width="6.75" style="7" customWidth="1"/>
    <col min="13572" max="13572" width="5.625" style="7" bestFit="1" customWidth="1"/>
    <col min="13573" max="13573" width="5.125" style="7" customWidth="1"/>
    <col min="13574" max="13574" width="3.375" style="7" customWidth="1"/>
    <col min="13575" max="13575" width="6.75" style="7" customWidth="1"/>
    <col min="13576" max="13576" width="5.125" style="7" customWidth="1"/>
    <col min="13577" max="13577" width="5.625" style="7" customWidth="1"/>
    <col min="13578" max="13579" width="5.125" style="7" customWidth="1"/>
    <col min="13580" max="13580" width="5.625" style="7" customWidth="1"/>
    <col min="13581" max="13581" width="10.875" style="7" customWidth="1"/>
    <col min="13582" max="13582" width="3.375" style="7" customWidth="1"/>
    <col min="13583" max="13823" width="8.75" style="7"/>
    <col min="13824" max="13824" width="3.375" style="7" customWidth="1"/>
    <col min="13825" max="13825" width="2.25" style="7" customWidth="1"/>
    <col min="13826" max="13826" width="15.75" style="7" customWidth="1"/>
    <col min="13827" max="13827" width="6.75" style="7" customWidth="1"/>
    <col min="13828" max="13828" width="5.625" style="7" bestFit="1" customWidth="1"/>
    <col min="13829" max="13829" width="5.125" style="7" customWidth="1"/>
    <col min="13830" max="13830" width="3.375" style="7" customWidth="1"/>
    <col min="13831" max="13831" width="6.75" style="7" customWidth="1"/>
    <col min="13832" max="13832" width="5.125" style="7" customWidth="1"/>
    <col min="13833" max="13833" width="5.625" style="7" customWidth="1"/>
    <col min="13834" max="13835" width="5.125" style="7" customWidth="1"/>
    <col min="13836" max="13836" width="5.625" style="7" customWidth="1"/>
    <col min="13837" max="13837" width="10.875" style="7" customWidth="1"/>
    <col min="13838" max="13838" width="3.375" style="7" customWidth="1"/>
    <col min="13839" max="14079" width="8.75" style="7"/>
    <col min="14080" max="14080" width="3.375" style="7" customWidth="1"/>
    <col min="14081" max="14081" width="2.25" style="7" customWidth="1"/>
    <col min="14082" max="14082" width="15.75" style="7" customWidth="1"/>
    <col min="14083" max="14083" width="6.75" style="7" customWidth="1"/>
    <col min="14084" max="14084" width="5.625" style="7" bestFit="1" customWidth="1"/>
    <col min="14085" max="14085" width="5.125" style="7" customWidth="1"/>
    <col min="14086" max="14086" width="3.375" style="7" customWidth="1"/>
    <col min="14087" max="14087" width="6.75" style="7" customWidth="1"/>
    <col min="14088" max="14088" width="5.125" style="7" customWidth="1"/>
    <col min="14089" max="14089" width="5.625" style="7" customWidth="1"/>
    <col min="14090" max="14091" width="5.125" style="7" customWidth="1"/>
    <col min="14092" max="14092" width="5.625" style="7" customWidth="1"/>
    <col min="14093" max="14093" width="10.875" style="7" customWidth="1"/>
    <col min="14094" max="14094" width="3.375" style="7" customWidth="1"/>
    <col min="14095" max="14335" width="8.75" style="7"/>
    <col min="14336" max="14336" width="3.375" style="7" customWidth="1"/>
    <col min="14337" max="14337" width="2.25" style="7" customWidth="1"/>
    <col min="14338" max="14338" width="15.75" style="7" customWidth="1"/>
    <col min="14339" max="14339" width="6.75" style="7" customWidth="1"/>
    <col min="14340" max="14340" width="5.625" style="7" bestFit="1" customWidth="1"/>
    <col min="14341" max="14341" width="5.125" style="7" customWidth="1"/>
    <col min="14342" max="14342" width="3.375" style="7" customWidth="1"/>
    <col min="14343" max="14343" width="6.75" style="7" customWidth="1"/>
    <col min="14344" max="14344" width="5.125" style="7" customWidth="1"/>
    <col min="14345" max="14345" width="5.625" style="7" customWidth="1"/>
    <col min="14346" max="14347" width="5.125" style="7" customWidth="1"/>
    <col min="14348" max="14348" width="5.625" style="7" customWidth="1"/>
    <col min="14349" max="14349" width="10.875" style="7" customWidth="1"/>
    <col min="14350" max="14350" width="3.375" style="7" customWidth="1"/>
    <col min="14351" max="14591" width="8.75" style="7"/>
    <col min="14592" max="14592" width="3.375" style="7" customWidth="1"/>
    <col min="14593" max="14593" width="2.25" style="7" customWidth="1"/>
    <col min="14594" max="14594" width="15.75" style="7" customWidth="1"/>
    <col min="14595" max="14595" width="6.75" style="7" customWidth="1"/>
    <col min="14596" max="14596" width="5.625" style="7" bestFit="1" customWidth="1"/>
    <col min="14597" max="14597" width="5.125" style="7" customWidth="1"/>
    <col min="14598" max="14598" width="3.375" style="7" customWidth="1"/>
    <col min="14599" max="14599" width="6.75" style="7" customWidth="1"/>
    <col min="14600" max="14600" width="5.125" style="7" customWidth="1"/>
    <col min="14601" max="14601" width="5.625" style="7" customWidth="1"/>
    <col min="14602" max="14603" width="5.125" style="7" customWidth="1"/>
    <col min="14604" max="14604" width="5.625" style="7" customWidth="1"/>
    <col min="14605" max="14605" width="10.875" style="7" customWidth="1"/>
    <col min="14606" max="14606" width="3.375" style="7" customWidth="1"/>
    <col min="14607" max="14847" width="8.75" style="7"/>
    <col min="14848" max="14848" width="3.375" style="7" customWidth="1"/>
    <col min="14849" max="14849" width="2.25" style="7" customWidth="1"/>
    <col min="14850" max="14850" width="15.75" style="7" customWidth="1"/>
    <col min="14851" max="14851" width="6.75" style="7" customWidth="1"/>
    <col min="14852" max="14852" width="5.625" style="7" bestFit="1" customWidth="1"/>
    <col min="14853" max="14853" width="5.125" style="7" customWidth="1"/>
    <col min="14854" max="14854" width="3.375" style="7" customWidth="1"/>
    <col min="14855" max="14855" width="6.75" style="7" customWidth="1"/>
    <col min="14856" max="14856" width="5.125" style="7" customWidth="1"/>
    <col min="14857" max="14857" width="5.625" style="7" customWidth="1"/>
    <col min="14858" max="14859" width="5.125" style="7" customWidth="1"/>
    <col min="14860" max="14860" width="5.625" style="7" customWidth="1"/>
    <col min="14861" max="14861" width="10.875" style="7" customWidth="1"/>
    <col min="14862" max="14862" width="3.375" style="7" customWidth="1"/>
    <col min="14863" max="15103" width="8.75" style="7"/>
    <col min="15104" max="15104" width="3.375" style="7" customWidth="1"/>
    <col min="15105" max="15105" width="2.25" style="7" customWidth="1"/>
    <col min="15106" max="15106" width="15.75" style="7" customWidth="1"/>
    <col min="15107" max="15107" width="6.75" style="7" customWidth="1"/>
    <col min="15108" max="15108" width="5.625" style="7" bestFit="1" customWidth="1"/>
    <col min="15109" max="15109" width="5.125" style="7" customWidth="1"/>
    <col min="15110" max="15110" width="3.375" style="7" customWidth="1"/>
    <col min="15111" max="15111" width="6.75" style="7" customWidth="1"/>
    <col min="15112" max="15112" width="5.125" style="7" customWidth="1"/>
    <col min="15113" max="15113" width="5.625" style="7" customWidth="1"/>
    <col min="15114" max="15115" width="5.125" style="7" customWidth="1"/>
    <col min="15116" max="15116" width="5.625" style="7" customWidth="1"/>
    <col min="15117" max="15117" width="10.875" style="7" customWidth="1"/>
    <col min="15118" max="15118" width="3.375" style="7" customWidth="1"/>
    <col min="15119" max="15359" width="8.75" style="7"/>
    <col min="15360" max="15360" width="3.375" style="7" customWidth="1"/>
    <col min="15361" max="15361" width="2.25" style="7" customWidth="1"/>
    <col min="15362" max="15362" width="15.75" style="7" customWidth="1"/>
    <col min="15363" max="15363" width="6.75" style="7" customWidth="1"/>
    <col min="15364" max="15364" width="5.625" style="7" bestFit="1" customWidth="1"/>
    <col min="15365" max="15365" width="5.125" style="7" customWidth="1"/>
    <col min="15366" max="15366" width="3.375" style="7" customWidth="1"/>
    <col min="15367" max="15367" width="6.75" style="7" customWidth="1"/>
    <col min="15368" max="15368" width="5.125" style="7" customWidth="1"/>
    <col min="15369" max="15369" width="5.625" style="7" customWidth="1"/>
    <col min="15370" max="15371" width="5.125" style="7" customWidth="1"/>
    <col min="15372" max="15372" width="5.625" style="7" customWidth="1"/>
    <col min="15373" max="15373" width="10.875" style="7" customWidth="1"/>
    <col min="15374" max="15374" width="3.375" style="7" customWidth="1"/>
    <col min="15375" max="15615" width="8.75" style="7"/>
    <col min="15616" max="15616" width="3.375" style="7" customWidth="1"/>
    <col min="15617" max="15617" width="2.25" style="7" customWidth="1"/>
    <col min="15618" max="15618" width="15.75" style="7" customWidth="1"/>
    <col min="15619" max="15619" width="6.75" style="7" customWidth="1"/>
    <col min="15620" max="15620" width="5.625" style="7" bestFit="1" customWidth="1"/>
    <col min="15621" max="15621" width="5.125" style="7" customWidth="1"/>
    <col min="15622" max="15622" width="3.375" style="7" customWidth="1"/>
    <col min="15623" max="15623" width="6.75" style="7" customWidth="1"/>
    <col min="15624" max="15624" width="5.125" style="7" customWidth="1"/>
    <col min="15625" max="15625" width="5.625" style="7" customWidth="1"/>
    <col min="15626" max="15627" width="5.125" style="7" customWidth="1"/>
    <col min="15628" max="15628" width="5.625" style="7" customWidth="1"/>
    <col min="15629" max="15629" width="10.875" style="7" customWidth="1"/>
    <col min="15630" max="15630" width="3.375" style="7" customWidth="1"/>
    <col min="15631" max="15871" width="8.75" style="7"/>
    <col min="15872" max="15872" width="3.375" style="7" customWidth="1"/>
    <col min="15873" max="15873" width="2.25" style="7" customWidth="1"/>
    <col min="15874" max="15874" width="15.75" style="7" customWidth="1"/>
    <col min="15875" max="15875" width="6.75" style="7" customWidth="1"/>
    <col min="15876" max="15876" width="5.625" style="7" bestFit="1" customWidth="1"/>
    <col min="15877" max="15877" width="5.125" style="7" customWidth="1"/>
    <col min="15878" max="15878" width="3.375" style="7" customWidth="1"/>
    <col min="15879" max="15879" width="6.75" style="7" customWidth="1"/>
    <col min="15880" max="15880" width="5.125" style="7" customWidth="1"/>
    <col min="15881" max="15881" width="5.625" style="7" customWidth="1"/>
    <col min="15882" max="15883" width="5.125" style="7" customWidth="1"/>
    <col min="15884" max="15884" width="5.625" style="7" customWidth="1"/>
    <col min="15885" max="15885" width="10.875" style="7" customWidth="1"/>
    <col min="15886" max="15886" width="3.375" style="7" customWidth="1"/>
    <col min="15887" max="16127" width="8.75" style="7"/>
    <col min="16128" max="16128" width="3.375" style="7" customWidth="1"/>
    <col min="16129" max="16129" width="2.25" style="7" customWidth="1"/>
    <col min="16130" max="16130" width="15.75" style="7" customWidth="1"/>
    <col min="16131" max="16131" width="6.75" style="7" customWidth="1"/>
    <col min="16132" max="16132" width="5.625" style="7" bestFit="1" customWidth="1"/>
    <col min="16133" max="16133" width="5.125" style="7" customWidth="1"/>
    <col min="16134" max="16134" width="3.375" style="7" customWidth="1"/>
    <col min="16135" max="16135" width="6.75" style="7" customWidth="1"/>
    <col min="16136" max="16136" width="5.125" style="7" customWidth="1"/>
    <col min="16137" max="16137" width="5.625" style="7" customWidth="1"/>
    <col min="16138" max="16139" width="5.125" style="7" customWidth="1"/>
    <col min="16140" max="16140" width="5.625" style="7" customWidth="1"/>
    <col min="16141" max="16141" width="10.875" style="7" customWidth="1"/>
    <col min="16142" max="16142" width="3.375" style="7" customWidth="1"/>
    <col min="16143" max="16384" width="8.75" style="7"/>
  </cols>
  <sheetData>
    <row r="2" spans="2:14">
      <c r="B2" s="1"/>
      <c r="C2" s="2"/>
      <c r="D2" s="3"/>
      <c r="E2" s="4" t="s">
        <v>0</v>
      </c>
      <c r="F2" s="480" t="s">
        <v>1</v>
      </c>
      <c r="G2" s="480"/>
      <c r="H2" s="480"/>
      <c r="I2" s="480"/>
      <c r="J2" s="5" t="s">
        <v>2</v>
      </c>
      <c r="K2" s="480"/>
      <c r="L2" s="480"/>
      <c r="M2" s="5" t="s">
        <v>3</v>
      </c>
      <c r="N2" s="6"/>
    </row>
    <row r="3" spans="2:14">
      <c r="B3" s="8"/>
      <c r="C3" s="481" t="s">
        <v>4</v>
      </c>
      <c r="D3" s="481"/>
      <c r="N3" s="9"/>
    </row>
    <row r="4" spans="2:14">
      <c r="B4" s="8"/>
      <c r="C4" s="482"/>
      <c r="D4" s="482"/>
      <c r="N4" s="9"/>
    </row>
    <row r="5" spans="2:14">
      <c r="B5" s="8"/>
      <c r="N5" s="9"/>
    </row>
    <row r="6" spans="2:14">
      <c r="B6" s="8"/>
      <c r="C6" s="483" t="s">
        <v>5</v>
      </c>
      <c r="D6" s="483"/>
      <c r="E6" s="483"/>
      <c r="F6" s="483"/>
      <c r="G6" s="483"/>
      <c r="I6" s="484" t="str">
        <f>IF(C6="","","(変更設計)")</f>
        <v/>
      </c>
      <c r="J6" s="484"/>
      <c r="K6" s="484"/>
      <c r="N6" s="9"/>
    </row>
    <row r="7" spans="2:14">
      <c r="B7" s="8"/>
      <c r="C7" s="483"/>
      <c r="D7" s="483"/>
      <c r="E7" s="483"/>
      <c r="F7" s="483"/>
      <c r="G7" s="483"/>
      <c r="I7" s="484"/>
      <c r="J7" s="484"/>
      <c r="K7" s="484"/>
      <c r="N7" s="9"/>
    </row>
    <row r="8" spans="2:14">
      <c r="B8" s="8"/>
      <c r="C8" s="485" t="str">
        <f>IF(提出用内訳書!I69=0,"一 金　　　　　　　　","一 金"&amp;FIXED(提出用内訳書!I69,0))</f>
        <v>一 金　　　　　　　　</v>
      </c>
      <c r="D8" s="485"/>
      <c r="E8" s="485"/>
      <c r="F8" s="485"/>
      <c r="G8" s="485"/>
      <c r="H8" s="486" t="s">
        <v>6</v>
      </c>
      <c r="L8" s="487" t="s">
        <v>7</v>
      </c>
      <c r="M8" s="487"/>
      <c r="N8" s="488"/>
    </row>
    <row r="9" spans="2:14" ht="12.75" customHeight="1">
      <c r="B9" s="8"/>
      <c r="C9" s="485"/>
      <c r="D9" s="485"/>
      <c r="E9" s="485"/>
      <c r="F9" s="485"/>
      <c r="G9" s="485"/>
      <c r="H9" s="486"/>
      <c r="L9" s="487"/>
      <c r="M9" s="487"/>
      <c r="N9" s="488"/>
    </row>
    <row r="10" spans="2:14">
      <c r="B10" s="10"/>
      <c r="C10" s="11"/>
      <c r="D10" s="11"/>
      <c r="E10" s="11"/>
      <c r="F10" s="11"/>
      <c r="G10" s="11"/>
      <c r="H10" s="11"/>
      <c r="I10" s="11"/>
      <c r="J10" s="11"/>
      <c r="K10" s="11"/>
      <c r="L10" s="11"/>
      <c r="M10" s="11"/>
      <c r="N10" s="12"/>
    </row>
    <row r="11" spans="2:14">
      <c r="B11" s="10"/>
      <c r="C11" s="11"/>
      <c r="D11" s="11"/>
      <c r="E11" s="11"/>
      <c r="F11" s="11"/>
      <c r="G11" s="11"/>
      <c r="H11" s="11"/>
      <c r="I11" s="11"/>
      <c r="J11" s="11"/>
      <c r="K11" s="11"/>
      <c r="L11" s="11"/>
      <c r="M11" s="11"/>
      <c r="N11" s="12"/>
    </row>
    <row r="12" spans="2:14">
      <c r="B12" s="10"/>
      <c r="C12" s="11"/>
      <c r="D12" s="11"/>
      <c r="E12" s="11"/>
      <c r="F12" s="11" t="s">
        <v>8</v>
      </c>
      <c r="G12" s="13" t="s">
        <v>615</v>
      </c>
      <c r="H12" s="11"/>
      <c r="I12" s="11"/>
      <c r="J12" s="11"/>
      <c r="K12" s="11"/>
      <c r="L12" s="11"/>
      <c r="M12" s="11"/>
      <c r="N12" s="12"/>
    </row>
    <row r="13" spans="2:14">
      <c r="B13" s="10"/>
      <c r="C13" s="11"/>
      <c r="D13" s="11"/>
      <c r="E13" s="11"/>
      <c r="F13" s="11"/>
      <c r="G13" s="11"/>
      <c r="H13" s="11"/>
      <c r="I13" s="11"/>
      <c r="J13" s="11"/>
      <c r="K13" s="11"/>
      <c r="L13" s="11"/>
      <c r="M13" s="11"/>
      <c r="N13" s="12"/>
    </row>
    <row r="14" spans="2:14">
      <c r="B14" s="10"/>
      <c r="C14" s="11"/>
      <c r="D14" s="11"/>
      <c r="E14" s="11"/>
      <c r="F14" s="11"/>
      <c r="G14" s="11"/>
      <c r="H14" s="11" t="s">
        <v>9</v>
      </c>
      <c r="I14" s="11"/>
      <c r="J14" s="11"/>
      <c r="K14" s="11"/>
      <c r="L14" s="11"/>
      <c r="M14" s="11"/>
      <c r="N14" s="12"/>
    </row>
    <row r="15" spans="2:14">
      <c r="B15" s="10"/>
      <c r="C15" s="11"/>
      <c r="D15" s="11"/>
      <c r="E15" s="11"/>
      <c r="F15" s="11"/>
      <c r="G15" s="11"/>
      <c r="H15" s="11"/>
      <c r="I15" s="11" t="s">
        <v>620</v>
      </c>
      <c r="K15" s="11"/>
      <c r="L15" s="11" t="s">
        <v>10</v>
      </c>
      <c r="M15" s="14"/>
      <c r="N15" s="12"/>
    </row>
    <row r="16" spans="2:14">
      <c r="B16" s="10"/>
      <c r="C16" s="11"/>
      <c r="D16" s="11"/>
      <c r="E16" s="11"/>
      <c r="F16" s="11"/>
      <c r="G16" s="11"/>
      <c r="H16" s="11"/>
      <c r="J16" s="15"/>
      <c r="L16" s="11"/>
      <c r="N16" s="16"/>
    </row>
    <row r="17" spans="1:14">
      <c r="B17" s="10"/>
      <c r="C17" s="11"/>
      <c r="D17" s="11"/>
      <c r="E17" s="11"/>
      <c r="F17" s="11"/>
      <c r="G17" s="11"/>
      <c r="H17" s="11"/>
      <c r="I17" s="11"/>
      <c r="J17" s="14"/>
      <c r="K17" s="14"/>
      <c r="L17" s="11"/>
      <c r="N17" s="12"/>
    </row>
    <row r="18" spans="1:14">
      <c r="B18" s="10"/>
      <c r="C18" s="11"/>
      <c r="D18" s="11"/>
      <c r="E18" s="11"/>
      <c r="F18" s="11"/>
      <c r="G18" s="11"/>
      <c r="H18" s="11"/>
      <c r="I18" s="11"/>
      <c r="J18" s="11"/>
      <c r="K18" s="14"/>
      <c r="L18" s="11"/>
      <c r="M18" s="11"/>
      <c r="N18" s="12"/>
    </row>
    <row r="19" spans="1:14">
      <c r="B19" s="10"/>
      <c r="C19" s="11"/>
      <c r="D19" s="11"/>
      <c r="E19" s="11"/>
      <c r="F19" s="11"/>
      <c r="G19" s="11"/>
      <c r="H19" s="11"/>
      <c r="I19" s="11"/>
      <c r="J19" s="11"/>
      <c r="L19" s="14"/>
      <c r="M19" s="11"/>
      <c r="N19" s="12"/>
    </row>
    <row r="20" spans="1:14">
      <c r="B20" s="17"/>
      <c r="C20" s="18"/>
      <c r="D20" s="18"/>
      <c r="E20" s="18"/>
      <c r="F20" s="18"/>
      <c r="G20" s="18"/>
      <c r="H20" s="18"/>
      <c r="I20" s="18"/>
      <c r="J20" s="18"/>
      <c r="L20" s="18"/>
      <c r="M20" s="18"/>
      <c r="N20" s="19"/>
    </row>
    <row r="21" spans="1:14">
      <c r="B21" s="470" t="s">
        <v>11</v>
      </c>
      <c r="C21" s="471"/>
      <c r="D21" s="474" t="s">
        <v>12</v>
      </c>
      <c r="E21" s="475"/>
      <c r="F21" s="478" t="s">
        <v>13</v>
      </c>
      <c r="G21" s="478" t="s">
        <v>14</v>
      </c>
      <c r="H21" s="478" t="s">
        <v>15</v>
      </c>
      <c r="I21" s="474" t="s">
        <v>16</v>
      </c>
      <c r="J21" s="475"/>
      <c r="K21" s="489" t="s">
        <v>17</v>
      </c>
      <c r="L21" s="490"/>
      <c r="M21" s="471"/>
      <c r="N21" s="491" t="s">
        <v>18</v>
      </c>
    </row>
    <row r="22" spans="1:14">
      <c r="B22" s="472"/>
      <c r="C22" s="473"/>
      <c r="D22" s="476"/>
      <c r="E22" s="477"/>
      <c r="F22" s="479"/>
      <c r="G22" s="479"/>
      <c r="H22" s="479"/>
      <c r="I22" s="476"/>
      <c r="J22" s="477"/>
      <c r="K22" s="20" t="s">
        <v>13</v>
      </c>
      <c r="L22" s="493" t="s">
        <v>16</v>
      </c>
      <c r="M22" s="473"/>
      <c r="N22" s="492"/>
    </row>
    <row r="23" spans="1:14" hidden="1">
      <c r="B23" s="21"/>
      <c r="C23" s="21"/>
      <c r="D23" s="21"/>
      <c r="E23" s="21"/>
      <c r="F23" s="21"/>
      <c r="G23" s="21"/>
      <c r="H23" s="21"/>
      <c r="I23" s="21"/>
      <c r="J23" s="21"/>
      <c r="K23" s="21"/>
      <c r="L23" s="21"/>
      <c r="M23" s="21"/>
      <c r="N23" s="21"/>
    </row>
    <row r="24" spans="1:14">
      <c r="B24" s="22"/>
      <c r="C24" s="178"/>
      <c r="D24" s="24"/>
      <c r="E24" s="23"/>
      <c r="F24" s="25"/>
      <c r="G24" s="26"/>
      <c r="H24" s="27"/>
      <c r="I24" s="460"/>
      <c r="J24" s="461"/>
      <c r="K24" s="28"/>
      <c r="L24" s="460"/>
      <c r="M24" s="461"/>
      <c r="N24" s="29"/>
    </row>
    <row r="25" spans="1:14">
      <c r="A25" s="7">
        <f>$A$4+1</f>
        <v>1</v>
      </c>
      <c r="B25" s="30" t="s">
        <v>19</v>
      </c>
      <c r="C25" s="177" t="s">
        <v>20</v>
      </c>
      <c r="D25" s="32"/>
      <c r="E25" s="31"/>
      <c r="F25" s="33"/>
      <c r="G25" s="34"/>
      <c r="H25" s="33"/>
      <c r="I25" s="462"/>
      <c r="J25" s="463"/>
      <c r="K25" s="36"/>
      <c r="L25" s="462"/>
      <c r="M25" s="463"/>
      <c r="N25" s="37"/>
    </row>
    <row r="26" spans="1:14">
      <c r="B26" s="10"/>
      <c r="C26" s="179"/>
      <c r="D26" s="39"/>
      <c r="E26" s="38"/>
      <c r="F26" s="25"/>
      <c r="G26" s="40"/>
      <c r="H26" s="25"/>
      <c r="I26" s="468"/>
      <c r="J26" s="469"/>
      <c r="K26" s="28"/>
      <c r="L26" s="460"/>
      <c r="M26" s="461"/>
      <c r="N26" s="41"/>
    </row>
    <row r="27" spans="1:14">
      <c r="A27" s="7">
        <f>A25+1</f>
        <v>2</v>
      </c>
      <c r="B27" s="42" t="s">
        <v>21</v>
      </c>
      <c r="C27" s="177" t="s">
        <v>22</v>
      </c>
      <c r="D27" s="32"/>
      <c r="E27" s="31"/>
      <c r="F27" s="33">
        <v>1</v>
      </c>
      <c r="G27" s="34" t="s">
        <v>23</v>
      </c>
      <c r="H27" s="25"/>
      <c r="I27" s="462"/>
      <c r="J27" s="463"/>
      <c r="K27" s="36"/>
      <c r="L27" s="462"/>
      <c r="M27" s="463"/>
      <c r="N27" s="43"/>
    </row>
    <row r="28" spans="1:14">
      <c r="B28" s="22"/>
      <c r="C28" s="178"/>
      <c r="D28" s="24"/>
      <c r="E28" s="23"/>
      <c r="F28" s="25"/>
      <c r="G28" s="26"/>
      <c r="H28" s="27"/>
      <c r="I28" s="458"/>
      <c r="J28" s="459"/>
      <c r="K28" s="28"/>
      <c r="L28" s="460"/>
      <c r="M28" s="461"/>
      <c r="N28" s="29"/>
    </row>
    <row r="29" spans="1:14">
      <c r="A29" s="7">
        <f>A27+1</f>
        <v>3</v>
      </c>
      <c r="B29" s="42"/>
      <c r="C29" s="177"/>
      <c r="D29" s="32"/>
      <c r="E29" s="31"/>
      <c r="F29" s="33"/>
      <c r="G29" s="34"/>
      <c r="H29" s="33"/>
      <c r="I29" s="462"/>
      <c r="J29" s="463"/>
      <c r="K29" s="36"/>
      <c r="L29" s="462"/>
      <c r="M29" s="463"/>
      <c r="N29" s="43"/>
    </row>
    <row r="30" spans="1:14">
      <c r="B30" s="22"/>
      <c r="C30" s="178"/>
      <c r="D30" s="24"/>
      <c r="E30" s="23"/>
      <c r="F30" s="25"/>
      <c r="G30" s="26"/>
      <c r="H30" s="27"/>
      <c r="I30" s="458"/>
      <c r="J30" s="459"/>
      <c r="K30" s="28"/>
      <c r="L30" s="460"/>
      <c r="M30" s="461"/>
      <c r="N30" s="29"/>
    </row>
    <row r="31" spans="1:14">
      <c r="A31" s="7">
        <f>A51+1</f>
        <v>5</v>
      </c>
      <c r="B31" s="30"/>
      <c r="C31" s="180" t="s">
        <v>24</v>
      </c>
      <c r="D31" s="32"/>
      <c r="E31" s="31"/>
      <c r="F31" s="33"/>
      <c r="G31" s="34"/>
      <c r="H31" s="33"/>
      <c r="I31" s="462"/>
      <c r="J31" s="463"/>
      <c r="K31" s="36"/>
      <c r="L31" s="462"/>
      <c r="M31" s="463"/>
      <c r="N31" s="43"/>
    </row>
    <row r="32" spans="1:14">
      <c r="B32" s="22"/>
      <c r="C32" s="178"/>
      <c r="D32" s="24"/>
      <c r="E32" s="23"/>
      <c r="F32" s="25"/>
      <c r="G32" s="26"/>
      <c r="H32" s="27"/>
      <c r="I32" s="458"/>
      <c r="J32" s="459"/>
      <c r="K32" s="28"/>
      <c r="L32" s="460"/>
      <c r="M32" s="461"/>
      <c r="N32" s="29"/>
    </row>
    <row r="33" spans="1:14">
      <c r="A33" s="7">
        <f>A31+1</f>
        <v>6</v>
      </c>
      <c r="B33" s="30"/>
      <c r="C33" s="180"/>
      <c r="D33" s="32"/>
      <c r="E33" s="31"/>
      <c r="F33" s="33"/>
      <c r="G33" s="34"/>
      <c r="H33" s="33"/>
      <c r="I33" s="462"/>
      <c r="J33" s="463"/>
      <c r="K33" s="36"/>
      <c r="L33" s="462"/>
      <c r="M33" s="463"/>
      <c r="N33" s="43"/>
    </row>
    <row r="34" spans="1:14">
      <c r="B34" s="22"/>
      <c r="C34" s="178"/>
      <c r="D34" s="24"/>
      <c r="E34" s="23"/>
      <c r="F34" s="25"/>
      <c r="G34" s="26"/>
      <c r="H34" s="27"/>
      <c r="I34" s="458"/>
      <c r="J34" s="459"/>
      <c r="K34" s="28"/>
      <c r="L34" s="460"/>
      <c r="M34" s="461"/>
      <c r="N34" s="29"/>
    </row>
    <row r="35" spans="1:14">
      <c r="A35" s="7">
        <f>A33+1</f>
        <v>7</v>
      </c>
      <c r="B35" s="30" t="s">
        <v>25</v>
      </c>
      <c r="C35" s="177" t="s">
        <v>26</v>
      </c>
      <c r="D35" s="32" t="s">
        <v>27</v>
      </c>
      <c r="E35" s="31"/>
      <c r="F35" s="33">
        <v>1</v>
      </c>
      <c r="G35" s="34" t="s">
        <v>23</v>
      </c>
      <c r="H35" s="33"/>
      <c r="I35" s="462"/>
      <c r="J35" s="463"/>
      <c r="K35" s="36"/>
      <c r="L35" s="462"/>
      <c r="M35" s="463"/>
      <c r="N35" s="45"/>
    </row>
    <row r="36" spans="1:14">
      <c r="B36" s="22"/>
      <c r="C36" s="178"/>
      <c r="D36" s="24"/>
      <c r="E36" s="23"/>
      <c r="F36" s="25"/>
      <c r="G36" s="26"/>
      <c r="H36" s="27"/>
      <c r="I36" s="460"/>
      <c r="J36" s="461"/>
      <c r="K36" s="28"/>
      <c r="L36" s="460"/>
      <c r="M36" s="461"/>
      <c r="N36" s="29"/>
    </row>
    <row r="37" spans="1:14">
      <c r="A37" s="7">
        <f>A35+1</f>
        <v>8</v>
      </c>
      <c r="B37" s="30"/>
      <c r="C37" s="177"/>
      <c r="D37" s="32"/>
      <c r="E37" s="31"/>
      <c r="F37" s="33"/>
      <c r="G37" s="34"/>
      <c r="H37" s="33"/>
      <c r="I37" s="462"/>
      <c r="J37" s="463"/>
      <c r="K37" s="36"/>
      <c r="L37" s="462"/>
      <c r="M37" s="463"/>
      <c r="N37" s="46"/>
    </row>
    <row r="38" spans="1:14">
      <c r="B38" s="22"/>
      <c r="C38" s="178"/>
      <c r="D38" s="24"/>
      <c r="E38" s="23"/>
      <c r="F38" s="25"/>
      <c r="G38" s="26"/>
      <c r="H38" s="27"/>
      <c r="I38" s="458"/>
      <c r="J38" s="459"/>
      <c r="K38" s="28"/>
      <c r="L38" s="460"/>
      <c r="M38" s="461"/>
      <c r="N38" s="47"/>
    </row>
    <row r="39" spans="1:14">
      <c r="A39" s="7">
        <f>A37+1</f>
        <v>9</v>
      </c>
      <c r="B39" s="30"/>
      <c r="C39" s="177"/>
      <c r="D39" s="32"/>
      <c r="E39" s="31"/>
      <c r="F39" s="33"/>
      <c r="G39" s="34"/>
      <c r="H39" s="33"/>
      <c r="I39" s="462"/>
      <c r="J39" s="463"/>
      <c r="K39" s="36"/>
      <c r="L39" s="462"/>
      <c r="M39" s="463"/>
      <c r="N39" s="48"/>
    </row>
    <row r="40" spans="1:14">
      <c r="B40" s="22"/>
      <c r="C40" s="178"/>
      <c r="D40" s="24"/>
      <c r="E40" s="23"/>
      <c r="F40" s="25"/>
      <c r="G40" s="26"/>
      <c r="H40" s="27"/>
      <c r="I40" s="458"/>
      <c r="J40" s="459"/>
      <c r="K40" s="28"/>
      <c r="L40" s="460"/>
      <c r="M40" s="461"/>
      <c r="N40" s="29"/>
    </row>
    <row r="41" spans="1:14">
      <c r="A41" s="7">
        <f>A39+1</f>
        <v>10</v>
      </c>
      <c r="B41" s="30"/>
      <c r="C41" s="181" t="s">
        <v>28</v>
      </c>
      <c r="D41" s="32"/>
      <c r="E41" s="31"/>
      <c r="F41" s="33"/>
      <c r="G41" s="34"/>
      <c r="H41" s="33"/>
      <c r="I41" s="462"/>
      <c r="J41" s="463"/>
      <c r="K41" s="36"/>
      <c r="L41" s="462"/>
      <c r="M41" s="463"/>
      <c r="N41" s="46"/>
    </row>
    <row r="42" spans="1:14">
      <c r="B42" s="22"/>
      <c r="C42" s="178"/>
      <c r="D42" s="24"/>
      <c r="E42" s="23"/>
      <c r="F42" s="25"/>
      <c r="G42" s="26"/>
      <c r="H42" s="27"/>
      <c r="I42" s="458"/>
      <c r="J42" s="459"/>
      <c r="K42" s="28"/>
      <c r="L42" s="460"/>
      <c r="M42" s="461"/>
      <c r="N42" s="29"/>
    </row>
    <row r="43" spans="1:14">
      <c r="A43" s="7">
        <f>A41+1</f>
        <v>11</v>
      </c>
      <c r="B43" s="30"/>
      <c r="C43" s="181"/>
      <c r="D43" s="32"/>
      <c r="E43" s="31"/>
      <c r="F43" s="33"/>
      <c r="G43" s="34"/>
      <c r="H43" s="33"/>
      <c r="I43" s="462"/>
      <c r="J43" s="463"/>
      <c r="K43" s="36"/>
      <c r="L43" s="462"/>
      <c r="M43" s="463"/>
      <c r="N43" s="46"/>
    </row>
    <row r="44" spans="1:14">
      <c r="B44" s="22"/>
      <c r="C44" s="178"/>
      <c r="D44" s="24"/>
      <c r="E44" s="23"/>
      <c r="F44" s="25"/>
      <c r="G44" s="26"/>
      <c r="H44" s="27"/>
      <c r="I44" s="460"/>
      <c r="J44" s="461"/>
      <c r="K44" s="28"/>
      <c r="L44" s="460"/>
      <c r="M44" s="461"/>
      <c r="N44" s="29"/>
    </row>
    <row r="45" spans="1:14">
      <c r="A45" s="7">
        <f>A43+1</f>
        <v>12</v>
      </c>
      <c r="B45" s="30" t="s">
        <v>29</v>
      </c>
      <c r="C45" s="177" t="s">
        <v>30</v>
      </c>
      <c r="D45" s="32"/>
      <c r="E45" s="31"/>
      <c r="F45" s="33"/>
      <c r="G45" s="34"/>
      <c r="H45" s="33"/>
      <c r="I45" s="462"/>
      <c r="J45" s="463"/>
      <c r="K45" s="36"/>
      <c r="L45" s="462"/>
      <c r="M45" s="463"/>
      <c r="N45" s="46"/>
    </row>
    <row r="46" spans="1:14">
      <c r="B46" s="22"/>
      <c r="C46" s="178"/>
      <c r="D46" s="24"/>
      <c r="E46" s="23"/>
      <c r="F46" s="25"/>
      <c r="G46" s="26"/>
      <c r="H46" s="27"/>
      <c r="I46" s="458"/>
      <c r="J46" s="459"/>
      <c r="K46" s="28"/>
      <c r="L46" s="460"/>
      <c r="M46" s="461"/>
      <c r="N46" s="47"/>
    </row>
    <row r="47" spans="1:14">
      <c r="A47" s="7">
        <f>A45+1</f>
        <v>13</v>
      </c>
      <c r="B47" s="30"/>
      <c r="C47" s="177" t="s">
        <v>31</v>
      </c>
      <c r="D47" s="32"/>
      <c r="E47" s="31"/>
      <c r="F47" s="33">
        <v>1</v>
      </c>
      <c r="G47" s="34" t="s">
        <v>23</v>
      </c>
      <c r="H47" s="33"/>
      <c r="I47" s="462"/>
      <c r="J47" s="463"/>
      <c r="K47" s="36"/>
      <c r="L47" s="462"/>
      <c r="M47" s="463"/>
      <c r="N47" s="48"/>
    </row>
    <row r="48" spans="1:14">
      <c r="B48" s="22"/>
      <c r="C48" s="178"/>
      <c r="D48" s="24"/>
      <c r="E48" s="23"/>
      <c r="F48" s="25"/>
      <c r="G48" s="26"/>
      <c r="H48" s="27"/>
      <c r="I48" s="458"/>
      <c r="J48" s="459"/>
      <c r="K48" s="28"/>
      <c r="L48" s="460"/>
      <c r="M48" s="461"/>
      <c r="N48" s="29"/>
    </row>
    <row r="49" spans="1:14">
      <c r="A49" s="7">
        <f>A47+1</f>
        <v>14</v>
      </c>
      <c r="B49" s="30"/>
      <c r="C49" s="182"/>
      <c r="D49" s="32"/>
      <c r="E49" s="31"/>
      <c r="F49" s="50"/>
      <c r="G49" s="44"/>
      <c r="H49" s="33"/>
      <c r="I49" s="462"/>
      <c r="J49" s="463"/>
      <c r="K49" s="36"/>
      <c r="L49" s="462"/>
      <c r="M49" s="463"/>
      <c r="N49" s="46"/>
    </row>
    <row r="50" spans="1:14">
      <c r="B50" s="22"/>
      <c r="C50" s="178"/>
      <c r="D50" s="24"/>
      <c r="E50" s="23"/>
      <c r="F50" s="25"/>
      <c r="G50" s="26"/>
      <c r="H50" s="27"/>
      <c r="I50" s="458"/>
      <c r="J50" s="459"/>
      <c r="K50" s="28"/>
      <c r="L50" s="460"/>
      <c r="M50" s="461"/>
      <c r="N50" s="29"/>
    </row>
    <row r="51" spans="1:14">
      <c r="A51" s="7">
        <f>A29+1</f>
        <v>4</v>
      </c>
      <c r="B51" s="42"/>
      <c r="C51" s="177" t="s">
        <v>613</v>
      </c>
      <c r="D51" s="32"/>
      <c r="E51" s="31"/>
      <c r="F51" s="33">
        <v>1</v>
      </c>
      <c r="G51" s="34" t="s">
        <v>614</v>
      </c>
      <c r="H51" s="33"/>
      <c r="I51" s="462"/>
      <c r="J51" s="463"/>
      <c r="K51" s="36"/>
      <c r="L51" s="462"/>
      <c r="M51" s="463"/>
      <c r="N51" s="43"/>
    </row>
    <row r="52" spans="1:14">
      <c r="B52" s="22"/>
      <c r="C52" s="178"/>
      <c r="D52" s="24"/>
      <c r="E52" s="23"/>
      <c r="F52" s="25"/>
      <c r="G52" s="26"/>
      <c r="H52" s="27"/>
      <c r="I52" s="458"/>
      <c r="J52" s="459"/>
      <c r="K52" s="28"/>
      <c r="L52" s="460"/>
      <c r="M52" s="461"/>
      <c r="N52" s="29"/>
    </row>
    <row r="53" spans="1:14">
      <c r="A53" s="7">
        <f>A49+1</f>
        <v>15</v>
      </c>
      <c r="B53" s="30"/>
      <c r="C53" s="181" t="s">
        <v>32</v>
      </c>
      <c r="D53" s="32"/>
      <c r="E53" s="31"/>
      <c r="F53" s="33"/>
      <c r="G53" s="34"/>
      <c r="H53" s="33"/>
      <c r="I53" s="462"/>
      <c r="J53" s="463"/>
      <c r="K53" s="36"/>
      <c r="L53" s="462"/>
      <c r="M53" s="463"/>
      <c r="N53" s="46"/>
    </row>
    <row r="54" spans="1:14">
      <c r="B54" s="22"/>
      <c r="C54" s="178"/>
      <c r="D54" s="24"/>
      <c r="E54" s="23"/>
      <c r="F54" s="25"/>
      <c r="G54" s="26"/>
      <c r="H54" s="27"/>
      <c r="I54" s="458"/>
      <c r="J54" s="459"/>
      <c r="K54" s="28"/>
      <c r="L54" s="460"/>
      <c r="M54" s="461"/>
      <c r="N54" s="47"/>
    </row>
    <row r="55" spans="1:14">
      <c r="A55" s="7">
        <f>A53+1</f>
        <v>16</v>
      </c>
      <c r="B55" s="30"/>
      <c r="C55" s="177" t="s">
        <v>33</v>
      </c>
      <c r="D55" s="32" t="s">
        <v>5</v>
      </c>
      <c r="E55" s="31"/>
      <c r="F55" s="33">
        <v>1</v>
      </c>
      <c r="G55" s="34" t="s">
        <v>23</v>
      </c>
      <c r="H55" s="33"/>
      <c r="I55" s="462"/>
      <c r="J55" s="463"/>
      <c r="K55" s="36"/>
      <c r="L55" s="462"/>
      <c r="M55" s="463"/>
      <c r="N55" s="48"/>
    </row>
    <row r="56" spans="1:14">
      <c r="B56" s="22"/>
      <c r="C56" s="178"/>
      <c r="D56" s="24"/>
      <c r="E56" s="23"/>
      <c r="F56" s="25"/>
      <c r="G56" s="26"/>
      <c r="H56" s="27"/>
      <c r="I56" s="458"/>
      <c r="J56" s="459"/>
      <c r="K56" s="28"/>
      <c r="L56" s="466"/>
      <c r="M56" s="467"/>
      <c r="N56" s="29"/>
    </row>
    <row r="57" spans="1:14">
      <c r="A57" s="7">
        <f>A55+1</f>
        <v>17</v>
      </c>
      <c r="B57" s="30"/>
      <c r="C57" s="180" t="s">
        <v>619</v>
      </c>
      <c r="D57" s="32"/>
      <c r="E57" s="31"/>
      <c r="F57" s="33">
        <v>1</v>
      </c>
      <c r="G57" s="34" t="s">
        <v>23</v>
      </c>
      <c r="H57" s="33"/>
      <c r="I57" s="462"/>
      <c r="J57" s="463"/>
      <c r="K57" s="36"/>
      <c r="L57" s="464"/>
      <c r="M57" s="465"/>
      <c r="N57" s="46"/>
    </row>
    <row r="58" spans="1:14">
      <c r="B58" s="10"/>
      <c r="C58" s="178"/>
      <c r="D58" s="24"/>
      <c r="E58" s="23"/>
      <c r="F58" s="27"/>
      <c r="G58" s="26"/>
      <c r="H58" s="27"/>
      <c r="I58" s="52"/>
      <c r="J58" s="53"/>
      <c r="K58" s="28"/>
      <c r="L58" s="54"/>
      <c r="M58" s="55"/>
      <c r="N58" s="41"/>
    </row>
    <row r="59" spans="1:14">
      <c r="B59" s="10"/>
      <c r="C59" s="177"/>
      <c r="D59" s="32"/>
      <c r="E59" s="31"/>
      <c r="F59" s="33"/>
      <c r="G59" s="34"/>
      <c r="H59" s="33"/>
      <c r="I59" s="52"/>
      <c r="J59" s="53"/>
      <c r="K59" s="36"/>
      <c r="L59" s="54"/>
      <c r="M59" s="55"/>
      <c r="N59" s="41"/>
    </row>
    <row r="60" spans="1:14">
      <c r="B60" s="22"/>
      <c r="C60" s="178"/>
      <c r="D60" s="39"/>
      <c r="E60" s="38"/>
      <c r="F60" s="25"/>
      <c r="G60" s="40"/>
      <c r="H60" s="25"/>
      <c r="I60" s="460"/>
      <c r="J60" s="461"/>
      <c r="K60" s="28"/>
      <c r="L60" s="466"/>
      <c r="M60" s="467"/>
      <c r="N60" s="29"/>
    </row>
    <row r="61" spans="1:14">
      <c r="A61" s="7">
        <f>A57+1</f>
        <v>18</v>
      </c>
      <c r="B61" s="30" t="s">
        <v>35</v>
      </c>
      <c r="C61" s="177" t="s">
        <v>36</v>
      </c>
      <c r="D61" s="32"/>
      <c r="E61" s="31"/>
      <c r="F61" s="33"/>
      <c r="G61" s="34"/>
      <c r="H61" s="33"/>
      <c r="I61" s="462"/>
      <c r="J61" s="463"/>
      <c r="K61" s="36"/>
      <c r="L61" s="464"/>
      <c r="M61" s="465"/>
      <c r="N61" s="46"/>
    </row>
    <row r="62" spans="1:14">
      <c r="B62" s="10"/>
      <c r="C62" s="179"/>
      <c r="D62" s="39"/>
      <c r="E62" s="38"/>
      <c r="F62" s="27"/>
      <c r="G62" s="40"/>
      <c r="H62" s="25"/>
      <c r="I62" s="52"/>
      <c r="J62" s="53"/>
      <c r="K62" s="28"/>
      <c r="L62" s="54"/>
      <c r="M62" s="55"/>
      <c r="N62" s="41"/>
    </row>
    <row r="63" spans="1:14">
      <c r="A63" s="7">
        <f>A61+1</f>
        <v>19</v>
      </c>
      <c r="B63" s="10"/>
      <c r="C63" s="179"/>
      <c r="D63" s="39"/>
      <c r="E63" s="38"/>
      <c r="F63" s="50" t="str">
        <f>IF(I63=0,"","1")</f>
        <v/>
      </c>
      <c r="G63" s="44" t="str">
        <f>IF(I63=0,"","式")</f>
        <v/>
      </c>
      <c r="H63" s="25"/>
      <c r="I63" s="52"/>
      <c r="J63" s="53"/>
      <c r="K63" s="36"/>
      <c r="L63" s="54"/>
      <c r="M63" s="55"/>
      <c r="N63" s="41"/>
    </row>
    <row r="64" spans="1:14">
      <c r="B64" s="22"/>
      <c r="C64" s="178"/>
      <c r="D64" s="24"/>
      <c r="E64" s="23"/>
      <c r="F64" s="25"/>
      <c r="G64" s="26"/>
      <c r="H64" s="27"/>
      <c r="I64" s="458"/>
      <c r="J64" s="459"/>
      <c r="K64" s="28"/>
      <c r="L64" s="466"/>
      <c r="M64" s="467"/>
      <c r="N64" s="29"/>
    </row>
    <row r="65" spans="1:14">
      <c r="A65" s="7">
        <f>A63+1</f>
        <v>20</v>
      </c>
      <c r="B65" s="30"/>
      <c r="C65" s="177" t="s">
        <v>37</v>
      </c>
      <c r="D65" s="32"/>
      <c r="E65" s="31"/>
      <c r="F65" s="33">
        <v>1</v>
      </c>
      <c r="G65" s="34" t="s">
        <v>23</v>
      </c>
      <c r="H65" s="33"/>
      <c r="I65" s="462"/>
      <c r="J65" s="463"/>
      <c r="K65" s="36"/>
      <c r="L65" s="464"/>
      <c r="M65" s="465"/>
      <c r="N65" s="46"/>
    </row>
    <row r="66" spans="1:14">
      <c r="B66" s="22"/>
      <c r="C66" s="178"/>
      <c r="D66" s="24"/>
      <c r="E66" s="23"/>
      <c r="F66" s="25"/>
      <c r="G66" s="26"/>
      <c r="H66" s="27"/>
      <c r="I66" s="460"/>
      <c r="J66" s="461"/>
      <c r="K66" s="28"/>
      <c r="L66" s="460"/>
      <c r="M66" s="461"/>
      <c r="N66" s="29"/>
    </row>
    <row r="67" spans="1:14">
      <c r="A67" s="7">
        <f>A65+1</f>
        <v>21</v>
      </c>
      <c r="B67" s="30"/>
      <c r="C67" s="177"/>
      <c r="D67" s="32"/>
      <c r="E67" s="31"/>
      <c r="F67" s="33"/>
      <c r="G67" s="34"/>
      <c r="H67" s="33"/>
      <c r="I67" s="462"/>
      <c r="J67" s="463"/>
      <c r="K67" s="36"/>
      <c r="L67" s="462"/>
      <c r="M67" s="463"/>
      <c r="N67" s="46"/>
    </row>
    <row r="68" spans="1:14">
      <c r="B68" s="22"/>
      <c r="C68" s="178"/>
      <c r="D68" s="24"/>
      <c r="E68" s="23"/>
      <c r="F68" s="25"/>
      <c r="G68" s="26"/>
      <c r="H68" s="27"/>
      <c r="I68" s="458"/>
      <c r="J68" s="459"/>
      <c r="K68" s="28"/>
      <c r="L68" s="460"/>
      <c r="M68" s="461"/>
      <c r="N68" s="29"/>
    </row>
    <row r="69" spans="1:14">
      <c r="A69" s="7">
        <f>A67+1</f>
        <v>22</v>
      </c>
      <c r="B69" s="56"/>
      <c r="C69" s="180" t="s">
        <v>38</v>
      </c>
      <c r="D69" s="32"/>
      <c r="E69" s="31"/>
      <c r="F69" s="33"/>
      <c r="G69" s="34"/>
      <c r="H69" s="33"/>
      <c r="I69" s="462"/>
      <c r="J69" s="463"/>
      <c r="K69" s="36"/>
      <c r="L69" s="462"/>
      <c r="M69" s="463"/>
      <c r="N69" s="46"/>
    </row>
    <row r="70" spans="1:14">
      <c r="B70" s="22"/>
      <c r="C70" s="178"/>
      <c r="D70" s="24"/>
      <c r="E70" s="23"/>
      <c r="F70" s="25"/>
      <c r="G70" s="26"/>
      <c r="H70" s="27"/>
      <c r="I70" s="460"/>
      <c r="J70" s="461"/>
      <c r="K70" s="28"/>
      <c r="L70" s="460"/>
      <c r="M70" s="461"/>
      <c r="N70" s="29"/>
    </row>
    <row r="71" spans="1:14">
      <c r="A71" s="7">
        <f>A69+1</f>
        <v>23</v>
      </c>
      <c r="B71" s="17"/>
      <c r="C71" s="183"/>
      <c r="D71" s="58"/>
      <c r="E71" s="57"/>
      <c r="F71" s="59"/>
      <c r="G71" s="60"/>
      <c r="H71" s="59"/>
      <c r="I71" s="456"/>
      <c r="J71" s="457"/>
      <c r="K71" s="61"/>
      <c r="L71" s="456"/>
      <c r="M71" s="457"/>
      <c r="N71" s="62"/>
    </row>
  </sheetData>
  <mergeCells count="105">
    <mergeCell ref="F2:I2"/>
    <mergeCell ref="K2:L2"/>
    <mergeCell ref="C3:D4"/>
    <mergeCell ref="C6:G7"/>
    <mergeCell ref="I6:K7"/>
    <mergeCell ref="C8:G9"/>
    <mergeCell ref="H8:H9"/>
    <mergeCell ref="L8:N9"/>
    <mergeCell ref="K21:M21"/>
    <mergeCell ref="N21:N22"/>
    <mergeCell ref="L22:M22"/>
    <mergeCell ref="I24:J24"/>
    <mergeCell ref="L24:M24"/>
    <mergeCell ref="I25:J25"/>
    <mergeCell ref="L25:M25"/>
    <mergeCell ref="B21:C22"/>
    <mergeCell ref="D21:E22"/>
    <mergeCell ref="F21:F22"/>
    <mergeCell ref="G21:G22"/>
    <mergeCell ref="H21:H22"/>
    <mergeCell ref="I21:J22"/>
    <mergeCell ref="I26:J26"/>
    <mergeCell ref="L26:M26"/>
    <mergeCell ref="I27:J27"/>
    <mergeCell ref="L27:M27"/>
    <mergeCell ref="I28:J28"/>
    <mergeCell ref="L28:M28"/>
    <mergeCell ref="L31:M31"/>
    <mergeCell ref="I32:J32"/>
    <mergeCell ref="L32:M32"/>
    <mergeCell ref="I33:J33"/>
    <mergeCell ref="L33:M33"/>
    <mergeCell ref="I34:J34"/>
    <mergeCell ref="L34:M34"/>
    <mergeCell ref="I29:J29"/>
    <mergeCell ref="L29:M29"/>
    <mergeCell ref="I50:J50"/>
    <mergeCell ref="L50:M50"/>
    <mergeCell ref="I38:J38"/>
    <mergeCell ref="L38:M38"/>
    <mergeCell ref="I30:J30"/>
    <mergeCell ref="L30:M30"/>
    <mergeCell ref="I31:J31"/>
    <mergeCell ref="I39:J39"/>
    <mergeCell ref="L39:M39"/>
    <mergeCell ref="I40:J40"/>
    <mergeCell ref="L40:M40"/>
    <mergeCell ref="I35:J35"/>
    <mergeCell ref="L35:M35"/>
    <mergeCell ref="I36:J36"/>
    <mergeCell ref="L36:M36"/>
    <mergeCell ref="I37:J37"/>
    <mergeCell ref="L37:M37"/>
    <mergeCell ref="I44:J44"/>
    <mergeCell ref="L44:M44"/>
    <mergeCell ref="I45:J45"/>
    <mergeCell ref="L45:M45"/>
    <mergeCell ref="I46:J46"/>
    <mergeCell ref="L46:M46"/>
    <mergeCell ref="I41:J41"/>
    <mergeCell ref="L41:M41"/>
    <mergeCell ref="I42:J42"/>
    <mergeCell ref="L42:M42"/>
    <mergeCell ref="I43:J43"/>
    <mergeCell ref="L43:M43"/>
    <mergeCell ref="I52:J52"/>
    <mergeCell ref="L52:M52"/>
    <mergeCell ref="I53:J53"/>
    <mergeCell ref="L53:M53"/>
    <mergeCell ref="I54:J54"/>
    <mergeCell ref="L54:M54"/>
    <mergeCell ref="I47:J47"/>
    <mergeCell ref="L47:M47"/>
    <mergeCell ref="I48:J48"/>
    <mergeCell ref="L48:M48"/>
    <mergeCell ref="I49:J49"/>
    <mergeCell ref="L49:M49"/>
    <mergeCell ref="I51:J51"/>
    <mergeCell ref="L51:M51"/>
    <mergeCell ref="I60:J60"/>
    <mergeCell ref="L60:M60"/>
    <mergeCell ref="I61:J61"/>
    <mergeCell ref="L61:M61"/>
    <mergeCell ref="I64:J64"/>
    <mergeCell ref="L64:M64"/>
    <mergeCell ref="I55:J55"/>
    <mergeCell ref="L55:M55"/>
    <mergeCell ref="I56:J56"/>
    <mergeCell ref="L56:M56"/>
    <mergeCell ref="I57:J57"/>
    <mergeCell ref="L57:M57"/>
    <mergeCell ref="I71:J71"/>
    <mergeCell ref="L71:M71"/>
    <mergeCell ref="I68:J68"/>
    <mergeCell ref="L68:M68"/>
    <mergeCell ref="I69:J69"/>
    <mergeCell ref="L69:M69"/>
    <mergeCell ref="I70:J70"/>
    <mergeCell ref="L70:M70"/>
    <mergeCell ref="I65:J65"/>
    <mergeCell ref="L65:M65"/>
    <mergeCell ref="I66:J66"/>
    <mergeCell ref="L66:M66"/>
    <mergeCell ref="I67:J67"/>
    <mergeCell ref="L67:M67"/>
  </mergeCells>
  <phoneticPr fontId="2"/>
  <conditionalFormatting sqref="F24 H24:M24 K26:M26 F28 H28:M28 F34 H34:M34 F36 H36:M36 F38 H38:M38 F40 F42 H42:M42 F44 H44:M44 F46 H46:M46 F48 H48:M48 F50 H50:M50 F52 H52:M52 F54 H54:M54 F56 H56:M56 K58 F60 H60:M60 K62 F64 H64:M64 F66 H66:M66 F68 H68:M68 F70 H70:M70">
    <cfRule type="cellIs" dxfId="28" priority="4" stopIfTrue="1" operator="notEqual">
      <formula>0</formula>
    </cfRule>
  </conditionalFormatting>
  <conditionalFormatting sqref="F30 H30:M30">
    <cfRule type="cellIs" dxfId="27" priority="2" stopIfTrue="1" operator="notEqual">
      <formula>0</formula>
    </cfRule>
  </conditionalFormatting>
  <conditionalFormatting sqref="F32 H32:M32">
    <cfRule type="cellIs" dxfId="26" priority="3" stopIfTrue="1" operator="notEqual">
      <formula>0</formula>
    </cfRule>
  </conditionalFormatting>
  <conditionalFormatting sqref="H40:M40">
    <cfRule type="cellIs" dxfId="25" priority="1" stopIfTrue="1" operator="not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5" orientation="portrait" blackAndWhite="1"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6ABC4-9C56-4F69-9995-FBA7F8E6FFEA}">
  <sheetPr>
    <tabColor rgb="FFFF0000"/>
  </sheetPr>
  <dimension ref="A1:F51"/>
  <sheetViews>
    <sheetView view="pageBreakPreview" zoomScaleNormal="75" workbookViewId="0">
      <selection activeCell="B6" sqref="B6"/>
    </sheetView>
  </sheetViews>
  <sheetFormatPr defaultColWidth="7" defaultRowHeight="11.25"/>
  <cols>
    <col min="1" max="1" width="0.125" style="578" customWidth="1"/>
    <col min="2" max="2" width="41.875" style="578" customWidth="1"/>
    <col min="3" max="3" width="14.875" style="578" customWidth="1"/>
    <col min="4" max="4" width="6.75" style="578" customWidth="1"/>
    <col min="5" max="5" width="35.125" style="578" customWidth="1"/>
    <col min="6" max="6" width="22.375" style="578" customWidth="1"/>
    <col min="7" max="16384" width="7" style="578"/>
  </cols>
  <sheetData>
    <row r="1" spans="1:6" ht="15.95" customHeight="1">
      <c r="B1" s="616" t="s">
        <v>633</v>
      </c>
      <c r="C1" s="616"/>
      <c r="D1" s="616"/>
      <c r="E1" s="616"/>
      <c r="F1" s="615"/>
    </row>
    <row r="2" spans="1:6" ht="12.6" customHeight="1">
      <c r="A2" s="584"/>
      <c r="B2" s="614"/>
      <c r="C2" s="613"/>
      <c r="D2" s="613"/>
      <c r="E2" s="613"/>
      <c r="F2" s="612"/>
    </row>
    <row r="3" spans="1:6" ht="12.6" customHeight="1">
      <c r="A3" s="584"/>
      <c r="B3" s="614"/>
      <c r="C3" s="613"/>
      <c r="D3" s="613"/>
      <c r="E3" s="613"/>
      <c r="F3" s="612"/>
    </row>
    <row r="4" spans="1:6" ht="10.5" customHeight="1">
      <c r="A4" s="584"/>
      <c r="B4" s="611" t="s">
        <v>632</v>
      </c>
      <c r="C4" s="610" t="s">
        <v>631</v>
      </c>
      <c r="D4" s="610" t="s">
        <v>630</v>
      </c>
      <c r="E4" s="610" t="s">
        <v>629</v>
      </c>
      <c r="F4" s="609" t="s">
        <v>628</v>
      </c>
    </row>
    <row r="5" spans="1:6" ht="10.5" customHeight="1">
      <c r="A5" s="584"/>
      <c r="B5" s="608"/>
      <c r="C5" s="607"/>
      <c r="D5" s="607"/>
      <c r="E5" s="607"/>
      <c r="F5" s="606"/>
    </row>
    <row r="6" spans="1:6" ht="11.1" customHeight="1">
      <c r="A6" s="584" t="s">
        <v>5</v>
      </c>
      <c r="B6" s="602" t="s">
        <v>627</v>
      </c>
      <c r="C6" s="586" t="s">
        <v>5</v>
      </c>
      <c r="D6" s="601" t="s">
        <v>5</v>
      </c>
      <c r="E6" s="586" t="s">
        <v>5</v>
      </c>
      <c r="F6" s="600" t="s">
        <v>5</v>
      </c>
    </row>
    <row r="7" spans="1:6" ht="11.1" customHeight="1">
      <c r="A7" s="584" t="s">
        <v>5</v>
      </c>
      <c r="B7" s="602" t="s">
        <v>5</v>
      </c>
      <c r="C7" s="586" t="s">
        <v>622</v>
      </c>
      <c r="D7" s="601" t="s">
        <v>5</v>
      </c>
      <c r="E7" s="586" t="s">
        <v>5</v>
      </c>
      <c r="F7" s="600" t="s">
        <v>5</v>
      </c>
    </row>
    <row r="8" spans="1:6" ht="11.1" customHeight="1">
      <c r="A8" s="584" t="s">
        <v>5</v>
      </c>
      <c r="B8" s="599" t="s">
        <v>5</v>
      </c>
      <c r="C8" s="594" t="s">
        <v>5</v>
      </c>
      <c r="D8" s="598" t="s">
        <v>621</v>
      </c>
      <c r="E8" s="594" t="s">
        <v>5</v>
      </c>
      <c r="F8" s="597" t="s">
        <v>5</v>
      </c>
    </row>
    <row r="9" spans="1:6" ht="11.1" customHeight="1">
      <c r="A9" s="584" t="s">
        <v>5</v>
      </c>
      <c r="B9" s="602" t="s">
        <v>626</v>
      </c>
      <c r="C9" s="586" t="s">
        <v>5</v>
      </c>
      <c r="D9" s="601" t="s">
        <v>5</v>
      </c>
      <c r="E9" s="586" t="s">
        <v>5</v>
      </c>
      <c r="F9" s="600" t="s">
        <v>5</v>
      </c>
    </row>
    <row r="10" spans="1:6" ht="11.1" customHeight="1">
      <c r="A10" s="584" t="s">
        <v>5</v>
      </c>
      <c r="B10" s="602" t="s">
        <v>5</v>
      </c>
      <c r="C10" s="586" t="s">
        <v>622</v>
      </c>
      <c r="D10" s="601" t="s">
        <v>5</v>
      </c>
      <c r="E10" s="586" t="s">
        <v>5</v>
      </c>
      <c r="F10" s="600" t="s">
        <v>5</v>
      </c>
    </row>
    <row r="11" spans="1:6" ht="11.1" customHeight="1">
      <c r="A11" s="584" t="s">
        <v>5</v>
      </c>
      <c r="B11" s="599" t="s">
        <v>5</v>
      </c>
      <c r="C11" s="594" t="s">
        <v>5</v>
      </c>
      <c r="D11" s="598" t="s">
        <v>621</v>
      </c>
      <c r="E11" s="594" t="s">
        <v>5</v>
      </c>
      <c r="F11" s="597" t="s">
        <v>5</v>
      </c>
    </row>
    <row r="12" spans="1:6" ht="11.1" customHeight="1">
      <c r="A12" s="584" t="s">
        <v>5</v>
      </c>
      <c r="B12" s="602" t="s">
        <v>625</v>
      </c>
      <c r="C12" s="586" t="s">
        <v>5</v>
      </c>
      <c r="D12" s="601" t="s">
        <v>5</v>
      </c>
      <c r="E12" s="586" t="s">
        <v>5</v>
      </c>
      <c r="F12" s="600" t="s">
        <v>5</v>
      </c>
    </row>
    <row r="13" spans="1:6" ht="11.1" customHeight="1">
      <c r="A13" s="584" t="s">
        <v>5</v>
      </c>
      <c r="B13" s="602" t="s">
        <v>5</v>
      </c>
      <c r="C13" s="586" t="s">
        <v>622</v>
      </c>
      <c r="D13" s="601" t="s">
        <v>5</v>
      </c>
      <c r="E13" s="586" t="s">
        <v>5</v>
      </c>
      <c r="F13" s="600" t="s">
        <v>5</v>
      </c>
    </row>
    <row r="14" spans="1:6" ht="11.1" customHeight="1">
      <c r="A14" s="584" t="s">
        <v>5</v>
      </c>
      <c r="B14" s="599" t="s">
        <v>5</v>
      </c>
      <c r="C14" s="594" t="s">
        <v>5</v>
      </c>
      <c r="D14" s="598" t="s">
        <v>621</v>
      </c>
      <c r="E14" s="594" t="s">
        <v>5</v>
      </c>
      <c r="F14" s="597" t="s">
        <v>5</v>
      </c>
    </row>
    <row r="15" spans="1:6" ht="11.1" customHeight="1">
      <c r="A15" s="584" t="s">
        <v>5</v>
      </c>
      <c r="B15" s="602" t="s">
        <v>624</v>
      </c>
      <c r="C15" s="586" t="s">
        <v>5</v>
      </c>
      <c r="D15" s="601" t="s">
        <v>5</v>
      </c>
      <c r="E15" s="586" t="s">
        <v>5</v>
      </c>
      <c r="F15" s="600" t="s">
        <v>5</v>
      </c>
    </row>
    <row r="16" spans="1:6" ht="11.1" customHeight="1">
      <c r="A16" s="584" t="s">
        <v>5</v>
      </c>
      <c r="B16" s="602" t="s">
        <v>5</v>
      </c>
      <c r="C16" s="586" t="s">
        <v>622</v>
      </c>
      <c r="D16" s="601" t="s">
        <v>5</v>
      </c>
      <c r="E16" s="586" t="s">
        <v>5</v>
      </c>
      <c r="F16" s="600" t="s">
        <v>5</v>
      </c>
    </row>
    <row r="17" spans="1:6" ht="11.1" customHeight="1">
      <c r="A17" s="584" t="s">
        <v>5</v>
      </c>
      <c r="B17" s="599" t="s">
        <v>5</v>
      </c>
      <c r="C17" s="594" t="s">
        <v>5</v>
      </c>
      <c r="D17" s="598" t="s">
        <v>621</v>
      </c>
      <c r="E17" s="594" t="s">
        <v>5</v>
      </c>
      <c r="F17" s="597" t="s">
        <v>5</v>
      </c>
    </row>
    <row r="18" spans="1:6" ht="11.1" customHeight="1">
      <c r="A18" s="584" t="s">
        <v>5</v>
      </c>
      <c r="B18" s="605" t="s">
        <v>623</v>
      </c>
      <c r="C18" s="590" t="s">
        <v>5</v>
      </c>
      <c r="D18" s="604" t="s">
        <v>5</v>
      </c>
      <c r="E18" s="590" t="s">
        <v>5</v>
      </c>
      <c r="F18" s="603" t="s">
        <v>5</v>
      </c>
    </row>
    <row r="19" spans="1:6" ht="11.1" customHeight="1">
      <c r="A19" s="584" t="s">
        <v>5</v>
      </c>
      <c r="B19" s="602" t="s">
        <v>5</v>
      </c>
      <c r="C19" s="586" t="s">
        <v>622</v>
      </c>
      <c r="D19" s="601" t="s">
        <v>5</v>
      </c>
      <c r="E19" s="586" t="s">
        <v>5</v>
      </c>
      <c r="F19" s="600" t="s">
        <v>5</v>
      </c>
    </row>
    <row r="20" spans="1:6" ht="11.1" customHeight="1">
      <c r="A20" s="584" t="s">
        <v>5</v>
      </c>
      <c r="B20" s="599" t="s">
        <v>5</v>
      </c>
      <c r="C20" s="594" t="s">
        <v>5</v>
      </c>
      <c r="D20" s="598" t="s">
        <v>621</v>
      </c>
      <c r="E20" s="594" t="s">
        <v>5</v>
      </c>
      <c r="F20" s="597" t="s">
        <v>5</v>
      </c>
    </row>
    <row r="21" spans="1:6" ht="11.1" customHeight="1">
      <c r="A21" s="584"/>
      <c r="B21" s="592"/>
      <c r="C21" s="590"/>
      <c r="D21" s="591"/>
      <c r="E21" s="590"/>
      <c r="F21" s="589"/>
    </row>
    <row r="22" spans="1:6" ht="11.1" customHeight="1">
      <c r="A22" s="584"/>
      <c r="B22" s="588"/>
      <c r="C22" s="586"/>
      <c r="D22" s="587"/>
      <c r="E22" s="586"/>
      <c r="F22" s="585"/>
    </row>
    <row r="23" spans="1:6" ht="11.1" customHeight="1">
      <c r="A23" s="584"/>
      <c r="B23" s="596"/>
      <c r="C23" s="594"/>
      <c r="D23" s="595"/>
      <c r="E23" s="594"/>
      <c r="F23" s="593"/>
    </row>
    <row r="24" spans="1:6" ht="11.1" customHeight="1">
      <c r="A24" s="584"/>
      <c r="B24" s="592"/>
      <c r="C24" s="590"/>
      <c r="D24" s="591"/>
      <c r="E24" s="590"/>
      <c r="F24" s="589"/>
    </row>
    <row r="25" spans="1:6" ht="11.1" customHeight="1">
      <c r="A25" s="584"/>
      <c r="B25" s="588"/>
      <c r="C25" s="586"/>
      <c r="D25" s="587"/>
      <c r="E25" s="586"/>
      <c r="F25" s="585"/>
    </row>
    <row r="26" spans="1:6" ht="11.1" customHeight="1">
      <c r="A26" s="584"/>
      <c r="B26" s="596"/>
      <c r="C26" s="594"/>
      <c r="D26" s="595"/>
      <c r="E26" s="594"/>
      <c r="F26" s="593"/>
    </row>
    <row r="27" spans="1:6" ht="11.1" customHeight="1">
      <c r="A27" s="584"/>
      <c r="B27" s="592"/>
      <c r="C27" s="590"/>
      <c r="D27" s="591"/>
      <c r="E27" s="590"/>
      <c r="F27" s="589"/>
    </row>
    <row r="28" spans="1:6" ht="11.1" customHeight="1">
      <c r="A28" s="584"/>
      <c r="B28" s="588"/>
      <c r="C28" s="586"/>
      <c r="D28" s="587"/>
      <c r="E28" s="586"/>
      <c r="F28" s="585"/>
    </row>
    <row r="29" spans="1:6" ht="11.1" customHeight="1">
      <c r="A29" s="584"/>
      <c r="B29" s="596"/>
      <c r="C29" s="594"/>
      <c r="D29" s="595"/>
      <c r="E29" s="594"/>
      <c r="F29" s="593"/>
    </row>
    <row r="30" spans="1:6" ht="11.1" customHeight="1">
      <c r="A30" s="584"/>
      <c r="B30" s="592"/>
      <c r="C30" s="590"/>
      <c r="D30" s="591"/>
      <c r="E30" s="590"/>
      <c r="F30" s="589"/>
    </row>
    <row r="31" spans="1:6" ht="11.1" customHeight="1">
      <c r="A31" s="584"/>
      <c r="B31" s="588"/>
      <c r="C31" s="586"/>
      <c r="D31" s="587"/>
      <c r="E31" s="586"/>
      <c r="F31" s="585"/>
    </row>
    <row r="32" spans="1:6" ht="11.1" customHeight="1">
      <c r="A32" s="584"/>
      <c r="B32" s="596"/>
      <c r="C32" s="594"/>
      <c r="D32" s="595"/>
      <c r="E32" s="594"/>
      <c r="F32" s="593"/>
    </row>
    <row r="33" spans="1:6" ht="11.1" customHeight="1">
      <c r="A33" s="584"/>
      <c r="B33" s="592"/>
      <c r="C33" s="590"/>
      <c r="D33" s="591"/>
      <c r="E33" s="590"/>
      <c r="F33" s="589"/>
    </row>
    <row r="34" spans="1:6" ht="11.1" customHeight="1">
      <c r="A34" s="584"/>
      <c r="B34" s="588"/>
      <c r="C34" s="586"/>
      <c r="D34" s="587"/>
      <c r="E34" s="586"/>
      <c r="F34" s="585"/>
    </row>
    <row r="35" spans="1:6" ht="11.1" customHeight="1">
      <c r="A35" s="584"/>
      <c r="B35" s="596"/>
      <c r="C35" s="594"/>
      <c r="D35" s="595"/>
      <c r="E35" s="594"/>
      <c r="F35" s="593"/>
    </row>
    <row r="36" spans="1:6" ht="11.1" customHeight="1">
      <c r="A36" s="584"/>
      <c r="B36" s="592"/>
      <c r="C36" s="590"/>
      <c r="D36" s="591"/>
      <c r="E36" s="590"/>
      <c r="F36" s="589"/>
    </row>
    <row r="37" spans="1:6" ht="11.1" customHeight="1">
      <c r="A37" s="584"/>
      <c r="B37" s="588"/>
      <c r="C37" s="586"/>
      <c r="D37" s="587"/>
      <c r="E37" s="586"/>
      <c r="F37" s="585"/>
    </row>
    <row r="38" spans="1:6" ht="11.1" customHeight="1">
      <c r="A38" s="584"/>
      <c r="B38" s="596"/>
      <c r="C38" s="594"/>
      <c r="D38" s="595"/>
      <c r="E38" s="594"/>
      <c r="F38" s="593"/>
    </row>
    <row r="39" spans="1:6" ht="11.1" customHeight="1">
      <c r="A39" s="584"/>
      <c r="B39" s="592"/>
      <c r="C39" s="590"/>
      <c r="D39" s="591"/>
      <c r="E39" s="590"/>
      <c r="F39" s="589"/>
    </row>
    <row r="40" spans="1:6" ht="11.1" customHeight="1">
      <c r="A40" s="584"/>
      <c r="B40" s="588"/>
      <c r="C40" s="586"/>
      <c r="D40" s="587"/>
      <c r="E40" s="586"/>
      <c r="F40" s="585"/>
    </row>
    <row r="41" spans="1:6" ht="11.1" customHeight="1">
      <c r="A41" s="584"/>
      <c r="B41" s="596"/>
      <c r="C41" s="594"/>
      <c r="D41" s="595"/>
      <c r="E41" s="594"/>
      <c r="F41" s="593"/>
    </row>
    <row r="42" spans="1:6" ht="11.1" customHeight="1">
      <c r="A42" s="584"/>
      <c r="B42" s="592"/>
      <c r="C42" s="590"/>
      <c r="D42" s="591"/>
      <c r="E42" s="590"/>
      <c r="F42" s="589"/>
    </row>
    <row r="43" spans="1:6" ht="11.1" customHeight="1">
      <c r="A43" s="584"/>
      <c r="B43" s="588"/>
      <c r="C43" s="586"/>
      <c r="D43" s="587"/>
      <c r="E43" s="586"/>
      <c r="F43" s="585"/>
    </row>
    <row r="44" spans="1:6" ht="11.1" customHeight="1">
      <c r="A44" s="584"/>
      <c r="B44" s="596"/>
      <c r="C44" s="594"/>
      <c r="D44" s="595"/>
      <c r="E44" s="594"/>
      <c r="F44" s="593"/>
    </row>
    <row r="45" spans="1:6" ht="11.1" customHeight="1">
      <c r="A45" s="584"/>
      <c r="B45" s="592"/>
      <c r="C45" s="590"/>
      <c r="D45" s="591"/>
      <c r="E45" s="590"/>
      <c r="F45" s="589"/>
    </row>
    <row r="46" spans="1:6" ht="11.1" customHeight="1">
      <c r="A46" s="584"/>
      <c r="B46" s="588"/>
      <c r="C46" s="586"/>
      <c r="D46" s="587"/>
      <c r="E46" s="586"/>
      <c r="F46" s="585"/>
    </row>
    <row r="47" spans="1:6" ht="11.1" customHeight="1">
      <c r="A47" s="584"/>
      <c r="B47" s="596"/>
      <c r="C47" s="594"/>
      <c r="D47" s="595"/>
      <c r="E47" s="594"/>
      <c r="F47" s="593"/>
    </row>
    <row r="48" spans="1:6" ht="11.1" customHeight="1">
      <c r="A48" s="584"/>
      <c r="B48" s="592"/>
      <c r="C48" s="590"/>
      <c r="D48" s="591"/>
      <c r="E48" s="590"/>
      <c r="F48" s="589"/>
    </row>
    <row r="49" spans="1:6" ht="11.1" customHeight="1">
      <c r="A49" s="584"/>
      <c r="B49" s="588"/>
      <c r="C49" s="586"/>
      <c r="D49" s="587"/>
      <c r="E49" s="586"/>
      <c r="F49" s="585"/>
    </row>
    <row r="50" spans="1:6" ht="11.1" customHeight="1">
      <c r="A50" s="584"/>
      <c r="B50" s="583"/>
      <c r="C50" s="581"/>
      <c r="D50" s="582"/>
      <c r="E50" s="581"/>
      <c r="F50" s="580"/>
    </row>
    <row r="51" spans="1:6" ht="0.95" customHeight="1">
      <c r="B51" s="579"/>
      <c r="C51" s="579"/>
      <c r="D51" s="579"/>
      <c r="E51" s="579"/>
      <c r="F51" s="579"/>
    </row>
  </sheetData>
  <mergeCells count="6">
    <mergeCell ref="B2:F3"/>
    <mergeCell ref="B4:B5"/>
    <mergeCell ref="C4:C5"/>
    <mergeCell ref="E4:E5"/>
    <mergeCell ref="F4:F5"/>
    <mergeCell ref="D4:D5"/>
  </mergeCells>
  <phoneticPr fontId="2"/>
  <pageMargins left="0.70866141732283472" right="0.47244094488188981" top="0.6692913385826772" bottom="0.47244094488188981" header="0.47244094488188981" footer="0.39370078740157483"/>
  <pageSetup paperSize="9" scale="9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F2D1-3555-4FA8-9F48-7E2A929E43D7}">
  <dimension ref="A1:AD63"/>
  <sheetViews>
    <sheetView showZeros="0" view="pageBreakPreview" zoomScale="85" zoomScaleNormal="100" zoomScaleSheetLayoutView="85" workbookViewId="0">
      <selection activeCell="A2" sqref="A2:B2"/>
    </sheetView>
  </sheetViews>
  <sheetFormatPr defaultRowHeight="13.5"/>
  <cols>
    <col min="1" max="1" width="3.25" style="7" customWidth="1"/>
    <col min="2" max="2" width="2" style="7" customWidth="1"/>
    <col min="3" max="3" width="16.375" style="7" bestFit="1" customWidth="1"/>
    <col min="4" max="4" width="6" style="7" customWidth="1"/>
    <col min="5" max="5" width="3.25" style="7" customWidth="1"/>
    <col min="6" max="11" width="11" style="7" customWidth="1"/>
    <col min="12" max="12" width="11.375" style="7" bestFit="1" customWidth="1"/>
    <col min="13" max="14" width="3.375" style="7" customWidth="1"/>
    <col min="15" max="15" width="6.875" style="7" bestFit="1" customWidth="1"/>
    <col min="16" max="20" width="9.625" style="7" customWidth="1"/>
    <col min="21" max="21" width="18.375" style="63" customWidth="1"/>
    <col min="22" max="30" width="6.25" style="63" customWidth="1"/>
    <col min="31" max="256" width="8.75" style="7"/>
    <col min="257" max="257" width="3.25" style="7" customWidth="1"/>
    <col min="258" max="258" width="2" style="7" customWidth="1"/>
    <col min="259" max="259" width="14.25" style="7" customWidth="1"/>
    <col min="260" max="260" width="6" style="7" customWidth="1"/>
    <col min="261" max="261" width="3.25" style="7" customWidth="1"/>
    <col min="262" max="267" width="11" style="7" customWidth="1"/>
    <col min="268" max="268" width="9.625" style="7" customWidth="1"/>
    <col min="269" max="270" width="3.375" style="7" customWidth="1"/>
    <col min="271" max="271" width="6.875" style="7" bestFit="1" customWidth="1"/>
    <col min="272" max="276" width="9.625" style="7" customWidth="1"/>
    <col min="277" max="286" width="6.25" style="7" customWidth="1"/>
    <col min="287" max="512" width="8.75" style="7"/>
    <col min="513" max="513" width="3.25" style="7" customWidth="1"/>
    <col min="514" max="514" width="2" style="7" customWidth="1"/>
    <col min="515" max="515" width="14.25" style="7" customWidth="1"/>
    <col min="516" max="516" width="6" style="7" customWidth="1"/>
    <col min="517" max="517" width="3.25" style="7" customWidth="1"/>
    <col min="518" max="523" width="11" style="7" customWidth="1"/>
    <col min="524" max="524" width="9.625" style="7" customWidth="1"/>
    <col min="525" max="526" width="3.375" style="7" customWidth="1"/>
    <col min="527" max="527" width="6.875" style="7" bestFit="1" customWidth="1"/>
    <col min="528" max="532" width="9.625" style="7" customWidth="1"/>
    <col min="533" max="542" width="6.25" style="7" customWidth="1"/>
    <col min="543" max="768" width="8.75" style="7"/>
    <col min="769" max="769" width="3.25" style="7" customWidth="1"/>
    <col min="770" max="770" width="2" style="7" customWidth="1"/>
    <col min="771" max="771" width="14.25" style="7" customWidth="1"/>
    <col min="772" max="772" width="6" style="7" customWidth="1"/>
    <col min="773" max="773" width="3.25" style="7" customWidth="1"/>
    <col min="774" max="779" width="11" style="7" customWidth="1"/>
    <col min="780" max="780" width="9.625" style="7" customWidth="1"/>
    <col min="781" max="782" width="3.375" style="7" customWidth="1"/>
    <col min="783" max="783" width="6.875" style="7" bestFit="1" customWidth="1"/>
    <col min="784" max="788" width="9.625" style="7" customWidth="1"/>
    <col min="789" max="798" width="6.25" style="7" customWidth="1"/>
    <col min="799" max="1024" width="8.75" style="7"/>
    <col min="1025" max="1025" width="3.25" style="7" customWidth="1"/>
    <col min="1026" max="1026" width="2" style="7" customWidth="1"/>
    <col min="1027" max="1027" width="14.25" style="7" customWidth="1"/>
    <col min="1028" max="1028" width="6" style="7" customWidth="1"/>
    <col min="1029" max="1029" width="3.25" style="7" customWidth="1"/>
    <col min="1030" max="1035" width="11" style="7" customWidth="1"/>
    <col min="1036" max="1036" width="9.625" style="7" customWidth="1"/>
    <col min="1037" max="1038" width="3.375" style="7" customWidth="1"/>
    <col min="1039" max="1039" width="6.875" style="7" bestFit="1" customWidth="1"/>
    <col min="1040" max="1044" width="9.625" style="7" customWidth="1"/>
    <col min="1045" max="1054" width="6.25" style="7" customWidth="1"/>
    <col min="1055" max="1280" width="8.75" style="7"/>
    <col min="1281" max="1281" width="3.25" style="7" customWidth="1"/>
    <col min="1282" max="1282" width="2" style="7" customWidth="1"/>
    <col min="1283" max="1283" width="14.25" style="7" customWidth="1"/>
    <col min="1284" max="1284" width="6" style="7" customWidth="1"/>
    <col min="1285" max="1285" width="3.25" style="7" customWidth="1"/>
    <col min="1286" max="1291" width="11" style="7" customWidth="1"/>
    <col min="1292" max="1292" width="9.625" style="7" customWidth="1"/>
    <col min="1293" max="1294" width="3.375" style="7" customWidth="1"/>
    <col min="1295" max="1295" width="6.875" style="7" bestFit="1" customWidth="1"/>
    <col min="1296" max="1300" width="9.625" style="7" customWidth="1"/>
    <col min="1301" max="1310" width="6.25" style="7" customWidth="1"/>
    <col min="1311" max="1536" width="8.75" style="7"/>
    <col min="1537" max="1537" width="3.25" style="7" customWidth="1"/>
    <col min="1538" max="1538" width="2" style="7" customWidth="1"/>
    <col min="1539" max="1539" width="14.25" style="7" customWidth="1"/>
    <col min="1540" max="1540" width="6" style="7" customWidth="1"/>
    <col min="1541" max="1541" width="3.25" style="7" customWidth="1"/>
    <col min="1542" max="1547" width="11" style="7" customWidth="1"/>
    <col min="1548" max="1548" width="9.625" style="7" customWidth="1"/>
    <col min="1549" max="1550" width="3.375" style="7" customWidth="1"/>
    <col min="1551" max="1551" width="6.875" style="7" bestFit="1" customWidth="1"/>
    <col min="1552" max="1556" width="9.625" style="7" customWidth="1"/>
    <col min="1557" max="1566" width="6.25" style="7" customWidth="1"/>
    <col min="1567" max="1792" width="8.75" style="7"/>
    <col min="1793" max="1793" width="3.25" style="7" customWidth="1"/>
    <col min="1794" max="1794" width="2" style="7" customWidth="1"/>
    <col min="1795" max="1795" width="14.25" style="7" customWidth="1"/>
    <col min="1796" max="1796" width="6" style="7" customWidth="1"/>
    <col min="1797" max="1797" width="3.25" style="7" customWidth="1"/>
    <col min="1798" max="1803" width="11" style="7" customWidth="1"/>
    <col min="1804" max="1804" width="9.625" style="7" customWidth="1"/>
    <col min="1805" max="1806" width="3.375" style="7" customWidth="1"/>
    <col min="1807" max="1807" width="6.875" style="7" bestFit="1" customWidth="1"/>
    <col min="1808" max="1812" width="9.625" style="7" customWidth="1"/>
    <col min="1813" max="1822" width="6.25" style="7" customWidth="1"/>
    <col min="1823" max="2048" width="8.75" style="7"/>
    <col min="2049" max="2049" width="3.25" style="7" customWidth="1"/>
    <col min="2050" max="2050" width="2" style="7" customWidth="1"/>
    <col min="2051" max="2051" width="14.25" style="7" customWidth="1"/>
    <col min="2052" max="2052" width="6" style="7" customWidth="1"/>
    <col min="2053" max="2053" width="3.25" style="7" customWidth="1"/>
    <col min="2054" max="2059" width="11" style="7" customWidth="1"/>
    <col min="2060" max="2060" width="9.625" style="7" customWidth="1"/>
    <col min="2061" max="2062" width="3.375" style="7" customWidth="1"/>
    <col min="2063" max="2063" width="6.875" style="7" bestFit="1" customWidth="1"/>
    <col min="2064" max="2068" width="9.625" style="7" customWidth="1"/>
    <col min="2069" max="2078" width="6.25" style="7" customWidth="1"/>
    <col min="2079" max="2304" width="8.75" style="7"/>
    <col min="2305" max="2305" width="3.25" style="7" customWidth="1"/>
    <col min="2306" max="2306" width="2" style="7" customWidth="1"/>
    <col min="2307" max="2307" width="14.25" style="7" customWidth="1"/>
    <col min="2308" max="2308" width="6" style="7" customWidth="1"/>
    <col min="2309" max="2309" width="3.25" style="7" customWidth="1"/>
    <col min="2310" max="2315" width="11" style="7" customWidth="1"/>
    <col min="2316" max="2316" width="9.625" style="7" customWidth="1"/>
    <col min="2317" max="2318" width="3.375" style="7" customWidth="1"/>
    <col min="2319" max="2319" width="6.875" style="7" bestFit="1" customWidth="1"/>
    <col min="2320" max="2324" width="9.625" style="7" customWidth="1"/>
    <col min="2325" max="2334" width="6.25" style="7" customWidth="1"/>
    <col min="2335" max="2560" width="8.75" style="7"/>
    <col min="2561" max="2561" width="3.25" style="7" customWidth="1"/>
    <col min="2562" max="2562" width="2" style="7" customWidth="1"/>
    <col min="2563" max="2563" width="14.25" style="7" customWidth="1"/>
    <col min="2564" max="2564" width="6" style="7" customWidth="1"/>
    <col min="2565" max="2565" width="3.25" style="7" customWidth="1"/>
    <col min="2566" max="2571" width="11" style="7" customWidth="1"/>
    <col min="2572" max="2572" width="9.625" style="7" customWidth="1"/>
    <col min="2573" max="2574" width="3.375" style="7" customWidth="1"/>
    <col min="2575" max="2575" width="6.875" style="7" bestFit="1" customWidth="1"/>
    <col min="2576" max="2580" width="9.625" style="7" customWidth="1"/>
    <col min="2581" max="2590" width="6.25" style="7" customWidth="1"/>
    <col min="2591" max="2816" width="8.75" style="7"/>
    <col min="2817" max="2817" width="3.25" style="7" customWidth="1"/>
    <col min="2818" max="2818" width="2" style="7" customWidth="1"/>
    <col min="2819" max="2819" width="14.25" style="7" customWidth="1"/>
    <col min="2820" max="2820" width="6" style="7" customWidth="1"/>
    <col min="2821" max="2821" width="3.25" style="7" customWidth="1"/>
    <col min="2822" max="2827" width="11" style="7" customWidth="1"/>
    <col min="2828" max="2828" width="9.625" style="7" customWidth="1"/>
    <col min="2829" max="2830" width="3.375" style="7" customWidth="1"/>
    <col min="2831" max="2831" width="6.875" style="7" bestFit="1" customWidth="1"/>
    <col min="2832" max="2836" width="9.625" style="7" customWidth="1"/>
    <col min="2837" max="2846" width="6.25" style="7" customWidth="1"/>
    <col min="2847" max="3072" width="8.75" style="7"/>
    <col min="3073" max="3073" width="3.25" style="7" customWidth="1"/>
    <col min="3074" max="3074" width="2" style="7" customWidth="1"/>
    <col min="3075" max="3075" width="14.25" style="7" customWidth="1"/>
    <col min="3076" max="3076" width="6" style="7" customWidth="1"/>
    <col min="3077" max="3077" width="3.25" style="7" customWidth="1"/>
    <col min="3078" max="3083" width="11" style="7" customWidth="1"/>
    <col min="3084" max="3084" width="9.625" style="7" customWidth="1"/>
    <col min="3085" max="3086" width="3.375" style="7" customWidth="1"/>
    <col min="3087" max="3087" width="6.875" style="7" bestFit="1" customWidth="1"/>
    <col min="3088" max="3092" width="9.625" style="7" customWidth="1"/>
    <col min="3093" max="3102" width="6.25" style="7" customWidth="1"/>
    <col min="3103" max="3328" width="8.75" style="7"/>
    <col min="3329" max="3329" width="3.25" style="7" customWidth="1"/>
    <col min="3330" max="3330" width="2" style="7" customWidth="1"/>
    <col min="3331" max="3331" width="14.25" style="7" customWidth="1"/>
    <col min="3332" max="3332" width="6" style="7" customWidth="1"/>
    <col min="3333" max="3333" width="3.25" style="7" customWidth="1"/>
    <col min="3334" max="3339" width="11" style="7" customWidth="1"/>
    <col min="3340" max="3340" width="9.625" style="7" customWidth="1"/>
    <col min="3341" max="3342" width="3.375" style="7" customWidth="1"/>
    <col min="3343" max="3343" width="6.875" style="7" bestFit="1" customWidth="1"/>
    <col min="3344" max="3348" width="9.625" style="7" customWidth="1"/>
    <col min="3349" max="3358" width="6.25" style="7" customWidth="1"/>
    <col min="3359" max="3584" width="8.75" style="7"/>
    <col min="3585" max="3585" width="3.25" style="7" customWidth="1"/>
    <col min="3586" max="3586" width="2" style="7" customWidth="1"/>
    <col min="3587" max="3587" width="14.25" style="7" customWidth="1"/>
    <col min="3588" max="3588" width="6" style="7" customWidth="1"/>
    <col min="3589" max="3589" width="3.25" style="7" customWidth="1"/>
    <col min="3590" max="3595" width="11" style="7" customWidth="1"/>
    <col min="3596" max="3596" width="9.625" style="7" customWidth="1"/>
    <col min="3597" max="3598" width="3.375" style="7" customWidth="1"/>
    <col min="3599" max="3599" width="6.875" style="7" bestFit="1" customWidth="1"/>
    <col min="3600" max="3604" width="9.625" style="7" customWidth="1"/>
    <col min="3605" max="3614" width="6.25" style="7" customWidth="1"/>
    <col min="3615" max="3840" width="8.75" style="7"/>
    <col min="3841" max="3841" width="3.25" style="7" customWidth="1"/>
    <col min="3842" max="3842" width="2" style="7" customWidth="1"/>
    <col min="3843" max="3843" width="14.25" style="7" customWidth="1"/>
    <col min="3844" max="3844" width="6" style="7" customWidth="1"/>
    <col min="3845" max="3845" width="3.25" style="7" customWidth="1"/>
    <col min="3846" max="3851" width="11" style="7" customWidth="1"/>
    <col min="3852" max="3852" width="9.625" style="7" customWidth="1"/>
    <col min="3853" max="3854" width="3.375" style="7" customWidth="1"/>
    <col min="3855" max="3855" width="6.875" style="7" bestFit="1" customWidth="1"/>
    <col min="3856" max="3860" width="9.625" style="7" customWidth="1"/>
    <col min="3861" max="3870" width="6.25" style="7" customWidth="1"/>
    <col min="3871" max="4096" width="8.75" style="7"/>
    <col min="4097" max="4097" width="3.25" style="7" customWidth="1"/>
    <col min="4098" max="4098" width="2" style="7" customWidth="1"/>
    <col min="4099" max="4099" width="14.25" style="7" customWidth="1"/>
    <col min="4100" max="4100" width="6" style="7" customWidth="1"/>
    <col min="4101" max="4101" width="3.25" style="7" customWidth="1"/>
    <col min="4102" max="4107" width="11" style="7" customWidth="1"/>
    <col min="4108" max="4108" width="9.625" style="7" customWidth="1"/>
    <col min="4109" max="4110" width="3.375" style="7" customWidth="1"/>
    <col min="4111" max="4111" width="6.875" style="7" bestFit="1" customWidth="1"/>
    <col min="4112" max="4116" width="9.625" style="7" customWidth="1"/>
    <col min="4117" max="4126" width="6.25" style="7" customWidth="1"/>
    <col min="4127" max="4352" width="8.75" style="7"/>
    <col min="4353" max="4353" width="3.25" style="7" customWidth="1"/>
    <col min="4354" max="4354" width="2" style="7" customWidth="1"/>
    <col min="4355" max="4355" width="14.25" style="7" customWidth="1"/>
    <col min="4356" max="4356" width="6" style="7" customWidth="1"/>
    <col min="4357" max="4357" width="3.25" style="7" customWidth="1"/>
    <col min="4358" max="4363" width="11" style="7" customWidth="1"/>
    <col min="4364" max="4364" width="9.625" style="7" customWidth="1"/>
    <col min="4365" max="4366" width="3.375" style="7" customWidth="1"/>
    <col min="4367" max="4367" width="6.875" style="7" bestFit="1" customWidth="1"/>
    <col min="4368" max="4372" width="9.625" style="7" customWidth="1"/>
    <col min="4373" max="4382" width="6.25" style="7" customWidth="1"/>
    <col min="4383" max="4608" width="8.75" style="7"/>
    <col min="4609" max="4609" width="3.25" style="7" customWidth="1"/>
    <col min="4610" max="4610" width="2" style="7" customWidth="1"/>
    <col min="4611" max="4611" width="14.25" style="7" customWidth="1"/>
    <col min="4612" max="4612" width="6" style="7" customWidth="1"/>
    <col min="4613" max="4613" width="3.25" style="7" customWidth="1"/>
    <col min="4614" max="4619" width="11" style="7" customWidth="1"/>
    <col min="4620" max="4620" width="9.625" style="7" customWidth="1"/>
    <col min="4621" max="4622" width="3.375" style="7" customWidth="1"/>
    <col min="4623" max="4623" width="6.875" style="7" bestFit="1" customWidth="1"/>
    <col min="4624" max="4628" width="9.625" style="7" customWidth="1"/>
    <col min="4629" max="4638" width="6.25" style="7" customWidth="1"/>
    <col min="4639" max="4864" width="8.75" style="7"/>
    <col min="4865" max="4865" width="3.25" style="7" customWidth="1"/>
    <col min="4866" max="4866" width="2" style="7" customWidth="1"/>
    <col min="4867" max="4867" width="14.25" style="7" customWidth="1"/>
    <col min="4868" max="4868" width="6" style="7" customWidth="1"/>
    <col min="4869" max="4869" width="3.25" style="7" customWidth="1"/>
    <col min="4870" max="4875" width="11" style="7" customWidth="1"/>
    <col min="4876" max="4876" width="9.625" style="7" customWidth="1"/>
    <col min="4877" max="4878" width="3.375" style="7" customWidth="1"/>
    <col min="4879" max="4879" width="6.875" style="7" bestFit="1" customWidth="1"/>
    <col min="4880" max="4884" width="9.625" style="7" customWidth="1"/>
    <col min="4885" max="4894" width="6.25" style="7" customWidth="1"/>
    <col min="4895" max="5120" width="8.75" style="7"/>
    <col min="5121" max="5121" width="3.25" style="7" customWidth="1"/>
    <col min="5122" max="5122" width="2" style="7" customWidth="1"/>
    <col min="5123" max="5123" width="14.25" style="7" customWidth="1"/>
    <col min="5124" max="5124" width="6" style="7" customWidth="1"/>
    <col min="5125" max="5125" width="3.25" style="7" customWidth="1"/>
    <col min="5126" max="5131" width="11" style="7" customWidth="1"/>
    <col min="5132" max="5132" width="9.625" style="7" customWidth="1"/>
    <col min="5133" max="5134" width="3.375" style="7" customWidth="1"/>
    <col min="5135" max="5135" width="6.875" style="7" bestFit="1" customWidth="1"/>
    <col min="5136" max="5140" width="9.625" style="7" customWidth="1"/>
    <col min="5141" max="5150" width="6.25" style="7" customWidth="1"/>
    <col min="5151" max="5376" width="8.75" style="7"/>
    <col min="5377" max="5377" width="3.25" style="7" customWidth="1"/>
    <col min="5378" max="5378" width="2" style="7" customWidth="1"/>
    <col min="5379" max="5379" width="14.25" style="7" customWidth="1"/>
    <col min="5380" max="5380" width="6" style="7" customWidth="1"/>
    <col min="5381" max="5381" width="3.25" style="7" customWidth="1"/>
    <col min="5382" max="5387" width="11" style="7" customWidth="1"/>
    <col min="5388" max="5388" width="9.625" style="7" customWidth="1"/>
    <col min="5389" max="5390" width="3.375" style="7" customWidth="1"/>
    <col min="5391" max="5391" width="6.875" style="7" bestFit="1" customWidth="1"/>
    <col min="5392" max="5396" width="9.625" style="7" customWidth="1"/>
    <col min="5397" max="5406" width="6.25" style="7" customWidth="1"/>
    <col min="5407" max="5632" width="8.75" style="7"/>
    <col min="5633" max="5633" width="3.25" style="7" customWidth="1"/>
    <col min="5634" max="5634" width="2" style="7" customWidth="1"/>
    <col min="5635" max="5635" width="14.25" style="7" customWidth="1"/>
    <col min="5636" max="5636" width="6" style="7" customWidth="1"/>
    <col min="5637" max="5637" width="3.25" style="7" customWidth="1"/>
    <col min="5638" max="5643" width="11" style="7" customWidth="1"/>
    <col min="5644" max="5644" width="9.625" style="7" customWidth="1"/>
    <col min="5645" max="5646" width="3.375" style="7" customWidth="1"/>
    <col min="5647" max="5647" width="6.875" style="7" bestFit="1" customWidth="1"/>
    <col min="5648" max="5652" width="9.625" style="7" customWidth="1"/>
    <col min="5653" max="5662" width="6.25" style="7" customWidth="1"/>
    <col min="5663" max="5888" width="8.75" style="7"/>
    <col min="5889" max="5889" width="3.25" style="7" customWidth="1"/>
    <col min="5890" max="5890" width="2" style="7" customWidth="1"/>
    <col min="5891" max="5891" width="14.25" style="7" customWidth="1"/>
    <col min="5892" max="5892" width="6" style="7" customWidth="1"/>
    <col min="5893" max="5893" width="3.25" style="7" customWidth="1"/>
    <col min="5894" max="5899" width="11" style="7" customWidth="1"/>
    <col min="5900" max="5900" width="9.625" style="7" customWidth="1"/>
    <col min="5901" max="5902" width="3.375" style="7" customWidth="1"/>
    <col min="5903" max="5903" width="6.875" style="7" bestFit="1" customWidth="1"/>
    <col min="5904" max="5908" width="9.625" style="7" customWidth="1"/>
    <col min="5909" max="5918" width="6.25" style="7" customWidth="1"/>
    <col min="5919" max="6144" width="8.75" style="7"/>
    <col min="6145" max="6145" width="3.25" style="7" customWidth="1"/>
    <col min="6146" max="6146" width="2" style="7" customWidth="1"/>
    <col min="6147" max="6147" width="14.25" style="7" customWidth="1"/>
    <col min="6148" max="6148" width="6" style="7" customWidth="1"/>
    <col min="6149" max="6149" width="3.25" style="7" customWidth="1"/>
    <col min="6150" max="6155" width="11" style="7" customWidth="1"/>
    <col min="6156" max="6156" width="9.625" style="7" customWidth="1"/>
    <col min="6157" max="6158" width="3.375" style="7" customWidth="1"/>
    <col min="6159" max="6159" width="6.875" style="7" bestFit="1" customWidth="1"/>
    <col min="6160" max="6164" width="9.625" style="7" customWidth="1"/>
    <col min="6165" max="6174" width="6.25" style="7" customWidth="1"/>
    <col min="6175" max="6400" width="8.75" style="7"/>
    <col min="6401" max="6401" width="3.25" style="7" customWidth="1"/>
    <col min="6402" max="6402" width="2" style="7" customWidth="1"/>
    <col min="6403" max="6403" width="14.25" style="7" customWidth="1"/>
    <col min="6404" max="6404" width="6" style="7" customWidth="1"/>
    <col min="6405" max="6405" width="3.25" style="7" customWidth="1"/>
    <col min="6406" max="6411" width="11" style="7" customWidth="1"/>
    <col min="6412" max="6412" width="9.625" style="7" customWidth="1"/>
    <col min="6413" max="6414" width="3.375" style="7" customWidth="1"/>
    <col min="6415" max="6415" width="6.875" style="7" bestFit="1" customWidth="1"/>
    <col min="6416" max="6420" width="9.625" style="7" customWidth="1"/>
    <col min="6421" max="6430" width="6.25" style="7" customWidth="1"/>
    <col min="6431" max="6656" width="8.75" style="7"/>
    <col min="6657" max="6657" width="3.25" style="7" customWidth="1"/>
    <col min="6658" max="6658" width="2" style="7" customWidth="1"/>
    <col min="6659" max="6659" width="14.25" style="7" customWidth="1"/>
    <col min="6660" max="6660" width="6" style="7" customWidth="1"/>
    <col min="6661" max="6661" width="3.25" style="7" customWidth="1"/>
    <col min="6662" max="6667" width="11" style="7" customWidth="1"/>
    <col min="6668" max="6668" width="9.625" style="7" customWidth="1"/>
    <col min="6669" max="6670" width="3.375" style="7" customWidth="1"/>
    <col min="6671" max="6671" width="6.875" style="7" bestFit="1" customWidth="1"/>
    <col min="6672" max="6676" width="9.625" style="7" customWidth="1"/>
    <col min="6677" max="6686" width="6.25" style="7" customWidth="1"/>
    <col min="6687" max="6912" width="8.75" style="7"/>
    <col min="6913" max="6913" width="3.25" style="7" customWidth="1"/>
    <col min="6914" max="6914" width="2" style="7" customWidth="1"/>
    <col min="6915" max="6915" width="14.25" style="7" customWidth="1"/>
    <col min="6916" max="6916" width="6" style="7" customWidth="1"/>
    <col min="6917" max="6917" width="3.25" style="7" customWidth="1"/>
    <col min="6918" max="6923" width="11" style="7" customWidth="1"/>
    <col min="6924" max="6924" width="9.625" style="7" customWidth="1"/>
    <col min="6925" max="6926" width="3.375" style="7" customWidth="1"/>
    <col min="6927" max="6927" width="6.875" style="7" bestFit="1" customWidth="1"/>
    <col min="6928" max="6932" width="9.625" style="7" customWidth="1"/>
    <col min="6933" max="6942" width="6.25" style="7" customWidth="1"/>
    <col min="6943" max="7168" width="8.75" style="7"/>
    <col min="7169" max="7169" width="3.25" style="7" customWidth="1"/>
    <col min="7170" max="7170" width="2" style="7" customWidth="1"/>
    <col min="7171" max="7171" width="14.25" style="7" customWidth="1"/>
    <col min="7172" max="7172" width="6" style="7" customWidth="1"/>
    <col min="7173" max="7173" width="3.25" style="7" customWidth="1"/>
    <col min="7174" max="7179" width="11" style="7" customWidth="1"/>
    <col min="7180" max="7180" width="9.625" style="7" customWidth="1"/>
    <col min="7181" max="7182" width="3.375" style="7" customWidth="1"/>
    <col min="7183" max="7183" width="6.875" style="7" bestFit="1" customWidth="1"/>
    <col min="7184" max="7188" width="9.625" style="7" customWidth="1"/>
    <col min="7189" max="7198" width="6.25" style="7" customWidth="1"/>
    <col min="7199" max="7424" width="8.75" style="7"/>
    <col min="7425" max="7425" width="3.25" style="7" customWidth="1"/>
    <col min="7426" max="7426" width="2" style="7" customWidth="1"/>
    <col min="7427" max="7427" width="14.25" style="7" customWidth="1"/>
    <col min="7428" max="7428" width="6" style="7" customWidth="1"/>
    <col min="7429" max="7429" width="3.25" style="7" customWidth="1"/>
    <col min="7430" max="7435" width="11" style="7" customWidth="1"/>
    <col min="7436" max="7436" width="9.625" style="7" customWidth="1"/>
    <col min="7437" max="7438" width="3.375" style="7" customWidth="1"/>
    <col min="7439" max="7439" width="6.875" style="7" bestFit="1" customWidth="1"/>
    <col min="7440" max="7444" width="9.625" style="7" customWidth="1"/>
    <col min="7445" max="7454" width="6.25" style="7" customWidth="1"/>
    <col min="7455" max="7680" width="8.75" style="7"/>
    <col min="7681" max="7681" width="3.25" style="7" customWidth="1"/>
    <col min="7682" max="7682" width="2" style="7" customWidth="1"/>
    <col min="7683" max="7683" width="14.25" style="7" customWidth="1"/>
    <col min="7684" max="7684" width="6" style="7" customWidth="1"/>
    <col min="7685" max="7685" width="3.25" style="7" customWidth="1"/>
    <col min="7686" max="7691" width="11" style="7" customWidth="1"/>
    <col min="7692" max="7692" width="9.625" style="7" customWidth="1"/>
    <col min="7693" max="7694" width="3.375" style="7" customWidth="1"/>
    <col min="7695" max="7695" width="6.875" style="7" bestFit="1" customWidth="1"/>
    <col min="7696" max="7700" width="9.625" style="7" customWidth="1"/>
    <col min="7701" max="7710" width="6.25" style="7" customWidth="1"/>
    <col min="7711" max="7936" width="8.75" style="7"/>
    <col min="7937" max="7937" width="3.25" style="7" customWidth="1"/>
    <col min="7938" max="7938" width="2" style="7" customWidth="1"/>
    <col min="7939" max="7939" width="14.25" style="7" customWidth="1"/>
    <col min="7940" max="7940" width="6" style="7" customWidth="1"/>
    <col min="7941" max="7941" width="3.25" style="7" customWidth="1"/>
    <col min="7942" max="7947" width="11" style="7" customWidth="1"/>
    <col min="7948" max="7948" width="9.625" style="7" customWidth="1"/>
    <col min="7949" max="7950" width="3.375" style="7" customWidth="1"/>
    <col min="7951" max="7951" width="6.875" style="7" bestFit="1" customWidth="1"/>
    <col min="7952" max="7956" width="9.625" style="7" customWidth="1"/>
    <col min="7957" max="7966" width="6.25" style="7" customWidth="1"/>
    <col min="7967" max="8192" width="8.75" style="7"/>
    <col min="8193" max="8193" width="3.25" style="7" customWidth="1"/>
    <col min="8194" max="8194" width="2" style="7" customWidth="1"/>
    <col min="8195" max="8195" width="14.25" style="7" customWidth="1"/>
    <col min="8196" max="8196" width="6" style="7" customWidth="1"/>
    <col min="8197" max="8197" width="3.25" style="7" customWidth="1"/>
    <col min="8198" max="8203" width="11" style="7" customWidth="1"/>
    <col min="8204" max="8204" width="9.625" style="7" customWidth="1"/>
    <col min="8205" max="8206" width="3.375" style="7" customWidth="1"/>
    <col min="8207" max="8207" width="6.875" style="7" bestFit="1" customWidth="1"/>
    <col min="8208" max="8212" width="9.625" style="7" customWidth="1"/>
    <col min="8213" max="8222" width="6.25" style="7" customWidth="1"/>
    <col min="8223" max="8448" width="8.75" style="7"/>
    <col min="8449" max="8449" width="3.25" style="7" customWidth="1"/>
    <col min="8450" max="8450" width="2" style="7" customWidth="1"/>
    <col min="8451" max="8451" width="14.25" style="7" customWidth="1"/>
    <col min="8452" max="8452" width="6" style="7" customWidth="1"/>
    <col min="8453" max="8453" width="3.25" style="7" customWidth="1"/>
    <col min="8454" max="8459" width="11" style="7" customWidth="1"/>
    <col min="8460" max="8460" width="9.625" style="7" customWidth="1"/>
    <col min="8461" max="8462" width="3.375" style="7" customWidth="1"/>
    <col min="8463" max="8463" width="6.875" style="7" bestFit="1" customWidth="1"/>
    <col min="8464" max="8468" width="9.625" style="7" customWidth="1"/>
    <col min="8469" max="8478" width="6.25" style="7" customWidth="1"/>
    <col min="8479" max="8704" width="8.75" style="7"/>
    <col min="8705" max="8705" width="3.25" style="7" customWidth="1"/>
    <col min="8706" max="8706" width="2" style="7" customWidth="1"/>
    <col min="8707" max="8707" width="14.25" style="7" customWidth="1"/>
    <col min="8708" max="8708" width="6" style="7" customWidth="1"/>
    <col min="8709" max="8709" width="3.25" style="7" customWidth="1"/>
    <col min="8710" max="8715" width="11" style="7" customWidth="1"/>
    <col min="8716" max="8716" width="9.625" style="7" customWidth="1"/>
    <col min="8717" max="8718" width="3.375" style="7" customWidth="1"/>
    <col min="8719" max="8719" width="6.875" style="7" bestFit="1" customWidth="1"/>
    <col min="8720" max="8724" width="9.625" style="7" customWidth="1"/>
    <col min="8725" max="8734" width="6.25" style="7" customWidth="1"/>
    <col min="8735" max="8960" width="8.75" style="7"/>
    <col min="8961" max="8961" width="3.25" style="7" customWidth="1"/>
    <col min="8962" max="8962" width="2" style="7" customWidth="1"/>
    <col min="8963" max="8963" width="14.25" style="7" customWidth="1"/>
    <col min="8964" max="8964" width="6" style="7" customWidth="1"/>
    <col min="8965" max="8965" width="3.25" style="7" customWidth="1"/>
    <col min="8966" max="8971" width="11" style="7" customWidth="1"/>
    <col min="8972" max="8972" width="9.625" style="7" customWidth="1"/>
    <col min="8973" max="8974" width="3.375" style="7" customWidth="1"/>
    <col min="8975" max="8975" width="6.875" style="7" bestFit="1" customWidth="1"/>
    <col min="8976" max="8980" width="9.625" style="7" customWidth="1"/>
    <col min="8981" max="8990" width="6.25" style="7" customWidth="1"/>
    <col min="8991" max="9216" width="8.75" style="7"/>
    <col min="9217" max="9217" width="3.25" style="7" customWidth="1"/>
    <col min="9218" max="9218" width="2" style="7" customWidth="1"/>
    <col min="9219" max="9219" width="14.25" style="7" customWidth="1"/>
    <col min="9220" max="9220" width="6" style="7" customWidth="1"/>
    <col min="9221" max="9221" width="3.25" style="7" customWidth="1"/>
    <col min="9222" max="9227" width="11" style="7" customWidth="1"/>
    <col min="9228" max="9228" width="9.625" style="7" customWidth="1"/>
    <col min="9229" max="9230" width="3.375" style="7" customWidth="1"/>
    <col min="9231" max="9231" width="6.875" style="7" bestFit="1" customWidth="1"/>
    <col min="9232" max="9236" width="9.625" style="7" customWidth="1"/>
    <col min="9237" max="9246" width="6.25" style="7" customWidth="1"/>
    <col min="9247" max="9472" width="8.75" style="7"/>
    <col min="9473" max="9473" width="3.25" style="7" customWidth="1"/>
    <col min="9474" max="9474" width="2" style="7" customWidth="1"/>
    <col min="9475" max="9475" width="14.25" style="7" customWidth="1"/>
    <col min="9476" max="9476" width="6" style="7" customWidth="1"/>
    <col min="9477" max="9477" width="3.25" style="7" customWidth="1"/>
    <col min="9478" max="9483" width="11" style="7" customWidth="1"/>
    <col min="9484" max="9484" width="9.625" style="7" customWidth="1"/>
    <col min="9485" max="9486" width="3.375" style="7" customWidth="1"/>
    <col min="9487" max="9487" width="6.875" style="7" bestFit="1" customWidth="1"/>
    <col min="9488" max="9492" width="9.625" style="7" customWidth="1"/>
    <col min="9493" max="9502" width="6.25" style="7" customWidth="1"/>
    <col min="9503" max="9728" width="8.75" style="7"/>
    <col min="9729" max="9729" width="3.25" style="7" customWidth="1"/>
    <col min="9730" max="9730" width="2" style="7" customWidth="1"/>
    <col min="9731" max="9731" width="14.25" style="7" customWidth="1"/>
    <col min="9732" max="9732" width="6" style="7" customWidth="1"/>
    <col min="9733" max="9733" width="3.25" style="7" customWidth="1"/>
    <col min="9734" max="9739" width="11" style="7" customWidth="1"/>
    <col min="9740" max="9740" width="9.625" style="7" customWidth="1"/>
    <col min="9741" max="9742" width="3.375" style="7" customWidth="1"/>
    <col min="9743" max="9743" width="6.875" style="7" bestFit="1" customWidth="1"/>
    <col min="9744" max="9748" width="9.625" style="7" customWidth="1"/>
    <col min="9749" max="9758" width="6.25" style="7" customWidth="1"/>
    <col min="9759" max="9984" width="8.75" style="7"/>
    <col min="9985" max="9985" width="3.25" style="7" customWidth="1"/>
    <col min="9986" max="9986" width="2" style="7" customWidth="1"/>
    <col min="9987" max="9987" width="14.25" style="7" customWidth="1"/>
    <col min="9988" max="9988" width="6" style="7" customWidth="1"/>
    <col min="9989" max="9989" width="3.25" style="7" customWidth="1"/>
    <col min="9990" max="9995" width="11" style="7" customWidth="1"/>
    <col min="9996" max="9996" width="9.625" style="7" customWidth="1"/>
    <col min="9997" max="9998" width="3.375" style="7" customWidth="1"/>
    <col min="9999" max="9999" width="6.875" style="7" bestFit="1" customWidth="1"/>
    <col min="10000" max="10004" width="9.625" style="7" customWidth="1"/>
    <col min="10005" max="10014" width="6.25" style="7" customWidth="1"/>
    <col min="10015" max="10240" width="8.75" style="7"/>
    <col min="10241" max="10241" width="3.25" style="7" customWidth="1"/>
    <col min="10242" max="10242" width="2" style="7" customWidth="1"/>
    <col min="10243" max="10243" width="14.25" style="7" customWidth="1"/>
    <col min="10244" max="10244" width="6" style="7" customWidth="1"/>
    <col min="10245" max="10245" width="3.25" style="7" customWidth="1"/>
    <col min="10246" max="10251" width="11" style="7" customWidth="1"/>
    <col min="10252" max="10252" width="9.625" style="7" customWidth="1"/>
    <col min="10253" max="10254" width="3.375" style="7" customWidth="1"/>
    <col min="10255" max="10255" width="6.875" style="7" bestFit="1" customWidth="1"/>
    <col min="10256" max="10260" width="9.625" style="7" customWidth="1"/>
    <col min="10261" max="10270" width="6.25" style="7" customWidth="1"/>
    <col min="10271" max="10496" width="8.75" style="7"/>
    <col min="10497" max="10497" width="3.25" style="7" customWidth="1"/>
    <col min="10498" max="10498" width="2" style="7" customWidth="1"/>
    <col min="10499" max="10499" width="14.25" style="7" customWidth="1"/>
    <col min="10500" max="10500" width="6" style="7" customWidth="1"/>
    <col min="10501" max="10501" width="3.25" style="7" customWidth="1"/>
    <col min="10502" max="10507" width="11" style="7" customWidth="1"/>
    <col min="10508" max="10508" width="9.625" style="7" customWidth="1"/>
    <col min="10509" max="10510" width="3.375" style="7" customWidth="1"/>
    <col min="10511" max="10511" width="6.875" style="7" bestFit="1" customWidth="1"/>
    <col min="10512" max="10516" width="9.625" style="7" customWidth="1"/>
    <col min="10517" max="10526" width="6.25" style="7" customWidth="1"/>
    <col min="10527" max="10752" width="8.75" style="7"/>
    <col min="10753" max="10753" width="3.25" style="7" customWidth="1"/>
    <col min="10754" max="10754" width="2" style="7" customWidth="1"/>
    <col min="10755" max="10755" width="14.25" style="7" customWidth="1"/>
    <col min="10756" max="10756" width="6" style="7" customWidth="1"/>
    <col min="10757" max="10757" width="3.25" style="7" customWidth="1"/>
    <col min="10758" max="10763" width="11" style="7" customWidth="1"/>
    <col min="10764" max="10764" width="9.625" style="7" customWidth="1"/>
    <col min="10765" max="10766" width="3.375" style="7" customWidth="1"/>
    <col min="10767" max="10767" width="6.875" style="7" bestFit="1" customWidth="1"/>
    <col min="10768" max="10772" width="9.625" style="7" customWidth="1"/>
    <col min="10773" max="10782" width="6.25" style="7" customWidth="1"/>
    <col min="10783" max="11008" width="8.75" style="7"/>
    <col min="11009" max="11009" width="3.25" style="7" customWidth="1"/>
    <col min="11010" max="11010" width="2" style="7" customWidth="1"/>
    <col min="11011" max="11011" width="14.25" style="7" customWidth="1"/>
    <col min="11012" max="11012" width="6" style="7" customWidth="1"/>
    <col min="11013" max="11013" width="3.25" style="7" customWidth="1"/>
    <col min="11014" max="11019" width="11" style="7" customWidth="1"/>
    <col min="11020" max="11020" width="9.625" style="7" customWidth="1"/>
    <col min="11021" max="11022" width="3.375" style="7" customWidth="1"/>
    <col min="11023" max="11023" width="6.875" style="7" bestFit="1" customWidth="1"/>
    <col min="11024" max="11028" width="9.625" style="7" customWidth="1"/>
    <col min="11029" max="11038" width="6.25" style="7" customWidth="1"/>
    <col min="11039" max="11264" width="8.75" style="7"/>
    <col min="11265" max="11265" width="3.25" style="7" customWidth="1"/>
    <col min="11266" max="11266" width="2" style="7" customWidth="1"/>
    <col min="11267" max="11267" width="14.25" style="7" customWidth="1"/>
    <col min="11268" max="11268" width="6" style="7" customWidth="1"/>
    <col min="11269" max="11269" width="3.25" style="7" customWidth="1"/>
    <col min="11270" max="11275" width="11" style="7" customWidth="1"/>
    <col min="11276" max="11276" width="9.625" style="7" customWidth="1"/>
    <col min="11277" max="11278" width="3.375" style="7" customWidth="1"/>
    <col min="11279" max="11279" width="6.875" style="7" bestFit="1" customWidth="1"/>
    <col min="11280" max="11284" width="9.625" style="7" customWidth="1"/>
    <col min="11285" max="11294" width="6.25" style="7" customWidth="1"/>
    <col min="11295" max="11520" width="8.75" style="7"/>
    <col min="11521" max="11521" width="3.25" style="7" customWidth="1"/>
    <col min="11522" max="11522" width="2" style="7" customWidth="1"/>
    <col min="11523" max="11523" width="14.25" style="7" customWidth="1"/>
    <col min="11524" max="11524" width="6" style="7" customWidth="1"/>
    <col min="11525" max="11525" width="3.25" style="7" customWidth="1"/>
    <col min="11526" max="11531" width="11" style="7" customWidth="1"/>
    <col min="11532" max="11532" width="9.625" style="7" customWidth="1"/>
    <col min="11533" max="11534" width="3.375" style="7" customWidth="1"/>
    <col min="11535" max="11535" width="6.875" style="7" bestFit="1" customWidth="1"/>
    <col min="11536" max="11540" width="9.625" style="7" customWidth="1"/>
    <col min="11541" max="11550" width="6.25" style="7" customWidth="1"/>
    <col min="11551" max="11776" width="8.75" style="7"/>
    <col min="11777" max="11777" width="3.25" style="7" customWidth="1"/>
    <col min="11778" max="11778" width="2" style="7" customWidth="1"/>
    <col min="11779" max="11779" width="14.25" style="7" customWidth="1"/>
    <col min="11780" max="11780" width="6" style="7" customWidth="1"/>
    <col min="11781" max="11781" width="3.25" style="7" customWidth="1"/>
    <col min="11782" max="11787" width="11" style="7" customWidth="1"/>
    <col min="11788" max="11788" width="9.625" style="7" customWidth="1"/>
    <col min="11789" max="11790" width="3.375" style="7" customWidth="1"/>
    <col min="11791" max="11791" width="6.875" style="7" bestFit="1" customWidth="1"/>
    <col min="11792" max="11796" width="9.625" style="7" customWidth="1"/>
    <col min="11797" max="11806" width="6.25" style="7" customWidth="1"/>
    <col min="11807" max="12032" width="8.75" style="7"/>
    <col min="12033" max="12033" width="3.25" style="7" customWidth="1"/>
    <col min="12034" max="12034" width="2" style="7" customWidth="1"/>
    <col min="12035" max="12035" width="14.25" style="7" customWidth="1"/>
    <col min="12036" max="12036" width="6" style="7" customWidth="1"/>
    <col min="12037" max="12037" width="3.25" style="7" customWidth="1"/>
    <col min="12038" max="12043" width="11" style="7" customWidth="1"/>
    <col min="12044" max="12044" width="9.625" style="7" customWidth="1"/>
    <col min="12045" max="12046" width="3.375" style="7" customWidth="1"/>
    <col min="12047" max="12047" width="6.875" style="7" bestFit="1" customWidth="1"/>
    <col min="12048" max="12052" width="9.625" style="7" customWidth="1"/>
    <col min="12053" max="12062" width="6.25" style="7" customWidth="1"/>
    <col min="12063" max="12288" width="8.75" style="7"/>
    <col min="12289" max="12289" width="3.25" style="7" customWidth="1"/>
    <col min="12290" max="12290" width="2" style="7" customWidth="1"/>
    <col min="12291" max="12291" width="14.25" style="7" customWidth="1"/>
    <col min="12292" max="12292" width="6" style="7" customWidth="1"/>
    <col min="12293" max="12293" width="3.25" style="7" customWidth="1"/>
    <col min="12294" max="12299" width="11" style="7" customWidth="1"/>
    <col min="12300" max="12300" width="9.625" style="7" customWidth="1"/>
    <col min="12301" max="12302" width="3.375" style="7" customWidth="1"/>
    <col min="12303" max="12303" width="6.875" style="7" bestFit="1" customWidth="1"/>
    <col min="12304" max="12308" width="9.625" style="7" customWidth="1"/>
    <col min="12309" max="12318" width="6.25" style="7" customWidth="1"/>
    <col min="12319" max="12544" width="8.75" style="7"/>
    <col min="12545" max="12545" width="3.25" style="7" customWidth="1"/>
    <col min="12546" max="12546" width="2" style="7" customWidth="1"/>
    <col min="12547" max="12547" width="14.25" style="7" customWidth="1"/>
    <col min="12548" max="12548" width="6" style="7" customWidth="1"/>
    <col min="12549" max="12549" width="3.25" style="7" customWidth="1"/>
    <col min="12550" max="12555" width="11" style="7" customWidth="1"/>
    <col min="12556" max="12556" width="9.625" style="7" customWidth="1"/>
    <col min="12557" max="12558" width="3.375" style="7" customWidth="1"/>
    <col min="12559" max="12559" width="6.875" style="7" bestFit="1" customWidth="1"/>
    <col min="12560" max="12564" width="9.625" style="7" customWidth="1"/>
    <col min="12565" max="12574" width="6.25" style="7" customWidth="1"/>
    <col min="12575" max="12800" width="8.75" style="7"/>
    <col min="12801" max="12801" width="3.25" style="7" customWidth="1"/>
    <col min="12802" max="12802" width="2" style="7" customWidth="1"/>
    <col min="12803" max="12803" width="14.25" style="7" customWidth="1"/>
    <col min="12804" max="12804" width="6" style="7" customWidth="1"/>
    <col min="12805" max="12805" width="3.25" style="7" customWidth="1"/>
    <col min="12806" max="12811" width="11" style="7" customWidth="1"/>
    <col min="12812" max="12812" width="9.625" style="7" customWidth="1"/>
    <col min="12813" max="12814" width="3.375" style="7" customWidth="1"/>
    <col min="12815" max="12815" width="6.875" style="7" bestFit="1" customWidth="1"/>
    <col min="12816" max="12820" width="9.625" style="7" customWidth="1"/>
    <col min="12821" max="12830" width="6.25" style="7" customWidth="1"/>
    <col min="12831" max="13056" width="8.75" style="7"/>
    <col min="13057" max="13057" width="3.25" style="7" customWidth="1"/>
    <col min="13058" max="13058" width="2" style="7" customWidth="1"/>
    <col min="13059" max="13059" width="14.25" style="7" customWidth="1"/>
    <col min="13060" max="13060" width="6" style="7" customWidth="1"/>
    <col min="13061" max="13061" width="3.25" style="7" customWidth="1"/>
    <col min="13062" max="13067" width="11" style="7" customWidth="1"/>
    <col min="13068" max="13068" width="9.625" style="7" customWidth="1"/>
    <col min="13069" max="13070" width="3.375" style="7" customWidth="1"/>
    <col min="13071" max="13071" width="6.875" style="7" bestFit="1" customWidth="1"/>
    <col min="13072" max="13076" width="9.625" style="7" customWidth="1"/>
    <col min="13077" max="13086" width="6.25" style="7" customWidth="1"/>
    <col min="13087" max="13312" width="8.75" style="7"/>
    <col min="13313" max="13313" width="3.25" style="7" customWidth="1"/>
    <col min="13314" max="13314" width="2" style="7" customWidth="1"/>
    <col min="13315" max="13315" width="14.25" style="7" customWidth="1"/>
    <col min="13316" max="13316" width="6" style="7" customWidth="1"/>
    <col min="13317" max="13317" width="3.25" style="7" customWidth="1"/>
    <col min="13318" max="13323" width="11" style="7" customWidth="1"/>
    <col min="13324" max="13324" width="9.625" style="7" customWidth="1"/>
    <col min="13325" max="13326" width="3.375" style="7" customWidth="1"/>
    <col min="13327" max="13327" width="6.875" style="7" bestFit="1" customWidth="1"/>
    <col min="13328" max="13332" width="9.625" style="7" customWidth="1"/>
    <col min="13333" max="13342" width="6.25" style="7" customWidth="1"/>
    <col min="13343" max="13568" width="8.75" style="7"/>
    <col min="13569" max="13569" width="3.25" style="7" customWidth="1"/>
    <col min="13570" max="13570" width="2" style="7" customWidth="1"/>
    <col min="13571" max="13571" width="14.25" style="7" customWidth="1"/>
    <col min="13572" max="13572" width="6" style="7" customWidth="1"/>
    <col min="13573" max="13573" width="3.25" style="7" customWidth="1"/>
    <col min="13574" max="13579" width="11" style="7" customWidth="1"/>
    <col min="13580" max="13580" width="9.625" style="7" customWidth="1"/>
    <col min="13581" max="13582" width="3.375" style="7" customWidth="1"/>
    <col min="13583" max="13583" width="6.875" style="7" bestFit="1" customWidth="1"/>
    <col min="13584" max="13588" width="9.625" style="7" customWidth="1"/>
    <col min="13589" max="13598" width="6.25" style="7" customWidth="1"/>
    <col min="13599" max="13824" width="8.75" style="7"/>
    <col min="13825" max="13825" width="3.25" style="7" customWidth="1"/>
    <col min="13826" max="13826" width="2" style="7" customWidth="1"/>
    <col min="13827" max="13827" width="14.25" style="7" customWidth="1"/>
    <col min="13828" max="13828" width="6" style="7" customWidth="1"/>
    <col min="13829" max="13829" width="3.25" style="7" customWidth="1"/>
    <col min="13830" max="13835" width="11" style="7" customWidth="1"/>
    <col min="13836" max="13836" width="9.625" style="7" customWidth="1"/>
    <col min="13837" max="13838" width="3.375" style="7" customWidth="1"/>
    <col min="13839" max="13839" width="6.875" style="7" bestFit="1" customWidth="1"/>
    <col min="13840" max="13844" width="9.625" style="7" customWidth="1"/>
    <col min="13845" max="13854" width="6.25" style="7" customWidth="1"/>
    <col min="13855" max="14080" width="8.75" style="7"/>
    <col min="14081" max="14081" width="3.25" style="7" customWidth="1"/>
    <col min="14082" max="14082" width="2" style="7" customWidth="1"/>
    <col min="14083" max="14083" width="14.25" style="7" customWidth="1"/>
    <col min="14084" max="14084" width="6" style="7" customWidth="1"/>
    <col min="14085" max="14085" width="3.25" style="7" customWidth="1"/>
    <col min="14086" max="14091" width="11" style="7" customWidth="1"/>
    <col min="14092" max="14092" width="9.625" style="7" customWidth="1"/>
    <col min="14093" max="14094" width="3.375" style="7" customWidth="1"/>
    <col min="14095" max="14095" width="6.875" style="7" bestFit="1" customWidth="1"/>
    <col min="14096" max="14100" width="9.625" style="7" customWidth="1"/>
    <col min="14101" max="14110" width="6.25" style="7" customWidth="1"/>
    <col min="14111" max="14336" width="8.75" style="7"/>
    <col min="14337" max="14337" width="3.25" style="7" customWidth="1"/>
    <col min="14338" max="14338" width="2" style="7" customWidth="1"/>
    <col min="14339" max="14339" width="14.25" style="7" customWidth="1"/>
    <col min="14340" max="14340" width="6" style="7" customWidth="1"/>
    <col min="14341" max="14341" width="3.25" style="7" customWidth="1"/>
    <col min="14342" max="14347" width="11" style="7" customWidth="1"/>
    <col min="14348" max="14348" width="9.625" style="7" customWidth="1"/>
    <col min="14349" max="14350" width="3.375" style="7" customWidth="1"/>
    <col min="14351" max="14351" width="6.875" style="7" bestFit="1" customWidth="1"/>
    <col min="14352" max="14356" width="9.625" style="7" customWidth="1"/>
    <col min="14357" max="14366" width="6.25" style="7" customWidth="1"/>
    <col min="14367" max="14592" width="8.75" style="7"/>
    <col min="14593" max="14593" width="3.25" style="7" customWidth="1"/>
    <col min="14594" max="14594" width="2" style="7" customWidth="1"/>
    <col min="14595" max="14595" width="14.25" style="7" customWidth="1"/>
    <col min="14596" max="14596" width="6" style="7" customWidth="1"/>
    <col min="14597" max="14597" width="3.25" style="7" customWidth="1"/>
    <col min="14598" max="14603" width="11" style="7" customWidth="1"/>
    <col min="14604" max="14604" width="9.625" style="7" customWidth="1"/>
    <col min="14605" max="14606" width="3.375" style="7" customWidth="1"/>
    <col min="14607" max="14607" width="6.875" style="7" bestFit="1" customWidth="1"/>
    <col min="14608" max="14612" width="9.625" style="7" customWidth="1"/>
    <col min="14613" max="14622" width="6.25" style="7" customWidth="1"/>
    <col min="14623" max="14848" width="8.75" style="7"/>
    <col min="14849" max="14849" width="3.25" style="7" customWidth="1"/>
    <col min="14850" max="14850" width="2" style="7" customWidth="1"/>
    <col min="14851" max="14851" width="14.25" style="7" customWidth="1"/>
    <col min="14852" max="14852" width="6" style="7" customWidth="1"/>
    <col min="14853" max="14853" width="3.25" style="7" customWidth="1"/>
    <col min="14854" max="14859" width="11" style="7" customWidth="1"/>
    <col min="14860" max="14860" width="9.625" style="7" customWidth="1"/>
    <col min="14861" max="14862" width="3.375" style="7" customWidth="1"/>
    <col min="14863" max="14863" width="6.875" style="7" bestFit="1" customWidth="1"/>
    <col min="14864" max="14868" width="9.625" style="7" customWidth="1"/>
    <col min="14869" max="14878" width="6.25" style="7" customWidth="1"/>
    <col min="14879" max="15104" width="8.75" style="7"/>
    <col min="15105" max="15105" width="3.25" style="7" customWidth="1"/>
    <col min="15106" max="15106" width="2" style="7" customWidth="1"/>
    <col min="15107" max="15107" width="14.25" style="7" customWidth="1"/>
    <col min="15108" max="15108" width="6" style="7" customWidth="1"/>
    <col min="15109" max="15109" width="3.25" style="7" customWidth="1"/>
    <col min="15110" max="15115" width="11" style="7" customWidth="1"/>
    <col min="15116" max="15116" width="9.625" style="7" customWidth="1"/>
    <col min="15117" max="15118" width="3.375" style="7" customWidth="1"/>
    <col min="15119" max="15119" width="6.875" style="7" bestFit="1" customWidth="1"/>
    <col min="15120" max="15124" width="9.625" style="7" customWidth="1"/>
    <col min="15125" max="15134" width="6.25" style="7" customWidth="1"/>
    <col min="15135" max="15360" width="8.75" style="7"/>
    <col min="15361" max="15361" width="3.25" style="7" customWidth="1"/>
    <col min="15362" max="15362" width="2" style="7" customWidth="1"/>
    <col min="15363" max="15363" width="14.25" style="7" customWidth="1"/>
    <col min="15364" max="15364" width="6" style="7" customWidth="1"/>
    <col min="15365" max="15365" width="3.25" style="7" customWidth="1"/>
    <col min="15366" max="15371" width="11" style="7" customWidth="1"/>
    <col min="15372" max="15372" width="9.625" style="7" customWidth="1"/>
    <col min="15373" max="15374" width="3.375" style="7" customWidth="1"/>
    <col min="15375" max="15375" width="6.875" style="7" bestFit="1" customWidth="1"/>
    <col min="15376" max="15380" width="9.625" style="7" customWidth="1"/>
    <col min="15381" max="15390" width="6.25" style="7" customWidth="1"/>
    <col min="15391" max="15616" width="8.75" style="7"/>
    <col min="15617" max="15617" width="3.25" style="7" customWidth="1"/>
    <col min="15618" max="15618" width="2" style="7" customWidth="1"/>
    <col min="15619" max="15619" width="14.25" style="7" customWidth="1"/>
    <col min="15620" max="15620" width="6" style="7" customWidth="1"/>
    <col min="15621" max="15621" width="3.25" style="7" customWidth="1"/>
    <col min="15622" max="15627" width="11" style="7" customWidth="1"/>
    <col min="15628" max="15628" width="9.625" style="7" customWidth="1"/>
    <col min="15629" max="15630" width="3.375" style="7" customWidth="1"/>
    <col min="15631" max="15631" width="6.875" style="7" bestFit="1" customWidth="1"/>
    <col min="15632" max="15636" width="9.625" style="7" customWidth="1"/>
    <col min="15637" max="15646" width="6.25" style="7" customWidth="1"/>
    <col min="15647" max="15872" width="8.75" style="7"/>
    <col min="15873" max="15873" width="3.25" style="7" customWidth="1"/>
    <col min="15874" max="15874" width="2" style="7" customWidth="1"/>
    <col min="15875" max="15875" width="14.25" style="7" customWidth="1"/>
    <col min="15876" max="15876" width="6" style="7" customWidth="1"/>
    <col min="15877" max="15877" width="3.25" style="7" customWidth="1"/>
    <col min="15878" max="15883" width="11" style="7" customWidth="1"/>
    <col min="15884" max="15884" width="9.625" style="7" customWidth="1"/>
    <col min="15885" max="15886" width="3.375" style="7" customWidth="1"/>
    <col min="15887" max="15887" width="6.875" style="7" bestFit="1" customWidth="1"/>
    <col min="15888" max="15892" width="9.625" style="7" customWidth="1"/>
    <col min="15893" max="15902" width="6.25" style="7" customWidth="1"/>
    <col min="15903" max="16128" width="8.75" style="7"/>
    <col min="16129" max="16129" width="3.25" style="7" customWidth="1"/>
    <col min="16130" max="16130" width="2" style="7" customWidth="1"/>
    <col min="16131" max="16131" width="14.25" style="7" customWidth="1"/>
    <col min="16132" max="16132" width="6" style="7" customWidth="1"/>
    <col min="16133" max="16133" width="3.25" style="7" customWidth="1"/>
    <col min="16134" max="16139" width="11" style="7" customWidth="1"/>
    <col min="16140" max="16140" width="9.625" style="7" customWidth="1"/>
    <col min="16141" max="16142" width="3.375" style="7" customWidth="1"/>
    <col min="16143" max="16143" width="6.875" style="7" bestFit="1" customWidth="1"/>
    <col min="16144" max="16148" width="9.625" style="7" customWidth="1"/>
    <col min="16149" max="16158" width="6.25" style="7" customWidth="1"/>
    <col min="16159" max="16384" width="8.75" style="7"/>
  </cols>
  <sheetData>
    <row r="1" spans="1:30" ht="16.5" customHeight="1"/>
    <row r="2" spans="1:30" ht="16.5" customHeight="1">
      <c r="B2" s="64"/>
      <c r="C2" s="65"/>
      <c r="D2" s="66"/>
      <c r="E2" s="67"/>
      <c r="F2" s="66" t="s">
        <v>39</v>
      </c>
      <c r="G2" s="66" t="s">
        <v>40</v>
      </c>
      <c r="H2" s="66"/>
      <c r="I2" s="66"/>
      <c r="J2" s="68"/>
      <c r="K2" s="68"/>
      <c r="L2" s="69"/>
      <c r="M2" s="11"/>
      <c r="N2" s="11"/>
      <c r="O2" s="11"/>
      <c r="P2" s="11"/>
      <c r="Q2" s="11"/>
      <c r="R2" s="11"/>
      <c r="S2" s="11"/>
      <c r="T2" s="11"/>
      <c r="U2" s="7"/>
      <c r="V2" s="7"/>
      <c r="W2" s="7"/>
      <c r="X2" s="7"/>
      <c r="Y2" s="7"/>
      <c r="Z2" s="7"/>
      <c r="AA2" s="7"/>
      <c r="AB2" s="7"/>
      <c r="AC2" s="7"/>
      <c r="AD2" s="7"/>
    </row>
    <row r="3" spans="1:30" ht="16.5" customHeight="1">
      <c r="B3" s="17"/>
      <c r="C3" s="57"/>
      <c r="D3" s="59"/>
      <c r="E3" s="60"/>
      <c r="F3" s="70" t="s">
        <v>41</v>
      </c>
      <c r="G3" s="70" t="s">
        <v>41</v>
      </c>
      <c r="H3" s="70" t="s">
        <v>42</v>
      </c>
      <c r="I3" s="70" t="s">
        <v>43</v>
      </c>
      <c r="J3" s="71" t="s">
        <v>44</v>
      </c>
      <c r="K3" s="71" t="s">
        <v>45</v>
      </c>
      <c r="L3" s="19"/>
      <c r="M3" s="11"/>
      <c r="N3" s="11"/>
      <c r="O3" s="11"/>
      <c r="P3" s="11"/>
      <c r="Q3" s="11"/>
      <c r="R3" s="11"/>
      <c r="S3" s="11"/>
      <c r="T3" s="11"/>
      <c r="U3" s="7"/>
      <c r="V3" s="7"/>
      <c r="W3" s="7"/>
      <c r="X3" s="7"/>
      <c r="Y3" s="7"/>
      <c r="Z3" s="7"/>
      <c r="AA3" s="7"/>
      <c r="AB3" s="7"/>
      <c r="AC3" s="7"/>
      <c r="AD3" s="7"/>
    </row>
    <row r="4" spans="1:30" ht="16.5" customHeight="1">
      <c r="A4" s="72"/>
      <c r="B4" s="64"/>
      <c r="C4" s="65"/>
      <c r="D4" s="66"/>
      <c r="E4" s="67"/>
      <c r="F4" s="66"/>
      <c r="G4" s="66"/>
      <c r="H4" s="66"/>
      <c r="I4" s="66"/>
      <c r="J4" s="68"/>
      <c r="K4" s="68"/>
      <c r="L4" s="69"/>
      <c r="M4" s="11"/>
      <c r="N4" s="11"/>
      <c r="O4" s="11"/>
      <c r="P4" s="11"/>
      <c r="Q4" s="11"/>
      <c r="R4" s="11"/>
      <c r="S4" s="11"/>
      <c r="T4" s="11"/>
      <c r="U4" s="7"/>
      <c r="V4" s="7"/>
      <c r="W4" s="7"/>
      <c r="X4" s="7"/>
      <c r="Y4" s="7"/>
      <c r="Z4" s="7"/>
      <c r="AA4" s="7"/>
      <c r="AB4" s="7"/>
      <c r="AC4" s="7"/>
      <c r="AD4" s="7"/>
    </row>
    <row r="5" spans="1:30" ht="16.5" customHeight="1">
      <c r="A5" s="72">
        <f>$A$3+1</f>
        <v>1</v>
      </c>
      <c r="B5" s="30"/>
      <c r="C5" s="31"/>
      <c r="D5" s="33"/>
      <c r="E5" s="34"/>
      <c r="F5" s="73"/>
      <c r="G5" s="73"/>
      <c r="H5" s="73"/>
      <c r="I5" s="73"/>
      <c r="J5" s="74"/>
      <c r="K5" s="74"/>
      <c r="L5" s="75"/>
      <c r="M5" s="11"/>
      <c r="N5" s="11"/>
      <c r="O5" s="11"/>
      <c r="P5" s="11"/>
      <c r="Q5" s="11"/>
      <c r="R5" s="11"/>
      <c r="S5" s="11"/>
      <c r="T5" s="11"/>
      <c r="U5" s="7"/>
      <c r="V5" s="7"/>
      <c r="W5" s="7"/>
      <c r="X5" s="7"/>
      <c r="Y5" s="7"/>
      <c r="Z5" s="7"/>
      <c r="AA5" s="7"/>
      <c r="AB5" s="7"/>
      <c r="AC5" s="7"/>
      <c r="AD5" s="7"/>
    </row>
    <row r="6" spans="1:30" ht="16.5" customHeight="1">
      <c r="A6" s="72"/>
      <c r="B6" s="10"/>
      <c r="C6" s="38"/>
      <c r="D6" s="25"/>
      <c r="E6" s="40"/>
      <c r="F6" s="76"/>
      <c r="G6" s="76"/>
      <c r="H6" s="76"/>
      <c r="I6" s="76"/>
      <c r="J6" s="76"/>
      <c r="K6" s="77"/>
      <c r="L6" s="78"/>
      <c r="M6" s="79" t="str">
        <f>IF($K$6=0,"",IF($K6=SUM($F6:$J6),"OK","NG"))</f>
        <v/>
      </c>
      <c r="N6" s="80"/>
      <c r="O6" s="11"/>
      <c r="P6" s="351"/>
      <c r="Q6" s="351"/>
      <c r="R6" s="11"/>
      <c r="S6" s="11"/>
      <c r="T6" s="11"/>
      <c r="U6" s="7"/>
      <c r="V6" s="7"/>
      <c r="W6" s="7"/>
      <c r="X6" s="7"/>
      <c r="Y6" s="7"/>
      <c r="Z6" s="7"/>
      <c r="AA6" s="7"/>
      <c r="AB6" s="7"/>
      <c r="AC6" s="7"/>
      <c r="AD6" s="7"/>
    </row>
    <row r="7" spans="1:30" ht="16.5" customHeight="1">
      <c r="A7" s="72">
        <f>A5+1</f>
        <v>2</v>
      </c>
      <c r="B7" s="30" t="s">
        <v>46</v>
      </c>
      <c r="C7" s="31" t="s">
        <v>47</v>
      </c>
      <c r="D7" s="33"/>
      <c r="E7" s="34"/>
      <c r="F7" s="81"/>
      <c r="G7" s="81"/>
      <c r="H7" s="81"/>
      <c r="I7" s="326"/>
      <c r="J7" s="327"/>
      <c r="K7" s="35"/>
      <c r="L7" s="75"/>
      <c r="M7" s="82" t="str">
        <f>IF($K$7=0,"",IF($K7=SUM($F7:$J7),"OK","NG"))</f>
        <v/>
      </c>
      <c r="N7" s="83"/>
      <c r="O7" s="11"/>
      <c r="P7" s="344"/>
      <c r="Q7" s="344"/>
      <c r="R7" s="11"/>
      <c r="S7" s="11"/>
      <c r="T7" s="11"/>
      <c r="U7" s="337"/>
      <c r="V7" s="7"/>
      <c r="W7" s="7"/>
      <c r="X7" s="7"/>
      <c r="Y7" s="7"/>
      <c r="Z7" s="7"/>
      <c r="AA7" s="7"/>
      <c r="AB7" s="7"/>
      <c r="AC7" s="7"/>
      <c r="AD7" s="7"/>
    </row>
    <row r="8" spans="1:30" ht="16.5" customHeight="1">
      <c r="A8" s="72"/>
      <c r="B8" s="22"/>
      <c r="C8" s="23"/>
      <c r="D8" s="27"/>
      <c r="E8" s="26"/>
      <c r="F8" s="76"/>
      <c r="G8" s="76"/>
      <c r="H8" s="76"/>
      <c r="I8" s="76"/>
      <c r="J8" s="76"/>
      <c r="K8" s="77"/>
      <c r="L8" s="78"/>
      <c r="M8" s="79" t="str">
        <f>IF($K$8=0,"",IF($K8=SUM($F8:$J8),"OK","NG"))</f>
        <v/>
      </c>
      <c r="N8" s="80"/>
      <c r="O8" s="11"/>
      <c r="P8" s="338"/>
      <c r="Q8" s="339"/>
    </row>
    <row r="9" spans="1:30" ht="16.5" customHeight="1">
      <c r="A9" s="72">
        <f>A7+1</f>
        <v>3</v>
      </c>
      <c r="B9" s="30"/>
      <c r="C9" s="31"/>
      <c r="D9" s="33"/>
      <c r="E9" s="84"/>
      <c r="F9" s="81"/>
      <c r="G9" s="81"/>
      <c r="H9" s="81"/>
      <c r="I9" s="81"/>
      <c r="J9" s="81"/>
      <c r="K9" s="35"/>
      <c r="L9" s="75"/>
      <c r="M9" s="82" t="str">
        <f>IF($K$9=0,"",IF($K9=SUM($F9:$J9),"OK","NG"))</f>
        <v/>
      </c>
      <c r="N9" s="83"/>
      <c r="O9" s="340"/>
      <c r="P9" s="338"/>
      <c r="Q9" s="341"/>
      <c r="R9" s="339"/>
      <c r="S9" s="339"/>
      <c r="T9" s="339"/>
    </row>
    <row r="10" spans="1:30" ht="16.5" customHeight="1">
      <c r="A10" s="72"/>
      <c r="B10" s="22"/>
      <c r="C10" s="23"/>
      <c r="D10" s="27"/>
      <c r="E10" s="26"/>
      <c r="F10" s="85"/>
      <c r="G10" s="85"/>
      <c r="H10" s="85"/>
      <c r="I10" s="85"/>
      <c r="J10" s="86"/>
      <c r="K10" s="86"/>
      <c r="L10" s="78"/>
      <c r="M10" s="11"/>
      <c r="N10" s="11"/>
      <c r="O10" s="11"/>
      <c r="P10" s="342"/>
      <c r="Q10" s="342"/>
      <c r="R10" s="342"/>
      <c r="S10" s="342"/>
      <c r="T10" s="352"/>
    </row>
    <row r="11" spans="1:30" ht="16.5" customHeight="1">
      <c r="A11" s="72">
        <f>A9+1</f>
        <v>4</v>
      </c>
      <c r="B11" s="30"/>
      <c r="C11" s="31"/>
      <c r="D11" s="33"/>
      <c r="E11" s="34"/>
      <c r="F11" s="334"/>
      <c r="G11" s="331"/>
      <c r="H11" s="332"/>
      <c r="I11" s="331"/>
      <c r="J11" s="87"/>
      <c r="K11" s="87"/>
      <c r="L11" s="75"/>
      <c r="M11" s="11"/>
      <c r="N11" s="11"/>
      <c r="O11" s="11"/>
      <c r="P11" s="343"/>
      <c r="Q11" s="343"/>
      <c r="R11" s="343"/>
      <c r="S11" s="343"/>
      <c r="T11" s="347"/>
    </row>
    <row r="12" spans="1:30" ht="16.5" customHeight="1">
      <c r="A12" s="72"/>
      <c r="B12" s="22"/>
      <c r="C12" s="23"/>
      <c r="D12" s="27"/>
      <c r="E12" s="26"/>
      <c r="F12" s="328"/>
      <c r="G12" s="89"/>
      <c r="H12" s="88"/>
      <c r="I12" s="328"/>
      <c r="J12" s="86"/>
      <c r="K12" s="90"/>
      <c r="L12" s="78"/>
      <c r="M12" s="11"/>
      <c r="N12" s="11"/>
      <c r="O12" s="11"/>
      <c r="P12" s="342"/>
      <c r="Q12" s="342"/>
      <c r="R12" s="342"/>
      <c r="S12" s="342"/>
      <c r="T12" s="343"/>
    </row>
    <row r="13" spans="1:30" ht="16.5" customHeight="1">
      <c r="A13" s="72">
        <f>A11+1</f>
        <v>5</v>
      </c>
      <c r="B13" s="30" t="s">
        <v>48</v>
      </c>
      <c r="C13" s="31" t="s">
        <v>49</v>
      </c>
      <c r="D13" s="33"/>
      <c r="E13" s="34"/>
      <c r="F13" s="33"/>
      <c r="G13" s="33"/>
      <c r="H13" s="33"/>
      <c r="I13" s="33"/>
      <c r="J13" s="87"/>
      <c r="K13" s="35"/>
      <c r="L13" s="75"/>
      <c r="M13" s="11"/>
      <c r="N13" s="11"/>
      <c r="O13" s="11"/>
      <c r="P13" s="343"/>
      <c r="Q13" s="343"/>
      <c r="R13" s="343"/>
      <c r="S13" s="343"/>
      <c r="T13" s="343"/>
    </row>
    <row r="14" spans="1:30" ht="16.5" customHeight="1">
      <c r="A14" s="72"/>
      <c r="B14" s="22"/>
      <c r="C14" s="23"/>
      <c r="D14" s="27"/>
      <c r="E14" s="26"/>
      <c r="F14" s="76"/>
      <c r="G14" s="76"/>
      <c r="H14" s="27"/>
      <c r="I14" s="27"/>
      <c r="J14" s="86"/>
      <c r="K14" s="90"/>
      <c r="L14" s="78"/>
      <c r="M14" s="11"/>
      <c r="N14" s="11"/>
      <c r="O14" s="11"/>
      <c r="P14" s="344"/>
      <c r="Q14" s="344"/>
      <c r="R14" s="11"/>
      <c r="S14" s="11"/>
      <c r="T14" s="11"/>
    </row>
    <row r="15" spans="1:30" ht="16.5" customHeight="1">
      <c r="A15" s="72">
        <f>A13+1</f>
        <v>6</v>
      </c>
      <c r="B15" s="30"/>
      <c r="C15" s="31">
        <f>二号!A33</f>
        <v>0</v>
      </c>
      <c r="D15" s="33"/>
      <c r="E15" s="34"/>
      <c r="F15" s="33"/>
      <c r="G15" s="33"/>
      <c r="H15" s="33"/>
      <c r="I15" s="33"/>
      <c r="J15" s="87"/>
      <c r="K15" s="35"/>
      <c r="L15" s="75"/>
      <c r="M15" s="11"/>
      <c r="N15" s="11"/>
      <c r="O15" s="11"/>
      <c r="P15" s="345"/>
      <c r="Q15" s="346"/>
      <c r="R15" s="346"/>
      <c r="S15" s="346"/>
      <c r="T15" s="346"/>
    </row>
    <row r="16" spans="1:30" ht="16.5" customHeight="1">
      <c r="A16" s="72"/>
      <c r="B16" s="22"/>
      <c r="C16" s="23"/>
      <c r="D16" s="27"/>
      <c r="E16" s="26"/>
      <c r="F16" s="76"/>
      <c r="G16" s="76"/>
      <c r="H16" s="76"/>
      <c r="I16" s="329"/>
      <c r="J16" s="77"/>
      <c r="K16" s="90"/>
      <c r="L16" s="78"/>
      <c r="M16" s="11"/>
      <c r="N16" s="11"/>
      <c r="O16" s="11"/>
      <c r="P16" s="338"/>
      <c r="Q16" s="339"/>
    </row>
    <row r="17" spans="1:20" ht="16.5" customHeight="1">
      <c r="A17" s="72">
        <f>A15+1</f>
        <v>7</v>
      </c>
      <c r="B17" s="30"/>
      <c r="C17" s="44" t="s">
        <v>50</v>
      </c>
      <c r="D17" s="33"/>
      <c r="E17" s="34"/>
      <c r="F17" s="33"/>
      <c r="G17" s="33"/>
      <c r="H17" s="33"/>
      <c r="I17" s="33"/>
      <c r="J17" s="91"/>
      <c r="K17" s="35"/>
      <c r="L17" s="75"/>
      <c r="M17" s="11"/>
      <c r="N17" s="11"/>
      <c r="O17" s="11"/>
      <c r="P17" s="338"/>
      <c r="Q17" s="341"/>
      <c r="R17" s="339"/>
      <c r="S17" s="339"/>
      <c r="T17" s="339"/>
    </row>
    <row r="18" spans="1:20" ht="16.5" customHeight="1">
      <c r="A18" s="72"/>
      <c r="B18" s="22"/>
      <c r="C18" s="23"/>
      <c r="D18" s="27"/>
      <c r="E18" s="26"/>
      <c r="F18" s="76"/>
      <c r="G18" s="76"/>
      <c r="H18" s="76"/>
      <c r="I18" s="76"/>
      <c r="J18" s="92"/>
      <c r="K18" s="77"/>
      <c r="L18" s="78"/>
      <c r="M18" s="11"/>
      <c r="N18" s="11"/>
      <c r="O18" s="11"/>
      <c r="P18" s="342"/>
      <c r="Q18" s="342"/>
      <c r="R18" s="342"/>
      <c r="S18" s="342"/>
      <c r="T18" s="343"/>
    </row>
    <row r="19" spans="1:20" ht="16.5" customHeight="1">
      <c r="A19" s="72">
        <f>A17+1</f>
        <v>8</v>
      </c>
      <c r="B19" s="30"/>
      <c r="C19" s="31"/>
      <c r="D19" s="33"/>
      <c r="E19" s="34"/>
      <c r="F19" s="33"/>
      <c r="G19" s="33"/>
      <c r="H19" s="33"/>
      <c r="I19" s="33"/>
      <c r="J19" s="91"/>
      <c r="K19" s="87"/>
      <c r="L19" s="75"/>
      <c r="M19" s="11"/>
      <c r="N19" s="11"/>
      <c r="O19" s="11"/>
      <c r="P19" s="11"/>
      <c r="Q19" s="11"/>
      <c r="R19" s="11"/>
      <c r="S19" s="343"/>
      <c r="T19" s="343"/>
    </row>
    <row r="20" spans="1:20" ht="16.5" customHeight="1">
      <c r="A20" s="72"/>
      <c r="B20" s="22"/>
      <c r="C20" s="23"/>
      <c r="D20" s="27"/>
      <c r="E20" s="26"/>
      <c r="F20" s="76"/>
      <c r="G20" s="76"/>
      <c r="H20" s="76"/>
      <c r="I20" s="76"/>
      <c r="J20" s="76"/>
      <c r="K20" s="77"/>
      <c r="L20" s="78"/>
      <c r="M20" s="79" t="str">
        <f>IF($K$6=0,"",IF($K20=SUM($F20:$J20),"OK","NG"))</f>
        <v/>
      </c>
      <c r="N20" s="11"/>
      <c r="O20" s="11"/>
      <c r="P20" s="351"/>
      <c r="Q20" s="351"/>
      <c r="S20" s="11"/>
      <c r="T20" s="11"/>
    </row>
    <row r="21" spans="1:20" ht="16.5" customHeight="1">
      <c r="A21" s="72">
        <f>A19+1</f>
        <v>9</v>
      </c>
      <c r="B21" s="30"/>
      <c r="C21" s="31" t="s">
        <v>51</v>
      </c>
      <c r="D21" s="33"/>
      <c r="E21" s="34"/>
      <c r="F21" s="33"/>
      <c r="G21" s="33"/>
      <c r="H21" s="33"/>
      <c r="I21" s="33"/>
      <c r="J21" s="33"/>
      <c r="K21" s="87"/>
      <c r="L21" s="75"/>
      <c r="M21" s="82" t="str">
        <f>IF($K$7=0,"",IF($K21=SUM($F21:$J21),"OK","NG"))</f>
        <v/>
      </c>
      <c r="N21" s="11"/>
      <c r="O21" s="11"/>
      <c r="P21" s="348"/>
      <c r="Q21" s="348"/>
      <c r="R21" s="11"/>
      <c r="S21" s="11"/>
      <c r="T21" s="11"/>
    </row>
    <row r="22" spans="1:20" ht="16.5" customHeight="1">
      <c r="A22" s="72"/>
      <c r="B22" s="22"/>
      <c r="C22" s="23"/>
      <c r="D22" s="27"/>
      <c r="E22" s="26"/>
      <c r="F22" s="76"/>
      <c r="G22" s="76"/>
      <c r="H22" s="76"/>
      <c r="I22" s="76"/>
      <c r="J22" s="77"/>
      <c r="K22" s="77"/>
      <c r="L22" s="78"/>
      <c r="M22" s="79" t="str">
        <f>IF($K$8=0,"",IF($K22=SUM($F22:$I22),"OK","NG"))</f>
        <v/>
      </c>
      <c r="N22" s="80"/>
      <c r="O22" s="11"/>
      <c r="P22" s="338"/>
      <c r="Q22" s="339"/>
    </row>
    <row r="23" spans="1:20" ht="16.5" customHeight="1">
      <c r="A23" s="72">
        <f>A21+1</f>
        <v>10</v>
      </c>
      <c r="B23" s="30"/>
      <c r="C23" s="44"/>
      <c r="D23" s="33"/>
      <c r="E23" s="34"/>
      <c r="F23" s="33"/>
      <c r="G23" s="33"/>
      <c r="H23" s="33"/>
      <c r="I23" s="33"/>
      <c r="J23" s="91"/>
      <c r="K23" s="87"/>
      <c r="L23" s="75"/>
      <c r="M23" s="79" t="str">
        <f>IF($K$9=0,"",IF($K23=SUM($F23:$I23),"OK","NG"))</f>
        <v/>
      </c>
      <c r="N23" s="80"/>
      <c r="O23" s="345"/>
      <c r="P23" s="338"/>
      <c r="Q23" s="341"/>
      <c r="R23" s="339"/>
      <c r="S23" s="339"/>
      <c r="T23" s="339"/>
    </row>
    <row r="24" spans="1:20" ht="16.5" customHeight="1">
      <c r="A24" s="72"/>
      <c r="B24" s="22"/>
      <c r="C24" s="23"/>
      <c r="D24" s="27"/>
      <c r="E24" s="26"/>
      <c r="F24" s="88"/>
      <c r="G24" s="93"/>
      <c r="H24" s="88"/>
      <c r="I24" s="76"/>
      <c r="J24" s="77"/>
      <c r="K24" s="86"/>
      <c r="L24" s="78"/>
      <c r="M24" s="11"/>
      <c r="N24" s="11"/>
      <c r="O24" s="11"/>
      <c r="P24" s="342"/>
      <c r="Q24" s="342"/>
      <c r="R24" s="342"/>
      <c r="S24" s="342"/>
      <c r="T24" s="352"/>
    </row>
    <row r="25" spans="1:20" ht="16.5" customHeight="1">
      <c r="A25" s="72">
        <f>A23+1</f>
        <v>11</v>
      </c>
      <c r="B25" s="30" t="s">
        <v>52</v>
      </c>
      <c r="C25" s="31" t="s">
        <v>53</v>
      </c>
      <c r="D25" s="33"/>
      <c r="E25" s="34"/>
      <c r="F25" s="333"/>
      <c r="G25" s="94"/>
      <c r="H25" s="333"/>
      <c r="I25" s="331"/>
      <c r="J25" s="91"/>
      <c r="K25" s="87"/>
      <c r="L25" s="75"/>
      <c r="M25" s="11"/>
      <c r="N25" s="11"/>
      <c r="O25" s="11"/>
      <c r="P25" s="343"/>
      <c r="Q25" s="343"/>
      <c r="R25" s="343"/>
      <c r="S25" s="343"/>
      <c r="T25" s="347"/>
    </row>
    <row r="26" spans="1:20" ht="16.5" customHeight="1">
      <c r="A26" s="72"/>
      <c r="B26" s="22"/>
      <c r="C26" s="23"/>
      <c r="D26" s="27"/>
      <c r="E26" s="26"/>
      <c r="F26" s="330"/>
      <c r="G26" s="76"/>
      <c r="H26" s="76"/>
      <c r="I26" s="76"/>
      <c r="J26" s="77"/>
      <c r="K26" s="90"/>
      <c r="L26" s="78"/>
      <c r="M26" s="11"/>
      <c r="N26" s="11"/>
      <c r="O26" s="11"/>
      <c r="P26" s="342"/>
      <c r="Q26" s="342"/>
      <c r="R26" s="342"/>
      <c r="S26" s="342"/>
      <c r="T26" s="352"/>
    </row>
    <row r="27" spans="1:20" ht="16.5" customHeight="1">
      <c r="A27" s="72">
        <f>A25+1</f>
        <v>12</v>
      </c>
      <c r="B27" s="30"/>
      <c r="C27" s="31" t="s">
        <v>54</v>
      </c>
      <c r="D27" s="33"/>
      <c r="E27" s="34"/>
      <c r="F27" s="33"/>
      <c r="G27" s="33"/>
      <c r="H27" s="33"/>
      <c r="I27" s="33"/>
      <c r="J27" s="91"/>
      <c r="K27" s="35"/>
      <c r="L27" s="75"/>
      <c r="M27" s="11"/>
      <c r="N27" s="11"/>
      <c r="O27" s="11"/>
      <c r="P27" s="343"/>
      <c r="Q27" s="343"/>
      <c r="R27" s="343"/>
      <c r="S27" s="343"/>
      <c r="T27" s="347"/>
    </row>
    <row r="28" spans="1:20" ht="16.5" customHeight="1">
      <c r="A28" s="72"/>
      <c r="B28" s="22"/>
      <c r="C28" s="23"/>
      <c r="D28" s="27"/>
      <c r="E28" s="26"/>
      <c r="F28" s="76"/>
      <c r="G28" s="76"/>
      <c r="H28" s="27"/>
      <c r="I28" s="27"/>
      <c r="J28" s="86"/>
      <c r="K28" s="90"/>
      <c r="L28" s="78"/>
      <c r="M28" s="11"/>
      <c r="N28" s="11"/>
      <c r="O28" s="11"/>
      <c r="P28" s="348"/>
      <c r="Q28" s="348"/>
      <c r="R28" s="11"/>
      <c r="S28" s="11"/>
      <c r="T28" s="11"/>
    </row>
    <row r="29" spans="1:20" ht="16.5" customHeight="1">
      <c r="A29" s="72">
        <f>A27+1</f>
        <v>13</v>
      </c>
      <c r="B29" s="30"/>
      <c r="C29" s="49" t="s">
        <v>5</v>
      </c>
      <c r="D29" s="33"/>
      <c r="E29" s="34"/>
      <c r="F29" s="33"/>
      <c r="G29" s="33"/>
      <c r="H29" s="33"/>
      <c r="I29" s="33"/>
      <c r="J29" s="87"/>
      <c r="K29" s="35"/>
      <c r="L29" s="75"/>
      <c r="M29" s="11"/>
      <c r="N29" s="11"/>
      <c r="O29" s="11"/>
      <c r="P29" s="345"/>
      <c r="Q29" s="346"/>
      <c r="R29" s="346"/>
      <c r="S29" s="346"/>
      <c r="T29" s="346"/>
    </row>
    <row r="30" spans="1:20" ht="16.5" customHeight="1">
      <c r="A30" s="72"/>
      <c r="B30" s="22"/>
      <c r="C30" s="23"/>
      <c r="D30" s="27"/>
      <c r="E30" s="26"/>
      <c r="F30" s="76"/>
      <c r="G30" s="76"/>
      <c r="H30" s="76"/>
      <c r="I30" s="76"/>
      <c r="J30" s="77"/>
      <c r="K30" s="90"/>
      <c r="L30" s="78"/>
      <c r="M30" s="11"/>
      <c r="N30" s="11"/>
      <c r="O30" s="11"/>
      <c r="P30" s="338"/>
      <c r="Q30" s="339"/>
    </row>
    <row r="31" spans="1:20" ht="16.5" customHeight="1">
      <c r="A31" s="72">
        <f>A29+1</f>
        <v>14</v>
      </c>
      <c r="B31" s="30"/>
      <c r="C31" s="44" t="s">
        <v>50</v>
      </c>
      <c r="D31" s="33"/>
      <c r="E31" s="34"/>
      <c r="F31" s="33"/>
      <c r="G31" s="33"/>
      <c r="H31" s="33"/>
      <c r="I31" s="33"/>
      <c r="J31" s="91"/>
      <c r="K31" s="35"/>
      <c r="L31" s="75"/>
      <c r="M31" s="11"/>
      <c r="N31" s="11"/>
      <c r="O31" s="11"/>
      <c r="P31" s="338"/>
      <c r="Q31" s="341"/>
      <c r="R31" s="339"/>
      <c r="S31" s="339"/>
      <c r="T31" s="339"/>
    </row>
    <row r="32" spans="1:20" ht="16.5" customHeight="1">
      <c r="A32" s="72"/>
      <c r="B32" s="22"/>
      <c r="C32" s="23"/>
      <c r="D32" s="27"/>
      <c r="E32" s="26"/>
      <c r="F32" s="76"/>
      <c r="G32" s="76"/>
      <c r="H32" s="76"/>
      <c r="I32" s="76"/>
      <c r="J32" s="77"/>
      <c r="K32" s="336"/>
      <c r="L32" s="78"/>
      <c r="M32" s="11"/>
      <c r="N32" s="11"/>
      <c r="O32" s="11"/>
      <c r="P32" s="342"/>
      <c r="Q32" s="342"/>
      <c r="R32" s="342"/>
      <c r="S32" s="342"/>
      <c r="T32" s="349"/>
    </row>
    <row r="33" spans="1:20" ht="16.5" customHeight="1">
      <c r="A33" s="72">
        <f>A31+1</f>
        <v>15</v>
      </c>
      <c r="B33" s="30"/>
      <c r="C33" s="31" t="s">
        <v>612</v>
      </c>
      <c r="D33" s="33"/>
      <c r="E33" s="34"/>
      <c r="F33" s="33"/>
      <c r="G33" s="33"/>
      <c r="H33" s="33"/>
      <c r="I33" s="33"/>
      <c r="J33" s="91"/>
      <c r="K33" s="87"/>
      <c r="L33" s="75"/>
      <c r="M33" s="11"/>
      <c r="N33" s="11"/>
      <c r="O33" s="11"/>
      <c r="P33" s="11"/>
      <c r="Q33" s="343"/>
      <c r="R33" s="343"/>
      <c r="S33" s="343"/>
      <c r="T33" s="343"/>
    </row>
    <row r="34" spans="1:20" ht="16.5" customHeight="1">
      <c r="A34" s="72"/>
      <c r="B34" s="22"/>
      <c r="C34" s="23"/>
      <c r="D34" s="27"/>
      <c r="E34" s="26"/>
      <c r="F34" s="76"/>
      <c r="G34" s="76"/>
      <c r="H34" s="76"/>
      <c r="I34" s="76"/>
      <c r="J34" s="76"/>
      <c r="K34" s="77"/>
      <c r="L34" s="78"/>
      <c r="M34" s="79" t="str">
        <f>IF($K$6=0,"",IF($K34=SUM($F34:$J34),"OK","NG"))</f>
        <v/>
      </c>
      <c r="N34" s="11"/>
      <c r="O34" s="11"/>
      <c r="P34" s="351"/>
      <c r="Q34" s="11"/>
      <c r="R34" s="11"/>
      <c r="S34" s="11"/>
      <c r="T34" s="11"/>
    </row>
    <row r="35" spans="1:20" ht="16.5" customHeight="1">
      <c r="A35" s="72">
        <f>A33+1</f>
        <v>16</v>
      </c>
      <c r="B35" s="30"/>
      <c r="C35" s="95" t="s">
        <v>55</v>
      </c>
      <c r="D35" s="33"/>
      <c r="E35" s="34"/>
      <c r="F35" s="96"/>
      <c r="G35" s="96"/>
      <c r="H35" s="96"/>
      <c r="I35" s="96"/>
      <c r="J35" s="96"/>
      <c r="K35" s="87"/>
      <c r="L35" s="75"/>
      <c r="M35" s="82" t="str">
        <f>IF($K$7=0,"",IF($K35=SUM($F35:$J35),"OK","NG"))</f>
        <v/>
      </c>
      <c r="N35" s="11"/>
      <c r="O35" s="11"/>
      <c r="P35" s="348"/>
      <c r="Q35" s="11"/>
      <c r="R35" s="11"/>
      <c r="S35" s="11"/>
      <c r="T35" s="11"/>
    </row>
    <row r="36" spans="1:20" ht="16.5" customHeight="1">
      <c r="A36" s="72"/>
      <c r="B36" s="22"/>
      <c r="C36" s="23"/>
      <c r="D36" s="27"/>
      <c r="E36" s="26"/>
      <c r="F36" s="76"/>
      <c r="G36" s="76"/>
      <c r="H36" s="76"/>
      <c r="I36" s="76"/>
      <c r="J36" s="77"/>
      <c r="K36" s="77"/>
      <c r="L36" s="78"/>
      <c r="M36" s="79"/>
      <c r="N36" s="80"/>
      <c r="O36" s="11"/>
      <c r="P36" s="11"/>
      <c r="Q36" s="11"/>
      <c r="R36" s="11"/>
      <c r="S36" s="11"/>
      <c r="T36" s="11"/>
    </row>
    <row r="37" spans="1:20" ht="16.5" customHeight="1">
      <c r="A37" s="72">
        <f>A35+1</f>
        <v>17</v>
      </c>
      <c r="B37" s="30"/>
      <c r="C37" s="44"/>
      <c r="D37" s="33"/>
      <c r="E37" s="34"/>
      <c r="F37" s="33"/>
      <c r="G37" s="33"/>
      <c r="H37" s="33"/>
      <c r="I37" s="33"/>
      <c r="J37" s="91"/>
      <c r="K37" s="87"/>
      <c r="L37" s="75"/>
      <c r="M37" s="79"/>
      <c r="N37" s="80"/>
      <c r="O37" s="340"/>
      <c r="P37" s="11"/>
      <c r="Q37" s="11"/>
      <c r="R37" s="11"/>
      <c r="S37" s="11"/>
      <c r="T37" s="11"/>
    </row>
    <row r="38" spans="1:20" ht="16.5" customHeight="1">
      <c r="A38" s="72"/>
      <c r="B38" s="22"/>
      <c r="C38" s="23"/>
      <c r="D38" s="27"/>
      <c r="E38" s="26"/>
      <c r="F38" s="76"/>
      <c r="G38" s="27"/>
      <c r="H38" s="27"/>
      <c r="I38" s="27"/>
      <c r="J38" s="86"/>
      <c r="K38" s="86"/>
      <c r="L38" s="78"/>
      <c r="M38" s="11"/>
      <c r="N38" s="11"/>
      <c r="O38" s="11"/>
      <c r="P38" s="353"/>
      <c r="Q38" s="353"/>
      <c r="R38" s="349"/>
      <c r="S38" s="349"/>
      <c r="T38" s="349"/>
    </row>
    <row r="39" spans="1:20" ht="16.5" customHeight="1">
      <c r="A39" s="72">
        <f>A37+1</f>
        <v>18</v>
      </c>
      <c r="B39" s="30"/>
      <c r="C39" s="31"/>
      <c r="D39" s="33"/>
      <c r="E39" s="34"/>
      <c r="F39" s="331"/>
      <c r="G39" s="331"/>
      <c r="H39" s="331"/>
      <c r="I39" s="331"/>
      <c r="J39" s="331"/>
      <c r="K39" s="87"/>
      <c r="L39" s="75"/>
      <c r="M39" s="11"/>
      <c r="N39" s="11"/>
      <c r="O39" s="11"/>
      <c r="P39" s="350"/>
      <c r="Q39" s="350"/>
      <c r="R39" s="350"/>
      <c r="S39" s="350"/>
      <c r="T39" s="350"/>
    </row>
    <row r="40" spans="1:20" ht="16.5" customHeight="1">
      <c r="A40" s="72"/>
      <c r="B40" s="22"/>
      <c r="C40" s="23"/>
      <c r="D40" s="27"/>
      <c r="E40" s="26"/>
      <c r="F40" s="77"/>
      <c r="G40" s="77"/>
      <c r="H40" s="77"/>
      <c r="I40" s="77"/>
      <c r="J40" s="77"/>
      <c r="K40" s="90"/>
      <c r="L40" s="78"/>
      <c r="M40" s="11"/>
      <c r="N40" s="11"/>
      <c r="O40" s="11"/>
      <c r="P40" s="11"/>
      <c r="Q40" s="11"/>
      <c r="R40" s="11"/>
      <c r="S40" s="11"/>
      <c r="T40" s="11"/>
    </row>
    <row r="41" spans="1:20" ht="16.5" customHeight="1">
      <c r="A41" s="72">
        <f>A39+1</f>
        <v>19</v>
      </c>
      <c r="B41" s="30"/>
      <c r="C41" s="31" t="s">
        <v>56</v>
      </c>
      <c r="D41" s="33"/>
      <c r="E41" s="34"/>
      <c r="F41" s="87"/>
      <c r="G41" s="87"/>
      <c r="H41" s="87"/>
      <c r="I41" s="87"/>
      <c r="J41" s="87"/>
      <c r="K41" s="35"/>
      <c r="L41" s="75"/>
      <c r="M41" s="11"/>
      <c r="N41" s="11"/>
      <c r="O41" s="11"/>
      <c r="P41" s="345"/>
      <c r="Q41" s="345"/>
      <c r="R41" s="345"/>
      <c r="S41" s="345"/>
      <c r="T41" s="345"/>
    </row>
    <row r="42" spans="1:20" ht="16.5" customHeight="1">
      <c r="A42" s="72"/>
      <c r="B42" s="22"/>
      <c r="C42" s="23"/>
      <c r="D42" s="27"/>
      <c r="E42" s="26"/>
      <c r="F42" s="76"/>
      <c r="G42" s="76"/>
      <c r="H42" s="76"/>
      <c r="I42" s="76"/>
      <c r="J42" s="77"/>
      <c r="K42" s="90"/>
      <c r="L42" s="78"/>
      <c r="M42" s="11"/>
      <c r="N42" s="11"/>
      <c r="O42" s="494"/>
      <c r="P42" s="354"/>
      <c r="Q42" s="354"/>
      <c r="R42" s="354"/>
      <c r="S42" s="354"/>
      <c r="T42" s="354"/>
    </row>
    <row r="43" spans="1:20" ht="16.5" customHeight="1">
      <c r="A43" s="72">
        <f>A41+1</f>
        <v>20</v>
      </c>
      <c r="B43" s="30"/>
      <c r="C43" s="51" t="s">
        <v>34</v>
      </c>
      <c r="D43" s="33"/>
      <c r="E43" s="34"/>
      <c r="F43" s="33"/>
      <c r="G43" s="33"/>
      <c r="H43" s="97"/>
      <c r="I43" s="33"/>
      <c r="J43" s="33"/>
      <c r="K43" s="35"/>
      <c r="L43" s="98"/>
      <c r="M43" s="11"/>
      <c r="N43" s="11"/>
      <c r="O43" s="495"/>
      <c r="P43" s="355"/>
      <c r="Q43" s="355"/>
      <c r="R43" s="355"/>
      <c r="S43" s="355"/>
      <c r="T43" s="355"/>
    </row>
    <row r="44" spans="1:20" ht="16.5" customHeight="1">
      <c r="A44" s="72"/>
      <c r="B44" s="22"/>
      <c r="C44" s="99"/>
      <c r="D44" s="27"/>
      <c r="E44" s="26"/>
      <c r="F44" s="76"/>
      <c r="G44" s="76"/>
      <c r="H44" s="76"/>
      <c r="I44" s="76"/>
      <c r="J44" s="77"/>
      <c r="K44" s="90"/>
      <c r="L44" s="100"/>
      <c r="M44" s="79" t="str">
        <f>IF($K$8=0,"",IF($L44=SUM($F44:$I44),"OK","NG"))</f>
        <v/>
      </c>
      <c r="N44" s="80"/>
      <c r="O44" s="494"/>
      <c r="P44" s="356"/>
      <c r="Q44" s="356"/>
      <c r="R44" s="356"/>
      <c r="S44" s="356"/>
      <c r="T44" s="356"/>
    </row>
    <row r="45" spans="1:20" ht="16.5" customHeight="1">
      <c r="A45" s="72">
        <f>A43+1</f>
        <v>21</v>
      </c>
      <c r="B45" s="30"/>
      <c r="C45" s="44" t="s">
        <v>50</v>
      </c>
      <c r="D45" s="33"/>
      <c r="E45" s="34"/>
      <c r="F45" s="33"/>
      <c r="G45" s="33"/>
      <c r="H45" s="33"/>
      <c r="I45" s="33"/>
      <c r="J45" s="33"/>
      <c r="K45" s="35"/>
      <c r="L45" s="101"/>
      <c r="M45" s="79" t="str">
        <f>IF($K$9=0,"",IF($L45=SUM($F45:$I45),"OK","NG"))</f>
        <v/>
      </c>
      <c r="N45" s="80"/>
      <c r="O45" s="495"/>
      <c r="P45" s="357"/>
      <c r="Q45" s="357"/>
      <c r="R45" s="357"/>
      <c r="S45" s="357"/>
      <c r="T45" s="357"/>
    </row>
    <row r="46" spans="1:20" ht="16.5" customHeight="1">
      <c r="A46" s="72"/>
      <c r="B46" s="22"/>
      <c r="C46" s="23"/>
      <c r="D46" s="27"/>
      <c r="E46" s="26"/>
      <c r="F46" s="86"/>
      <c r="G46" s="86"/>
      <c r="H46" s="86"/>
      <c r="I46" s="86"/>
      <c r="J46" s="86"/>
      <c r="K46" s="102"/>
      <c r="L46" s="78"/>
      <c r="M46" s="11"/>
      <c r="N46" s="11"/>
      <c r="O46" s="494"/>
      <c r="P46" s="356"/>
      <c r="Q46" s="356"/>
      <c r="R46" s="356"/>
      <c r="S46" s="356"/>
      <c r="T46" s="356"/>
    </row>
    <row r="47" spans="1:20" ht="16.5" customHeight="1">
      <c r="A47" s="72">
        <f>A45+1</f>
        <v>22</v>
      </c>
      <c r="B47" s="30"/>
      <c r="C47" s="31"/>
      <c r="D47" s="33"/>
      <c r="E47" s="34"/>
      <c r="F47" s="87"/>
      <c r="G47" s="87"/>
      <c r="H47" s="87"/>
      <c r="I47" s="87"/>
      <c r="J47" s="87"/>
      <c r="K47" s="87"/>
      <c r="L47" s="75"/>
      <c r="M47" s="11"/>
      <c r="N47" s="11"/>
      <c r="O47" s="495"/>
      <c r="P47" s="357"/>
      <c r="Q47" s="357"/>
      <c r="R47" s="357"/>
      <c r="S47" s="357"/>
      <c r="T47" s="357"/>
    </row>
    <row r="48" spans="1:20" ht="16.5" customHeight="1">
      <c r="A48" s="72"/>
      <c r="B48" s="22"/>
      <c r="C48" s="23"/>
      <c r="D48" s="27"/>
      <c r="E48" s="26"/>
      <c r="F48" s="77"/>
      <c r="G48" s="77"/>
      <c r="H48" s="77"/>
      <c r="I48" s="77"/>
      <c r="J48" s="77"/>
      <c r="K48" s="77"/>
      <c r="L48" s="100"/>
      <c r="M48" s="79" t="str">
        <f>IF($K$8=0,"",IF($L48=SUM($F48:$I48),"OK","NG"))</f>
        <v/>
      </c>
      <c r="N48" s="80"/>
      <c r="O48" s="494"/>
      <c r="P48" s="356"/>
      <c r="Q48" s="356"/>
      <c r="R48" s="356"/>
      <c r="S48" s="356"/>
      <c r="T48" s="356"/>
    </row>
    <row r="49" spans="1:20" ht="16.5" customHeight="1">
      <c r="A49" s="72">
        <f>A47+1</f>
        <v>23</v>
      </c>
      <c r="B49" s="30"/>
      <c r="C49" s="44" t="s">
        <v>57</v>
      </c>
      <c r="D49" s="33"/>
      <c r="E49" s="34"/>
      <c r="F49" s="87"/>
      <c r="G49" s="87"/>
      <c r="H49" s="87"/>
      <c r="I49" s="87"/>
      <c r="J49" s="87"/>
      <c r="K49" s="87"/>
      <c r="L49" s="101"/>
      <c r="M49" s="79" t="str">
        <f>IF($K$9=0,"",IF($L49=SUM($F49:$I49),"OK","NG"))</f>
        <v/>
      </c>
      <c r="N49" s="80"/>
      <c r="O49" s="495"/>
      <c r="P49" s="357"/>
      <c r="Q49" s="357"/>
      <c r="R49" s="357"/>
      <c r="S49" s="357"/>
      <c r="T49" s="357"/>
    </row>
    <row r="50" spans="1:20" ht="16.5" customHeight="1">
      <c r="A50" s="72"/>
      <c r="B50" s="22"/>
      <c r="C50" s="23"/>
      <c r="D50" s="27"/>
      <c r="E50" s="26"/>
      <c r="F50" s="27"/>
      <c r="G50" s="27"/>
      <c r="H50" s="27"/>
      <c r="I50" s="27"/>
      <c r="J50" s="86"/>
      <c r="K50" s="86"/>
      <c r="L50" s="78"/>
      <c r="M50" s="11"/>
      <c r="N50" s="11"/>
      <c r="O50" s="11"/>
      <c r="P50" s="11"/>
      <c r="Q50" s="11"/>
      <c r="R50" s="11"/>
      <c r="S50" s="11"/>
      <c r="T50" s="11"/>
    </row>
    <row r="51" spans="1:20" ht="16.5" customHeight="1">
      <c r="A51" s="72">
        <f>A49+1</f>
        <v>24</v>
      </c>
      <c r="B51" s="30"/>
      <c r="C51" s="31"/>
      <c r="D51" s="33"/>
      <c r="E51" s="34"/>
      <c r="F51" s="33"/>
      <c r="G51" s="33"/>
      <c r="H51" s="33"/>
      <c r="I51" s="33"/>
      <c r="J51" s="87"/>
      <c r="K51" s="87"/>
      <c r="L51" s="75"/>
      <c r="M51" s="11"/>
      <c r="N51" s="11"/>
      <c r="O51" s="11"/>
      <c r="P51" s="11"/>
      <c r="Q51" s="11"/>
      <c r="R51" s="11"/>
      <c r="S51" s="11"/>
      <c r="T51" s="11"/>
    </row>
    <row r="52" spans="1:20" ht="16.5" customHeight="1">
      <c r="A52" s="72"/>
      <c r="B52" s="22"/>
      <c r="C52" s="23"/>
      <c r="D52" s="27"/>
      <c r="E52" s="26"/>
      <c r="F52" s="76"/>
      <c r="G52" s="76"/>
      <c r="H52" s="76"/>
      <c r="I52" s="76"/>
      <c r="J52" s="77"/>
      <c r="K52" s="90"/>
      <c r="L52" s="100"/>
      <c r="M52" s="79" t="str">
        <f>IF($K$8=0,"",IF($L52=SUM($F52:$I52),"OK","NG"))</f>
        <v/>
      </c>
      <c r="N52" s="80"/>
      <c r="O52" s="11"/>
      <c r="P52" s="11"/>
      <c r="Q52" s="11"/>
      <c r="R52" s="11"/>
      <c r="S52" s="11"/>
      <c r="T52" s="11"/>
    </row>
    <row r="53" spans="1:20" ht="16.5" customHeight="1">
      <c r="A53" s="72">
        <f>A51+1</f>
        <v>25</v>
      </c>
      <c r="B53" s="30" t="s">
        <v>58</v>
      </c>
      <c r="C53" s="31" t="s">
        <v>59</v>
      </c>
      <c r="D53" s="33"/>
      <c r="E53" s="34"/>
      <c r="F53" s="33"/>
      <c r="G53" s="33"/>
      <c r="H53" s="33"/>
      <c r="I53" s="33"/>
      <c r="J53" s="33"/>
      <c r="K53" s="87"/>
      <c r="L53" s="101"/>
      <c r="M53" s="79" t="str">
        <f>IF($K$9=0,"",IF($L53=SUM($F53:$I53),"OK","NG"))</f>
        <v/>
      </c>
      <c r="N53" s="80"/>
      <c r="O53" s="11"/>
      <c r="P53" s="11"/>
      <c r="Q53" s="11"/>
      <c r="R53" s="11"/>
      <c r="S53" s="11"/>
      <c r="T53" s="11"/>
    </row>
    <row r="54" spans="1:20" ht="16.5" customHeight="1">
      <c r="A54" s="72"/>
      <c r="B54" s="22"/>
      <c r="C54" s="23"/>
      <c r="D54" s="27"/>
      <c r="E54" s="26"/>
      <c r="F54" s="27"/>
      <c r="G54" s="27"/>
      <c r="H54" s="27"/>
      <c r="I54" s="27"/>
      <c r="J54" s="86"/>
      <c r="K54" s="86"/>
      <c r="L54" s="78"/>
      <c r="M54" s="11"/>
      <c r="N54" s="11"/>
      <c r="O54" s="11"/>
      <c r="P54" s="11"/>
      <c r="Q54" s="11"/>
      <c r="R54" s="11"/>
      <c r="S54" s="11"/>
      <c r="T54" s="11"/>
    </row>
    <row r="55" spans="1:20" ht="16.5" customHeight="1">
      <c r="A55" s="72">
        <f>A53+1</f>
        <v>26</v>
      </c>
      <c r="B55" s="30"/>
      <c r="C55" s="31"/>
      <c r="D55" s="33"/>
      <c r="E55" s="34"/>
      <c r="F55" s="33"/>
      <c r="G55" s="33"/>
      <c r="H55" s="33"/>
      <c r="I55" s="33"/>
      <c r="J55" s="87"/>
      <c r="K55" s="87"/>
      <c r="L55" s="75"/>
      <c r="M55" s="11"/>
      <c r="N55" s="11"/>
      <c r="O55" s="11"/>
      <c r="P55" s="11"/>
      <c r="Q55" s="11"/>
      <c r="R55" s="11"/>
      <c r="S55" s="11"/>
      <c r="T55" s="11"/>
    </row>
    <row r="56" spans="1:20" ht="16.5" customHeight="1">
      <c r="A56" s="72"/>
      <c r="B56" s="22"/>
      <c r="C56" s="23"/>
      <c r="D56" s="27"/>
      <c r="E56" s="26"/>
      <c r="F56" s="335"/>
      <c r="G56" s="103"/>
      <c r="H56" s="76"/>
      <c r="I56" s="104"/>
      <c r="J56" s="77"/>
      <c r="K56" s="77"/>
      <c r="L56" s="78"/>
      <c r="M56" s="11"/>
      <c r="N56" s="11"/>
      <c r="O56" s="11"/>
      <c r="P56" s="11"/>
      <c r="Q56" s="11"/>
      <c r="R56" s="11"/>
      <c r="S56" s="11"/>
      <c r="T56" s="11"/>
    </row>
    <row r="57" spans="1:20" ht="16.5" customHeight="1">
      <c r="A57" s="72">
        <f>A55+1</f>
        <v>27</v>
      </c>
      <c r="B57" s="30"/>
      <c r="C57" s="31" t="s">
        <v>60</v>
      </c>
      <c r="D57" s="33">
        <v>1</v>
      </c>
      <c r="E57" s="34" t="s">
        <v>61</v>
      </c>
      <c r="F57" s="33"/>
      <c r="G57" s="33"/>
      <c r="H57" s="33"/>
      <c r="I57" s="33"/>
      <c r="J57" s="33"/>
      <c r="K57" s="87"/>
      <c r="L57" s="75"/>
      <c r="M57" s="11"/>
      <c r="N57" s="11"/>
      <c r="O57" s="11"/>
      <c r="P57" s="11"/>
      <c r="Q57" s="11"/>
      <c r="R57" s="11"/>
      <c r="S57" s="11"/>
      <c r="T57" s="11"/>
    </row>
    <row r="58" spans="1:20" ht="16.5" customHeight="1">
      <c r="A58" s="72"/>
      <c r="B58" s="22"/>
      <c r="C58" s="23"/>
      <c r="D58" s="27"/>
      <c r="E58" s="26"/>
      <c r="F58" s="27"/>
      <c r="G58" s="27"/>
      <c r="H58" s="27"/>
      <c r="I58" s="27"/>
      <c r="J58" s="86"/>
      <c r="K58" s="86"/>
      <c r="L58" s="78"/>
      <c r="M58" s="11"/>
      <c r="N58" s="11"/>
    </row>
    <row r="59" spans="1:20" ht="16.5" customHeight="1">
      <c r="A59" s="72">
        <f>A57+1</f>
        <v>28</v>
      </c>
      <c r="B59" s="30"/>
      <c r="C59" s="31"/>
      <c r="D59" s="33"/>
      <c r="E59" s="34"/>
      <c r="F59" s="33"/>
      <c r="G59" s="33"/>
      <c r="H59" s="33"/>
      <c r="I59" s="33"/>
      <c r="J59" s="87"/>
      <c r="K59" s="87"/>
      <c r="L59" s="75"/>
      <c r="M59" s="11"/>
      <c r="N59" s="11"/>
    </row>
    <row r="60" spans="1:20" ht="16.5" customHeight="1">
      <c r="A60" s="72"/>
      <c r="B60" s="22"/>
      <c r="C60" s="23"/>
      <c r="D60" s="27"/>
      <c r="E60" s="26"/>
      <c r="F60" s="76"/>
      <c r="G60" s="76"/>
      <c r="H60" s="76"/>
      <c r="I60" s="76"/>
      <c r="J60" s="77"/>
      <c r="K60" s="77"/>
      <c r="L60" s="78"/>
      <c r="M60" s="11"/>
      <c r="N60" s="11"/>
    </row>
    <row r="61" spans="1:20" ht="16.5" customHeight="1">
      <c r="A61" s="72">
        <f>A59+1</f>
        <v>29</v>
      </c>
      <c r="B61" s="30"/>
      <c r="C61" s="31" t="s">
        <v>62</v>
      </c>
      <c r="D61" s="33"/>
      <c r="E61" s="34"/>
      <c r="F61" s="33"/>
      <c r="G61" s="33"/>
      <c r="H61" s="33"/>
      <c r="I61" s="33"/>
      <c r="J61" s="33"/>
      <c r="K61" s="87"/>
      <c r="L61" s="75"/>
      <c r="M61" s="11"/>
      <c r="N61" s="11"/>
    </row>
    <row r="62" spans="1:20" ht="16.5" customHeight="1">
      <c r="A62" s="72"/>
      <c r="B62" s="22"/>
      <c r="C62" s="23"/>
      <c r="D62" s="27"/>
      <c r="E62" s="26"/>
      <c r="F62" s="27"/>
      <c r="G62" s="27"/>
      <c r="H62" s="27"/>
      <c r="I62" s="27"/>
      <c r="J62" s="86"/>
      <c r="K62" s="86"/>
      <c r="L62" s="78"/>
      <c r="M62" s="11"/>
      <c r="N62" s="11"/>
    </row>
    <row r="63" spans="1:20" ht="16.5" customHeight="1">
      <c r="A63" s="72">
        <f>A61+1</f>
        <v>30</v>
      </c>
      <c r="B63" s="17"/>
      <c r="C63" s="57"/>
      <c r="D63" s="59"/>
      <c r="E63" s="60"/>
      <c r="F63" s="59"/>
      <c r="G63" s="59"/>
      <c r="H63" s="59"/>
      <c r="I63" s="59"/>
      <c r="J63" s="105"/>
      <c r="K63" s="105"/>
      <c r="L63" s="19"/>
      <c r="M63" s="11"/>
      <c r="N63" s="11"/>
    </row>
  </sheetData>
  <mergeCells count="4">
    <mergeCell ref="O42:O43"/>
    <mergeCell ref="O44:O45"/>
    <mergeCell ref="O46:O47"/>
    <mergeCell ref="O48:O49"/>
  </mergeCells>
  <phoneticPr fontId="2"/>
  <conditionalFormatting sqref="F42">
    <cfRule type="cellIs" dxfId="24" priority="2" stopIfTrue="1" operator="equal">
      <formula>0</formula>
    </cfRule>
  </conditionalFormatting>
  <conditionalFormatting sqref="F14:J14">
    <cfRule type="cellIs" dxfId="23" priority="12" stopIfTrue="1" operator="equal">
      <formula>0</formula>
    </cfRule>
  </conditionalFormatting>
  <conditionalFormatting sqref="F16:J16">
    <cfRule type="cellIs" dxfId="22" priority="11" stopIfTrue="1" operator="equal">
      <formula>0</formula>
    </cfRule>
  </conditionalFormatting>
  <conditionalFormatting sqref="F28:J28">
    <cfRule type="cellIs" dxfId="21" priority="7" stopIfTrue="1" operator="equal">
      <formula>0</formula>
    </cfRule>
  </conditionalFormatting>
  <conditionalFormatting sqref="F30:J30">
    <cfRule type="cellIs" dxfId="20" priority="6" stopIfTrue="1" operator="equal">
      <formula>0</formula>
    </cfRule>
  </conditionalFormatting>
  <conditionalFormatting sqref="F44:J44">
    <cfRule type="cellIs" dxfId="19" priority="1" stopIfTrue="1" operator="equal">
      <formula>0</formula>
    </cfRule>
  </conditionalFormatting>
  <conditionalFormatting sqref="G6:H6">
    <cfRule type="cellIs" dxfId="18" priority="14" stopIfTrue="1" operator="equal">
      <formula>0</formula>
    </cfRule>
  </conditionalFormatting>
  <conditionalFormatting sqref="G8:H8 K8 F10:K10 F12:J12 K18 F22:K22 F24 K24 K32 F36:K36 G38:K38 F46:K46 F50:K50 F54:K54 F58:K58 F62:K62">
    <cfRule type="cellIs" dxfId="17" priority="19" stopIfTrue="1" operator="equal">
      <formula>0</formula>
    </cfRule>
  </conditionalFormatting>
  <conditionalFormatting sqref="K6">
    <cfRule type="cellIs" dxfId="16" priority="13" stopIfTrue="1" operator="equal">
      <formula>0</formula>
    </cfRule>
  </conditionalFormatting>
  <conditionalFormatting sqref="K20:K21">
    <cfRule type="cellIs" dxfId="15" priority="8" stopIfTrue="1" operator="equal">
      <formula>0</formula>
    </cfRule>
  </conditionalFormatting>
  <conditionalFormatting sqref="K34:K35">
    <cfRule type="cellIs" dxfId="14" priority="3" stopIfTrue="1" operator="equal">
      <formula>0</formula>
    </cfRule>
  </conditionalFormatting>
  <conditionalFormatting sqref="M20:M21">
    <cfRule type="expression" dxfId="13" priority="9" stopIfTrue="1">
      <formula>K20&lt;&gt;SUM(F20:I20)</formula>
    </cfRule>
    <cfRule type="expression" dxfId="12" priority="10" stopIfTrue="1">
      <formula>K20=SUM(F20:I20)</formula>
    </cfRule>
  </conditionalFormatting>
  <conditionalFormatting sqref="M6:N9 M34:M35">
    <cfRule type="expression" dxfId="11" priority="4" stopIfTrue="1">
      <formula>K6&lt;&gt;SUM(F6:I6)</formula>
    </cfRule>
    <cfRule type="expression" dxfId="10" priority="5" stopIfTrue="1">
      <formula>K6=SUM(F6:I6)</formula>
    </cfRule>
  </conditionalFormatting>
  <conditionalFormatting sqref="M22:N23 M36:N37">
    <cfRule type="expression" dxfId="9" priority="15" stopIfTrue="1">
      <formula>K22&lt;&gt;SUM(F22:I22)</formula>
    </cfRule>
    <cfRule type="expression" dxfId="8" priority="16" stopIfTrue="1">
      <formula>K22=SUM(F22:I22)</formula>
    </cfRule>
  </conditionalFormatting>
  <conditionalFormatting sqref="M44:N45 M48:N49 M52:N53">
    <cfRule type="expression" dxfId="7" priority="17" stopIfTrue="1">
      <formula>L44&lt;&gt;SUM(F44:I44)</formula>
    </cfRule>
    <cfRule type="expression" dxfId="6" priority="18" stopIfTrue="1">
      <formula>L44=SUM(F44:I44)</formula>
    </cfRule>
  </conditionalFormatting>
  <printOptions horizontalCentered="1" verticalCentered="1"/>
  <pageMargins left="0.70866141732283472" right="0.70866141732283472" top="0.74803149606299213" bottom="0.74803149606299213" header="0.31496062992125984" footer="0.31496062992125984"/>
  <pageSetup paperSize="9" scale="68" orientation="portrait" blackAndWhite="1" r:id="rId1"/>
  <colBreaks count="1" manualBreakCount="1">
    <brk id="12" max="6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C7C1-AAC6-4BA7-808B-B0F2F3DD0F1B}">
  <dimension ref="A1:X91"/>
  <sheetViews>
    <sheetView showZeros="0" view="pageBreakPreview" zoomScale="85" zoomScaleNormal="100" zoomScaleSheetLayoutView="85" workbookViewId="0">
      <selection activeCell="A2" sqref="A2:B2"/>
    </sheetView>
  </sheetViews>
  <sheetFormatPr defaultColWidth="9" defaultRowHeight="13.5"/>
  <cols>
    <col min="1" max="1" width="26.875" style="106" customWidth="1"/>
    <col min="2" max="2" width="20.625" style="106" customWidth="1"/>
    <col min="3" max="4" width="12.375" style="106" customWidth="1"/>
    <col min="5" max="5" width="16.375" style="106" customWidth="1"/>
    <col min="6" max="6" width="9.875" style="106" customWidth="1"/>
    <col min="7" max="7" width="16.375" style="106" customWidth="1"/>
    <col min="8" max="8" width="24.625" style="106" customWidth="1"/>
    <col min="9" max="10" width="9" style="106"/>
    <col min="11" max="11" width="12.25" style="106" bestFit="1" customWidth="1"/>
    <col min="12" max="17" width="9" style="106"/>
    <col min="18" max="18" width="8.875" style="106" customWidth="1"/>
    <col min="19" max="22" width="9" style="106"/>
    <col min="23" max="23" width="9" style="107"/>
    <col min="24" max="16384" width="9" style="106"/>
  </cols>
  <sheetData>
    <row r="1" spans="1:24" ht="27.75" customHeight="1">
      <c r="A1" s="500" t="s">
        <v>63</v>
      </c>
      <c r="B1" s="501"/>
      <c r="C1" s="501"/>
      <c r="D1" s="501"/>
      <c r="E1" s="501"/>
      <c r="F1" s="501"/>
      <c r="G1" s="501"/>
      <c r="H1" s="502"/>
    </row>
    <row r="2" spans="1:24" ht="27.75" customHeight="1">
      <c r="A2" s="503" t="s">
        <v>64</v>
      </c>
      <c r="B2" s="504"/>
      <c r="C2" s="507"/>
      <c r="D2" s="507"/>
      <c r="E2" s="507"/>
      <c r="F2" s="108" t="s">
        <v>65</v>
      </c>
      <c r="G2" s="109"/>
      <c r="H2" s="110"/>
      <c r="I2" s="111"/>
    </row>
    <row r="3" spans="1:24" ht="27.75" customHeight="1">
      <c r="A3" s="325"/>
      <c r="B3" s="112" t="s">
        <v>66</v>
      </c>
      <c r="C3" s="505" t="s">
        <v>615</v>
      </c>
      <c r="D3" s="505"/>
      <c r="E3" s="505"/>
      <c r="F3" s="505"/>
      <c r="G3" s="505"/>
      <c r="H3" s="506"/>
    </row>
    <row r="4" spans="1:24" ht="12.75" customHeight="1">
      <c r="A4" s="113"/>
      <c r="B4" s="113"/>
      <c r="C4" s="496"/>
      <c r="D4" s="497"/>
      <c r="E4" s="113"/>
      <c r="F4" s="498" t="s">
        <v>67</v>
      </c>
      <c r="G4" s="498"/>
      <c r="H4" s="114"/>
      <c r="X4" s="115"/>
    </row>
    <row r="5" spans="1:24" ht="12.75" customHeight="1">
      <c r="A5" s="116" t="s">
        <v>68</v>
      </c>
      <c r="B5" s="116" t="s">
        <v>69</v>
      </c>
      <c r="C5" s="499" t="s">
        <v>70</v>
      </c>
      <c r="D5" s="499"/>
      <c r="E5" s="116" t="s">
        <v>71</v>
      </c>
      <c r="F5" s="116" t="s">
        <v>72</v>
      </c>
      <c r="G5" s="116" t="s">
        <v>71</v>
      </c>
      <c r="H5" s="116" t="s">
        <v>73</v>
      </c>
    </row>
    <row r="6" spans="1:24" ht="12.75" customHeight="1">
      <c r="A6" s="113"/>
      <c r="B6" s="113"/>
      <c r="C6" s="117"/>
      <c r="D6" s="117"/>
      <c r="E6" s="118"/>
      <c r="F6" s="113"/>
      <c r="G6" s="113"/>
      <c r="H6" s="113"/>
    </row>
    <row r="7" spans="1:24" ht="12.75" customHeight="1">
      <c r="A7" s="119" t="s">
        <v>74</v>
      </c>
      <c r="B7" s="119"/>
      <c r="C7" s="120"/>
      <c r="D7" s="120"/>
      <c r="E7" s="121"/>
      <c r="F7" s="119"/>
      <c r="G7" s="119"/>
      <c r="H7" s="119"/>
    </row>
    <row r="8" spans="1:24" ht="12.75" customHeight="1">
      <c r="A8" s="122"/>
      <c r="B8" s="122"/>
      <c r="C8" s="117"/>
      <c r="D8" s="123"/>
      <c r="E8" s="124"/>
      <c r="F8" s="122"/>
      <c r="G8" s="122"/>
      <c r="H8" s="122"/>
    </row>
    <row r="9" spans="1:24" ht="12.75" customHeight="1">
      <c r="A9" s="323"/>
      <c r="B9" s="125"/>
      <c r="C9" s="120"/>
      <c r="D9" s="116"/>
      <c r="E9" s="126"/>
      <c r="F9" s="125"/>
      <c r="G9" s="125"/>
      <c r="H9" s="125"/>
    </row>
    <row r="10" spans="1:24" ht="12.75" customHeight="1">
      <c r="A10" s="122"/>
      <c r="B10" s="113"/>
      <c r="C10" s="117"/>
      <c r="D10" s="117"/>
      <c r="E10" s="118"/>
      <c r="F10" s="113"/>
      <c r="G10" s="113"/>
      <c r="H10" s="113"/>
    </row>
    <row r="11" spans="1:24" ht="12.75" customHeight="1">
      <c r="A11" s="323"/>
      <c r="B11" s="119"/>
      <c r="C11" s="120"/>
      <c r="D11" s="120"/>
      <c r="E11" s="121"/>
      <c r="F11" s="119"/>
      <c r="G11" s="119"/>
      <c r="H11" s="119"/>
    </row>
    <row r="12" spans="1:24" ht="12.75" customHeight="1">
      <c r="A12" s="122"/>
      <c r="B12" s="122"/>
      <c r="C12" s="117"/>
      <c r="D12" s="123"/>
      <c r="E12" s="124"/>
      <c r="F12" s="122"/>
      <c r="G12" s="122"/>
      <c r="H12" s="122"/>
    </row>
    <row r="13" spans="1:24" ht="12.75" customHeight="1">
      <c r="A13" s="323"/>
      <c r="B13" s="125"/>
      <c r="C13" s="120"/>
      <c r="D13" s="116"/>
      <c r="E13" s="126"/>
      <c r="F13" s="125"/>
      <c r="G13" s="125"/>
      <c r="H13" s="125"/>
    </row>
    <row r="14" spans="1:24" ht="12.75" customHeight="1">
      <c r="A14" s="113"/>
      <c r="B14" s="113"/>
      <c r="C14" s="117"/>
      <c r="D14" s="117"/>
      <c r="E14" s="118"/>
      <c r="F14" s="113"/>
      <c r="G14" s="113"/>
      <c r="H14" s="113"/>
    </row>
    <row r="15" spans="1:24" ht="12.75" customHeight="1">
      <c r="A15" s="120" t="s">
        <v>75</v>
      </c>
      <c r="B15" s="119"/>
      <c r="C15" s="120"/>
      <c r="D15" s="120"/>
      <c r="E15" s="121"/>
      <c r="F15" s="119"/>
      <c r="G15" s="119"/>
      <c r="H15" s="119"/>
    </row>
    <row r="16" spans="1:24" ht="12.75" customHeight="1">
      <c r="A16" s="122"/>
      <c r="B16" s="122"/>
      <c r="C16" s="117"/>
      <c r="D16" s="123"/>
      <c r="E16" s="124"/>
      <c r="F16" s="122"/>
      <c r="G16" s="122"/>
      <c r="H16" s="122"/>
    </row>
    <row r="17" spans="1:11" ht="12.75" customHeight="1">
      <c r="A17" s="323"/>
      <c r="B17" s="125"/>
      <c r="C17" s="120"/>
      <c r="D17" s="116"/>
      <c r="E17" s="126"/>
      <c r="F17" s="125"/>
      <c r="G17" s="125"/>
      <c r="H17" s="125"/>
    </row>
    <row r="18" spans="1:11" ht="12.75" customHeight="1">
      <c r="A18" s="113"/>
      <c r="B18" s="113"/>
      <c r="C18" s="117"/>
      <c r="D18" s="117"/>
      <c r="E18" s="118"/>
      <c r="F18" s="113"/>
      <c r="G18" s="113"/>
      <c r="H18" s="113"/>
    </row>
    <row r="19" spans="1:11" ht="12.75" customHeight="1">
      <c r="A19" s="119"/>
      <c r="B19" s="119"/>
      <c r="C19" s="120"/>
      <c r="D19" s="120"/>
      <c r="E19" s="121"/>
      <c r="F19" s="119"/>
      <c r="G19" s="119"/>
      <c r="H19" s="119"/>
    </row>
    <row r="20" spans="1:11" ht="12.75" customHeight="1">
      <c r="A20" s="122"/>
      <c r="B20" s="122"/>
      <c r="C20" s="123"/>
      <c r="D20" s="123"/>
      <c r="E20" s="124"/>
      <c r="F20" s="123"/>
      <c r="G20" s="122"/>
      <c r="H20" s="122"/>
    </row>
    <row r="21" spans="1:11" ht="12.75" customHeight="1">
      <c r="A21" s="125" t="s">
        <v>76</v>
      </c>
      <c r="B21" s="125" t="s">
        <v>77</v>
      </c>
      <c r="C21" s="120"/>
      <c r="D21" s="127"/>
      <c r="E21" s="126"/>
      <c r="F21" s="116"/>
      <c r="G21" s="125"/>
      <c r="H21" s="125"/>
    </row>
    <row r="22" spans="1:11" ht="12.75" customHeight="1">
      <c r="A22" s="122"/>
      <c r="B22" s="113"/>
      <c r="C22" s="117"/>
      <c r="D22" s="128"/>
      <c r="E22" s="118"/>
      <c r="F22" s="113"/>
      <c r="G22" s="113"/>
      <c r="H22" s="113"/>
    </row>
    <row r="23" spans="1:11" ht="12.75" customHeight="1">
      <c r="A23" s="323" t="str">
        <f>IF(E23=0,"","一 般 工 事 （新 営）")</f>
        <v/>
      </c>
      <c r="B23" s="119"/>
      <c r="C23" s="120"/>
      <c r="D23" s="129"/>
      <c r="E23" s="121"/>
      <c r="F23" s="119"/>
      <c r="G23" s="119"/>
      <c r="H23" s="119"/>
    </row>
    <row r="24" spans="1:11" ht="12.75" customHeight="1">
      <c r="A24" s="122"/>
      <c r="B24" s="113"/>
      <c r="C24" s="117"/>
      <c r="D24" s="128"/>
      <c r="E24" s="118"/>
      <c r="F24" s="113"/>
      <c r="G24" s="113"/>
      <c r="H24" s="113"/>
    </row>
    <row r="25" spans="1:11" ht="12.75" customHeight="1">
      <c r="A25" s="323" t="str">
        <f>IF(E25=0,"","一 般 工 事 （改 修）")</f>
        <v/>
      </c>
      <c r="B25" s="119"/>
      <c r="C25" s="120"/>
      <c r="D25" s="129"/>
      <c r="E25" s="121"/>
      <c r="F25" s="119"/>
      <c r="G25" s="119"/>
      <c r="H25" s="119"/>
    </row>
    <row r="26" spans="1:11" ht="12.75" customHeight="1">
      <c r="A26" s="122"/>
      <c r="B26" s="113"/>
      <c r="C26" s="117"/>
      <c r="D26" s="128"/>
      <c r="E26" s="118"/>
      <c r="F26" s="113"/>
      <c r="G26" s="113"/>
      <c r="H26" s="113"/>
      <c r="K26" s="130"/>
    </row>
    <row r="27" spans="1:11" ht="12.75" customHeight="1">
      <c r="A27" s="323"/>
      <c r="B27" s="119"/>
      <c r="C27" s="120"/>
      <c r="D27" s="129"/>
      <c r="E27" s="121"/>
      <c r="F27" s="119"/>
      <c r="G27" s="119"/>
      <c r="H27" s="119"/>
      <c r="K27" s="130"/>
    </row>
    <row r="28" spans="1:11" ht="12.75" customHeight="1">
      <c r="A28" s="113"/>
      <c r="B28" s="113"/>
      <c r="C28" s="117"/>
      <c r="D28" s="117"/>
      <c r="E28" s="118"/>
      <c r="F28" s="113"/>
      <c r="G28" s="113"/>
      <c r="H28" s="113"/>
    </row>
    <row r="29" spans="1:11" ht="12.75" customHeight="1">
      <c r="A29" s="120" t="s">
        <v>75</v>
      </c>
      <c r="B29" s="119"/>
      <c r="C29" s="120"/>
      <c r="D29" s="120"/>
      <c r="E29" s="121"/>
      <c r="F29" s="119"/>
      <c r="G29" s="119"/>
      <c r="H29" s="119"/>
    </row>
    <row r="30" spans="1:11" ht="12.75" customHeight="1">
      <c r="A30" s="122"/>
      <c r="B30" s="113"/>
      <c r="C30" s="117"/>
      <c r="D30" s="128"/>
      <c r="E30" s="118"/>
      <c r="F30" s="113"/>
      <c r="G30" s="113"/>
      <c r="H30" s="113"/>
    </row>
    <row r="31" spans="1:11" ht="12.75" customHeight="1">
      <c r="A31" s="323" t="str">
        <f>IF(E31=0,"","昇 降 機 設 備 工 事")</f>
        <v/>
      </c>
      <c r="B31" s="119"/>
      <c r="C31" s="120"/>
      <c r="D31" s="129"/>
      <c r="E31" s="121"/>
      <c r="F31" s="119"/>
      <c r="G31" s="119"/>
      <c r="H31" s="119"/>
    </row>
    <row r="32" spans="1:11" ht="12.75" customHeight="1">
      <c r="A32" s="113"/>
      <c r="B32" s="113"/>
      <c r="C32" s="117"/>
      <c r="D32" s="117"/>
      <c r="E32" s="118"/>
      <c r="F32" s="113"/>
      <c r="G32" s="113"/>
      <c r="H32" s="113"/>
    </row>
    <row r="33" spans="1:24" ht="12.75" customHeight="1">
      <c r="A33" s="321"/>
      <c r="B33" s="119"/>
      <c r="C33" s="120"/>
      <c r="D33" s="120"/>
      <c r="E33" s="121"/>
      <c r="F33" s="119"/>
      <c r="G33" s="119"/>
      <c r="H33" s="119"/>
    </row>
    <row r="34" spans="1:24" ht="12.75" customHeight="1">
      <c r="A34" s="113"/>
      <c r="B34" s="113"/>
      <c r="C34" s="117"/>
      <c r="D34" s="117"/>
      <c r="E34" s="118"/>
      <c r="F34" s="113"/>
      <c r="G34" s="113"/>
      <c r="H34" s="113"/>
    </row>
    <row r="35" spans="1:24" ht="12.75" customHeight="1">
      <c r="A35" s="119" t="s">
        <v>78</v>
      </c>
      <c r="B35" s="119"/>
      <c r="C35" s="120"/>
      <c r="D35" s="120"/>
      <c r="E35" s="121"/>
      <c r="F35" s="119"/>
      <c r="G35" s="119"/>
      <c r="H35" s="119"/>
    </row>
    <row r="36" spans="1:24" ht="12.75" customHeight="1">
      <c r="A36" s="324"/>
      <c r="B36" s="113"/>
      <c r="C36" s="117"/>
      <c r="D36" s="117"/>
      <c r="E36" s="118"/>
      <c r="F36" s="113"/>
      <c r="G36" s="113"/>
      <c r="H36" s="113"/>
    </row>
    <row r="37" spans="1:24" ht="12.75" customHeight="1">
      <c r="A37" s="322"/>
      <c r="B37" s="119"/>
      <c r="C37" s="120"/>
      <c r="D37" s="120"/>
      <c r="E37" s="121"/>
      <c r="F37" s="119"/>
      <c r="G37" s="119"/>
      <c r="H37" s="119"/>
    </row>
    <row r="38" spans="1:24" ht="12.75" customHeight="1">
      <c r="A38" s="324"/>
      <c r="B38" s="113"/>
      <c r="C38" s="117"/>
      <c r="D38" s="117"/>
      <c r="E38" s="118"/>
      <c r="F38" s="113"/>
      <c r="G38" s="113"/>
      <c r="H38" s="113"/>
    </row>
    <row r="39" spans="1:24" ht="12.75" customHeight="1">
      <c r="A39" s="322"/>
      <c r="B39" s="119"/>
      <c r="C39" s="120"/>
      <c r="D39" s="120"/>
      <c r="E39" s="121"/>
      <c r="F39" s="119"/>
      <c r="G39" s="119"/>
      <c r="H39" s="119"/>
    </row>
    <row r="40" spans="1:24" ht="12.75" customHeight="1">
      <c r="A40" s="324"/>
      <c r="B40" s="113"/>
      <c r="C40" s="117"/>
      <c r="D40" s="117"/>
      <c r="E40" s="118"/>
      <c r="F40" s="113"/>
      <c r="G40" s="113"/>
      <c r="H40" s="113"/>
    </row>
    <row r="41" spans="1:24" ht="12.75" customHeight="1">
      <c r="A41" s="323"/>
      <c r="B41" s="119"/>
      <c r="C41" s="120"/>
      <c r="D41" s="120"/>
      <c r="E41" s="121"/>
      <c r="F41" s="119"/>
      <c r="G41" s="119"/>
      <c r="H41" s="119"/>
    </row>
    <row r="42" spans="1:24" ht="12.75" customHeight="1">
      <c r="A42" s="122"/>
      <c r="B42" s="122"/>
      <c r="C42" s="123"/>
      <c r="D42" s="123"/>
      <c r="E42" s="124"/>
      <c r="F42" s="122"/>
      <c r="G42" s="122"/>
      <c r="H42" s="122"/>
    </row>
    <row r="43" spans="1:24" ht="12.75" customHeight="1">
      <c r="A43" s="120" t="s">
        <v>75</v>
      </c>
      <c r="B43" s="125"/>
      <c r="C43" s="116"/>
      <c r="D43" s="116"/>
      <c r="E43" s="126"/>
      <c r="F43" s="125"/>
      <c r="G43" s="125"/>
      <c r="H43" s="125"/>
    </row>
    <row r="44" spans="1:24" ht="12.75" customHeight="1">
      <c r="A44" s="122"/>
      <c r="B44" s="113"/>
      <c r="C44" s="117"/>
      <c r="D44" s="117"/>
      <c r="E44" s="118"/>
      <c r="F44" s="113"/>
      <c r="G44" s="113"/>
      <c r="H44" s="113"/>
    </row>
    <row r="45" spans="1:24" ht="12.75" customHeight="1">
      <c r="A45" s="323" t="str">
        <f>IF(E45=0,"","昇 降 機 設 備 工 事")</f>
        <v/>
      </c>
      <c r="B45" s="119"/>
      <c r="C45" s="120"/>
      <c r="D45" s="120"/>
      <c r="E45" s="121"/>
      <c r="F45" s="119"/>
      <c r="G45" s="119"/>
      <c r="H45" s="119"/>
    </row>
    <row r="46" spans="1:24" ht="12.75" customHeight="1">
      <c r="A46" s="113"/>
      <c r="B46" s="113"/>
      <c r="C46" s="496"/>
      <c r="D46" s="497"/>
      <c r="E46" s="113"/>
      <c r="F46" s="498" t="s">
        <v>67</v>
      </c>
      <c r="G46" s="498"/>
      <c r="H46" s="113"/>
      <c r="X46" s="115"/>
    </row>
    <row r="47" spans="1:24" ht="12.75" customHeight="1">
      <c r="A47" s="116" t="s">
        <v>68</v>
      </c>
      <c r="B47" s="116" t="s">
        <v>69</v>
      </c>
      <c r="C47" s="499" t="s">
        <v>70</v>
      </c>
      <c r="D47" s="499"/>
      <c r="E47" s="116" t="s">
        <v>71</v>
      </c>
      <c r="F47" s="116" t="s">
        <v>72</v>
      </c>
      <c r="G47" s="116" t="s">
        <v>71</v>
      </c>
      <c r="H47" s="116" t="s">
        <v>73</v>
      </c>
    </row>
    <row r="48" spans="1:24" ht="12.75" customHeight="1">
      <c r="A48" s="113"/>
      <c r="B48" s="113"/>
      <c r="C48" s="117"/>
      <c r="D48" s="117"/>
      <c r="E48" s="118"/>
      <c r="F48" s="113"/>
      <c r="G48" s="113"/>
      <c r="H48" s="113"/>
    </row>
    <row r="49" spans="1:8" ht="12.75" customHeight="1">
      <c r="A49" s="119" t="s">
        <v>79</v>
      </c>
      <c r="B49" s="119"/>
      <c r="C49" s="120"/>
      <c r="D49" s="120"/>
      <c r="E49" s="121"/>
      <c r="F49" s="119"/>
      <c r="G49" s="119"/>
      <c r="H49" s="119"/>
    </row>
    <row r="50" spans="1:8" ht="12.75" customHeight="1">
      <c r="A50" s="122"/>
      <c r="B50" s="122"/>
      <c r="C50" s="123"/>
      <c r="D50" s="123"/>
      <c r="E50" s="124"/>
      <c r="F50" s="122"/>
      <c r="G50" s="122"/>
      <c r="H50" s="122"/>
    </row>
    <row r="51" spans="1:8" ht="12.75" customHeight="1">
      <c r="A51" s="125" t="s">
        <v>80</v>
      </c>
      <c r="B51" s="125"/>
      <c r="C51" s="120"/>
      <c r="D51" s="127"/>
      <c r="E51" s="126"/>
      <c r="F51" s="125"/>
      <c r="G51" s="125"/>
      <c r="H51" s="125"/>
    </row>
    <row r="52" spans="1:8" ht="12.75" customHeight="1">
      <c r="A52" s="122"/>
      <c r="B52" s="113"/>
      <c r="C52" s="117"/>
      <c r="D52" s="128"/>
      <c r="E52" s="118"/>
      <c r="F52" s="113"/>
      <c r="G52" s="113"/>
      <c r="H52" s="113"/>
    </row>
    <row r="53" spans="1:8" ht="12.75" customHeight="1">
      <c r="A53" s="323" t="str">
        <f>IF(E53=0,"","新 営 工 事　　　　 ")</f>
        <v/>
      </c>
      <c r="B53" s="119"/>
      <c r="C53" s="120"/>
      <c r="D53" s="129"/>
      <c r="E53" s="121"/>
      <c r="F53" s="119"/>
      <c r="G53" s="119"/>
      <c r="H53" s="119"/>
    </row>
    <row r="54" spans="1:8" ht="12.75" customHeight="1">
      <c r="A54" s="122"/>
      <c r="B54" s="113"/>
      <c r="C54" s="117"/>
      <c r="D54" s="128"/>
      <c r="E54" s="118"/>
      <c r="F54" s="113"/>
      <c r="G54" s="113"/>
      <c r="H54" s="113"/>
    </row>
    <row r="55" spans="1:8" ht="12.75" customHeight="1">
      <c r="A55" s="323" t="str">
        <f>IF(E55=0,"","改 修 工 事　　　　 ")</f>
        <v/>
      </c>
      <c r="B55" s="119"/>
      <c r="C55" s="120"/>
      <c r="D55" s="129"/>
      <c r="E55" s="121"/>
      <c r="F55" s="119"/>
      <c r="G55" s="119"/>
      <c r="H55" s="119"/>
    </row>
    <row r="56" spans="1:8" ht="12.75" customHeight="1">
      <c r="A56" s="122"/>
      <c r="B56" s="113"/>
      <c r="C56" s="117"/>
      <c r="D56" s="128"/>
      <c r="E56" s="118"/>
      <c r="F56" s="113"/>
      <c r="G56" s="113"/>
      <c r="H56" s="113"/>
    </row>
    <row r="57" spans="1:8" ht="12.75" customHeight="1">
      <c r="A57" s="116"/>
      <c r="B57" s="119"/>
      <c r="C57" s="120"/>
      <c r="D57" s="129"/>
      <c r="E57" s="121"/>
      <c r="F57" s="119"/>
      <c r="G57" s="119"/>
      <c r="H57" s="119"/>
    </row>
    <row r="58" spans="1:8" ht="12.75" customHeight="1">
      <c r="A58" s="113"/>
      <c r="B58" s="113"/>
      <c r="C58" s="117"/>
      <c r="D58" s="117"/>
      <c r="E58" s="118"/>
      <c r="F58" s="113"/>
      <c r="G58" s="113"/>
      <c r="H58" s="113"/>
    </row>
    <row r="59" spans="1:8" ht="12.75" customHeight="1">
      <c r="A59" s="120" t="s">
        <v>75</v>
      </c>
      <c r="B59" s="119"/>
      <c r="C59" s="120"/>
      <c r="D59" s="120"/>
      <c r="E59" s="121"/>
      <c r="F59" s="119"/>
      <c r="G59" s="119"/>
      <c r="H59" s="119"/>
    </row>
    <row r="60" spans="1:8" ht="12.75" customHeight="1">
      <c r="A60" s="122"/>
      <c r="B60" s="113"/>
      <c r="C60" s="117"/>
      <c r="D60" s="128"/>
      <c r="E60" s="118"/>
      <c r="F60" s="113"/>
      <c r="G60" s="113"/>
      <c r="H60" s="113"/>
    </row>
    <row r="61" spans="1:8" ht="12.75" customHeight="1">
      <c r="A61" s="323" t="str">
        <f>IF(E61=0,"","昇 降 機 設 備 工 事")</f>
        <v/>
      </c>
      <c r="B61" s="119"/>
      <c r="C61" s="120"/>
      <c r="D61" s="129"/>
      <c r="E61" s="121"/>
      <c r="F61" s="119"/>
      <c r="G61" s="119"/>
      <c r="H61" s="119"/>
    </row>
    <row r="62" spans="1:8" ht="12.75" customHeight="1">
      <c r="A62" s="122"/>
      <c r="B62" s="113"/>
      <c r="C62" s="117"/>
      <c r="D62" s="128"/>
      <c r="E62" s="118"/>
      <c r="F62" s="113"/>
      <c r="G62" s="113"/>
      <c r="H62" s="113"/>
    </row>
    <row r="63" spans="1:8" ht="12.75" customHeight="1">
      <c r="A63" s="322" t="s">
        <v>612</v>
      </c>
      <c r="B63" s="119" t="s">
        <v>616</v>
      </c>
      <c r="C63" s="120"/>
      <c r="D63" s="129"/>
      <c r="E63" s="121"/>
      <c r="F63" s="119"/>
      <c r="G63" s="119"/>
      <c r="H63" s="119"/>
    </row>
    <row r="64" spans="1:8" ht="12.75" customHeight="1">
      <c r="A64" s="113"/>
      <c r="B64" s="113"/>
      <c r="C64" s="117"/>
      <c r="D64" s="117"/>
      <c r="E64" s="118"/>
      <c r="F64" s="113"/>
      <c r="G64" s="113"/>
      <c r="H64" s="113"/>
    </row>
    <row r="65" spans="1:8" ht="12.75" customHeight="1">
      <c r="A65" s="321" t="str">
        <f>IF(E65=0,"","現場管理費積上分")</f>
        <v/>
      </c>
      <c r="B65" s="119"/>
      <c r="C65" s="120"/>
      <c r="D65" s="120"/>
      <c r="E65" s="121"/>
      <c r="F65" s="119"/>
      <c r="G65" s="119"/>
      <c r="H65" s="119"/>
    </row>
    <row r="66" spans="1:8" ht="12.75" customHeight="1">
      <c r="A66" s="113"/>
      <c r="B66" s="113"/>
      <c r="C66" s="117"/>
      <c r="D66" s="117"/>
      <c r="E66" s="118"/>
      <c r="F66" s="113"/>
      <c r="G66" s="113"/>
      <c r="H66" s="113"/>
    </row>
    <row r="67" spans="1:8" ht="12.75" customHeight="1">
      <c r="A67" s="321" t="str">
        <f>IF(E67=0,"","リース費")</f>
        <v/>
      </c>
      <c r="B67" s="119"/>
      <c r="C67" s="120"/>
      <c r="D67" s="120"/>
      <c r="E67" s="121"/>
      <c r="F67" s="119"/>
      <c r="G67" s="119"/>
      <c r="H67" s="119"/>
    </row>
    <row r="68" spans="1:8" ht="12.75" customHeight="1">
      <c r="A68" s="113"/>
      <c r="B68" s="113"/>
      <c r="C68" s="117"/>
      <c r="D68" s="117"/>
      <c r="E68" s="118"/>
      <c r="F68" s="113"/>
      <c r="G68" s="113"/>
      <c r="H68" s="113"/>
    </row>
    <row r="69" spans="1:8" ht="12.75" customHeight="1">
      <c r="A69" s="321" t="s">
        <v>617</v>
      </c>
      <c r="B69" s="119"/>
      <c r="C69" s="120"/>
      <c r="D69" s="120"/>
      <c r="E69" s="121"/>
      <c r="F69" s="119"/>
      <c r="G69" s="119"/>
      <c r="H69" s="119"/>
    </row>
    <row r="70" spans="1:8" ht="12.75" customHeight="1">
      <c r="A70" s="122"/>
      <c r="B70" s="122"/>
      <c r="C70" s="123"/>
      <c r="D70" s="123"/>
      <c r="E70" s="124"/>
      <c r="F70" s="122"/>
      <c r="G70" s="122"/>
      <c r="H70" s="122"/>
    </row>
    <row r="71" spans="1:8" ht="12.75" customHeight="1">
      <c r="A71" s="116" t="s">
        <v>81</v>
      </c>
      <c r="B71" s="125"/>
      <c r="C71" s="116"/>
      <c r="D71" s="116"/>
      <c r="E71" s="126"/>
      <c r="F71" s="125"/>
      <c r="G71" s="125"/>
      <c r="H71" s="125"/>
    </row>
    <row r="72" spans="1:8" ht="12.75" customHeight="1">
      <c r="A72" s="113"/>
      <c r="B72" s="113"/>
      <c r="C72" s="117"/>
      <c r="D72" s="128"/>
      <c r="E72" s="118"/>
      <c r="F72" s="113"/>
      <c r="G72" s="113"/>
      <c r="H72" s="113"/>
    </row>
    <row r="73" spans="1:8" ht="12.75" customHeight="1">
      <c r="A73" s="119" t="s">
        <v>82</v>
      </c>
      <c r="B73" s="119"/>
      <c r="C73" s="120"/>
      <c r="D73" s="129"/>
      <c r="E73" s="121"/>
      <c r="F73" s="119"/>
      <c r="G73" s="119"/>
      <c r="H73" s="119"/>
    </row>
    <row r="74" spans="1:8" ht="12.75" customHeight="1">
      <c r="A74" s="113"/>
      <c r="B74" s="113"/>
      <c r="C74" s="117"/>
      <c r="D74" s="117"/>
      <c r="E74" s="118"/>
      <c r="F74" s="113"/>
      <c r="G74" s="113"/>
      <c r="H74" s="113"/>
    </row>
    <row r="75" spans="1:8" ht="12.75" customHeight="1">
      <c r="A75" s="321" t="s">
        <v>618</v>
      </c>
      <c r="B75" s="119"/>
      <c r="C75" s="120"/>
      <c r="D75" s="131"/>
      <c r="E75" s="121"/>
      <c r="F75" s="119"/>
      <c r="G75" s="119"/>
      <c r="H75" s="119"/>
    </row>
    <row r="76" spans="1:8" ht="12.75" customHeight="1">
      <c r="A76" s="113"/>
      <c r="B76" s="113"/>
      <c r="C76" s="117"/>
      <c r="D76" s="117"/>
      <c r="E76" s="118"/>
      <c r="F76" s="113"/>
      <c r="G76" s="113"/>
      <c r="H76" s="113"/>
    </row>
    <row r="77" spans="1:8" ht="12.75" customHeight="1">
      <c r="A77" s="321" t="s">
        <v>619</v>
      </c>
      <c r="B77" s="119"/>
      <c r="C77" s="120"/>
      <c r="D77" s="120"/>
      <c r="E77" s="121"/>
      <c r="F77" s="119"/>
      <c r="G77" s="119"/>
      <c r="H77" s="119"/>
    </row>
    <row r="78" spans="1:8" ht="12.75" customHeight="1">
      <c r="A78" s="113"/>
      <c r="B78" s="113"/>
      <c r="C78" s="117"/>
      <c r="D78" s="117"/>
      <c r="E78" s="118"/>
      <c r="F78" s="113"/>
      <c r="G78" s="113"/>
      <c r="H78" s="113"/>
    </row>
    <row r="79" spans="1:8" ht="12.75" customHeight="1">
      <c r="A79" s="321"/>
      <c r="B79" s="119"/>
      <c r="C79" s="120"/>
      <c r="D79" s="120"/>
      <c r="E79" s="121"/>
      <c r="F79" s="119"/>
      <c r="G79" s="119"/>
      <c r="H79" s="119"/>
    </row>
    <row r="80" spans="1:8" ht="12.75" customHeight="1">
      <c r="A80" s="122"/>
      <c r="B80" s="122"/>
      <c r="C80" s="123"/>
      <c r="D80" s="123"/>
      <c r="E80" s="124"/>
      <c r="F80" s="122"/>
      <c r="G80" s="122"/>
      <c r="H80" s="122"/>
    </row>
    <row r="81" spans="1:8" ht="12.75" customHeight="1">
      <c r="A81" s="125" t="s">
        <v>83</v>
      </c>
      <c r="B81" s="125"/>
      <c r="C81" s="116"/>
      <c r="D81" s="116"/>
      <c r="E81" s="126"/>
      <c r="F81" s="125"/>
      <c r="G81" s="125"/>
      <c r="H81" s="125"/>
    </row>
    <row r="82" spans="1:8" ht="12.75" customHeight="1">
      <c r="A82" s="122"/>
      <c r="B82" s="122"/>
      <c r="C82" s="117"/>
      <c r="D82" s="123"/>
      <c r="E82" s="124"/>
      <c r="F82" s="122"/>
      <c r="G82" s="122"/>
      <c r="H82" s="122"/>
    </row>
    <row r="83" spans="1:8" ht="12.75" customHeight="1">
      <c r="A83" s="320" t="s">
        <v>84</v>
      </c>
      <c r="B83" s="125"/>
      <c r="C83" s="120"/>
      <c r="D83" s="132"/>
      <c r="E83" s="126"/>
      <c r="F83" s="125"/>
      <c r="G83" s="125"/>
      <c r="H83" s="125"/>
    </row>
    <row r="84" spans="1:8" ht="12.75" customHeight="1">
      <c r="A84" s="122"/>
      <c r="B84" s="122"/>
      <c r="C84" s="123"/>
      <c r="D84" s="123"/>
      <c r="E84" s="124"/>
      <c r="F84" s="122"/>
      <c r="G84" s="122"/>
      <c r="H84" s="122"/>
    </row>
    <row r="85" spans="1:8" ht="12.75" customHeight="1">
      <c r="A85" s="116" t="s">
        <v>85</v>
      </c>
      <c r="B85" s="125"/>
      <c r="C85" s="116"/>
      <c r="D85" s="116"/>
      <c r="E85" s="126"/>
      <c r="F85" s="125"/>
      <c r="G85" s="125"/>
      <c r="H85" s="125"/>
    </row>
    <row r="86" spans="1:8" ht="12.75" customHeight="1">
      <c r="A86" s="358"/>
      <c r="B86" s="358"/>
      <c r="C86" s="359"/>
      <c r="D86" s="359"/>
      <c r="E86" s="360"/>
      <c r="F86" s="358"/>
      <c r="G86" s="358"/>
      <c r="H86" s="358"/>
    </row>
    <row r="87" spans="1:8" ht="12.75" customHeight="1">
      <c r="A87" s="361"/>
      <c r="B87" s="361"/>
      <c r="C87" s="362"/>
      <c r="D87" s="362"/>
      <c r="E87" s="363"/>
      <c r="F87" s="361"/>
      <c r="G87" s="361"/>
      <c r="H87" s="361"/>
    </row>
    <row r="88" spans="1:8" ht="12.75" customHeight="1">
      <c r="A88" s="361"/>
      <c r="B88" s="361"/>
      <c r="C88" s="362"/>
      <c r="D88" s="362"/>
      <c r="E88" s="363"/>
      <c r="F88" s="361"/>
      <c r="G88" s="361"/>
      <c r="H88" s="361"/>
    </row>
    <row r="89" spans="1:8" ht="12.75" customHeight="1">
      <c r="A89" s="361"/>
      <c r="B89" s="361"/>
      <c r="C89" s="362"/>
      <c r="D89" s="362"/>
      <c r="E89" s="363"/>
      <c r="F89" s="361"/>
      <c r="G89" s="361"/>
      <c r="H89" s="361"/>
    </row>
    <row r="90" spans="1:8" ht="12.75" customHeight="1">
      <c r="A90" s="361"/>
      <c r="B90" s="361"/>
      <c r="C90" s="362"/>
      <c r="D90" s="362"/>
      <c r="E90" s="363"/>
      <c r="F90" s="361"/>
      <c r="G90" s="361"/>
      <c r="H90" s="361"/>
    </row>
    <row r="91" spans="1:8" ht="12.75" customHeight="1">
      <c r="A91" s="361"/>
      <c r="B91" s="361"/>
      <c r="C91" s="362"/>
      <c r="D91" s="362"/>
      <c r="E91" s="363"/>
      <c r="F91" s="361"/>
      <c r="G91" s="361"/>
      <c r="H91" s="361"/>
    </row>
  </sheetData>
  <mergeCells count="10">
    <mergeCell ref="C46:D46"/>
    <mergeCell ref="F46:G46"/>
    <mergeCell ref="C47:D47"/>
    <mergeCell ref="A1:H1"/>
    <mergeCell ref="A2:B2"/>
    <mergeCell ref="C3:H3"/>
    <mergeCell ref="C2:E2"/>
    <mergeCell ref="C5:D5"/>
    <mergeCell ref="F4:G4"/>
    <mergeCell ref="C4:D4"/>
  </mergeCells>
  <phoneticPr fontId="2"/>
  <conditionalFormatting sqref="D22:D31 D52:D75">
    <cfRule type="cellIs" dxfId="5" priority="4" operator="equal">
      <formula>0</formula>
    </cfRule>
  </conditionalFormatting>
  <conditionalFormatting sqref="D23 D25 D27 D31">
    <cfRule type="expression" dxfId="4" priority="5">
      <formula>"$E$27=0"</formula>
    </cfRule>
  </conditionalFormatting>
  <conditionalFormatting sqref="D57">
    <cfRule type="expression" dxfId="3" priority="1">
      <formula>"$E$27=0"</formula>
    </cfRule>
  </conditionalFormatting>
  <conditionalFormatting sqref="E9 E11 E13 E17 E23 E25 E27 E31 E33 E37 E39 E41 E45 E53 E55 E57 E61 E63 E65 E69 E75 E77">
    <cfRule type="cellIs" dxfId="2" priority="6" operator="equal">
      <formula>0</formula>
    </cfRule>
  </conditionalFormatting>
  <conditionalFormatting sqref="E67">
    <cfRule type="cellIs" dxfId="1" priority="3" operator="equal">
      <formula>0</formula>
    </cfRule>
  </conditionalFormatting>
  <conditionalFormatting sqref="E79">
    <cfRule type="cellIs" dxfId="0" priority="2" operator="equal">
      <formula>0</formula>
    </cfRule>
  </conditionalFormatting>
  <printOptions horizontalCentered="1"/>
  <pageMargins left="0.59055118110236227" right="0.59055118110236227" top="0.78740157480314965" bottom="0.39370078740157483" header="0.51181102362204722" footer="0.31496062992125984"/>
  <pageSetup paperSize="9" scale="84" fitToHeight="0" orientation="landscape" r:id="rId1"/>
  <headerFooter alignWithMargins="0">
    <oddHeader>&amp;L&amp;"ＭＳ 明朝,標準"(二号様式）－１&amp;R&amp;"ＭＳ 明朝,標準"石川県　2－&amp;P　頁&amp;"ＭＳ Ｐゴシック,標準"　　</oddHeader>
  </headerFooter>
  <rowBreaks count="1" manualBreakCount="1">
    <brk id="45" max="7" man="1"/>
  </rowBreaks>
  <colBreaks count="1" manualBreakCount="1">
    <brk id="8" max="3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40AA-27D2-4275-BD7B-294D1FB2F685}">
  <dimension ref="A1:I43"/>
  <sheetViews>
    <sheetView view="pageBreakPreview" zoomScale="70" zoomScaleNormal="50" zoomScaleSheetLayoutView="70" workbookViewId="0">
      <selection activeCell="A2" sqref="A2:B3"/>
    </sheetView>
  </sheetViews>
  <sheetFormatPr defaultColWidth="8.125" defaultRowHeight="20.45" customHeight="1"/>
  <cols>
    <col min="1" max="1" width="36.625" style="133" customWidth="1"/>
    <col min="2" max="2" width="43.25" style="134" customWidth="1"/>
    <col min="3" max="3" width="9.625" style="134" customWidth="1"/>
    <col min="4" max="5" width="16.25" style="134" customWidth="1"/>
    <col min="6" max="6" width="23.125" style="135" customWidth="1"/>
    <col min="7" max="7" width="16.25" style="134" customWidth="1"/>
    <col min="8" max="8" width="23.125" style="134" customWidth="1"/>
    <col min="9" max="9" width="20.75" style="134" customWidth="1"/>
    <col min="10" max="16384" width="8.125" style="135"/>
  </cols>
  <sheetData>
    <row r="1" spans="1:9" ht="20.45" customHeight="1">
      <c r="A1" s="133" t="s">
        <v>87</v>
      </c>
      <c r="I1" s="136" t="s">
        <v>88</v>
      </c>
    </row>
    <row r="2" spans="1:9" ht="21" customHeight="1">
      <c r="A2" s="510" t="s">
        <v>89</v>
      </c>
      <c r="B2" s="510" t="s">
        <v>90</v>
      </c>
      <c r="C2" s="510" t="s">
        <v>91</v>
      </c>
      <c r="D2" s="510" t="s">
        <v>92</v>
      </c>
      <c r="E2" s="510" t="s">
        <v>93</v>
      </c>
      <c r="F2" s="510" t="s">
        <v>94</v>
      </c>
      <c r="G2" s="508" t="s">
        <v>95</v>
      </c>
      <c r="H2" s="509"/>
      <c r="I2" s="510" t="s">
        <v>96</v>
      </c>
    </row>
    <row r="3" spans="1:9" ht="21" customHeight="1">
      <c r="A3" s="510"/>
      <c r="B3" s="510"/>
      <c r="C3" s="510"/>
      <c r="D3" s="510"/>
      <c r="E3" s="510"/>
      <c r="F3" s="510"/>
      <c r="G3" s="137" t="s">
        <v>97</v>
      </c>
      <c r="H3" s="137" t="s">
        <v>98</v>
      </c>
      <c r="I3" s="510"/>
    </row>
    <row r="4" spans="1:9" ht="21" customHeight="1">
      <c r="A4" s="138"/>
      <c r="B4" s="139"/>
      <c r="C4" s="140"/>
      <c r="D4" s="141"/>
      <c r="E4" s="142"/>
      <c r="F4" s="143"/>
      <c r="G4" s="141"/>
      <c r="H4" s="142"/>
      <c r="I4" s="144"/>
    </row>
    <row r="5" spans="1:9" ht="21" customHeight="1">
      <c r="A5" s="145" t="s">
        <v>615</v>
      </c>
      <c r="B5" s="146"/>
      <c r="C5" s="147"/>
      <c r="D5" s="148"/>
      <c r="E5" s="149"/>
      <c r="F5" s="150"/>
      <c r="G5" s="148"/>
      <c r="H5" s="149"/>
      <c r="I5" s="151"/>
    </row>
    <row r="6" spans="1:9" ht="21" customHeight="1">
      <c r="A6" s="152"/>
      <c r="B6" s="139"/>
      <c r="C6" s="153"/>
      <c r="D6" s="154"/>
      <c r="E6" s="142"/>
      <c r="F6" s="143"/>
      <c r="G6" s="154"/>
      <c r="H6" s="155"/>
      <c r="I6" s="156"/>
    </row>
    <row r="7" spans="1:9" ht="21" customHeight="1">
      <c r="A7" s="157"/>
      <c r="B7" s="146"/>
      <c r="C7" s="147"/>
      <c r="D7" s="148"/>
      <c r="E7" s="149"/>
      <c r="F7" s="150"/>
      <c r="G7" s="148"/>
      <c r="H7" s="149"/>
      <c r="I7" s="151"/>
    </row>
    <row r="8" spans="1:9" ht="21" customHeight="1">
      <c r="A8" s="158"/>
      <c r="B8" s="159"/>
      <c r="C8" s="153"/>
      <c r="D8" s="160"/>
      <c r="E8" s="161"/>
      <c r="F8" s="162"/>
      <c r="G8" s="154"/>
      <c r="H8" s="155"/>
      <c r="I8" s="156"/>
    </row>
    <row r="9" spans="1:9" ht="21" customHeight="1">
      <c r="A9" s="163" t="s">
        <v>99</v>
      </c>
      <c r="B9" s="163"/>
      <c r="C9" s="147" t="s">
        <v>100</v>
      </c>
      <c r="D9" s="164">
        <v>1</v>
      </c>
      <c r="E9" s="165"/>
      <c r="F9" s="166"/>
      <c r="G9" s="148"/>
      <c r="H9" s="149"/>
      <c r="I9" s="151"/>
    </row>
    <row r="10" spans="1:9" ht="21" customHeight="1">
      <c r="A10" s="158"/>
      <c r="B10" s="159"/>
      <c r="C10" s="153"/>
      <c r="D10" s="160"/>
      <c r="E10" s="161"/>
      <c r="F10" s="162"/>
      <c r="G10" s="154"/>
      <c r="H10" s="155"/>
      <c r="I10" s="156"/>
    </row>
    <row r="11" spans="1:9" ht="21" customHeight="1">
      <c r="A11" s="163"/>
      <c r="B11" s="163"/>
      <c r="C11" s="147"/>
      <c r="D11" s="164"/>
      <c r="E11" s="165"/>
      <c r="F11" s="166"/>
      <c r="G11" s="148"/>
      <c r="H11" s="149"/>
      <c r="I11" s="151"/>
    </row>
    <row r="12" spans="1:9" ht="21" customHeight="1">
      <c r="A12" s="158"/>
      <c r="B12" s="159"/>
      <c r="C12" s="167"/>
      <c r="D12" s="160"/>
      <c r="E12" s="161"/>
      <c r="F12" s="162"/>
      <c r="G12" s="154"/>
      <c r="H12" s="155"/>
      <c r="I12" s="156"/>
    </row>
    <row r="13" spans="1:9" ht="21" customHeight="1">
      <c r="A13" s="163"/>
      <c r="B13" s="163"/>
      <c r="C13" s="147"/>
      <c r="D13" s="164"/>
      <c r="E13" s="165"/>
      <c r="F13" s="166"/>
      <c r="G13" s="148"/>
      <c r="H13" s="149"/>
      <c r="I13" s="151"/>
    </row>
    <row r="14" spans="1:9" ht="21" customHeight="1">
      <c r="A14" s="158"/>
      <c r="B14" s="159"/>
      <c r="C14" s="140"/>
      <c r="D14" s="168"/>
      <c r="E14" s="161"/>
      <c r="F14" s="162"/>
      <c r="G14" s="141"/>
      <c r="H14" s="142"/>
      <c r="I14" s="144"/>
    </row>
    <row r="15" spans="1:9" ht="21" customHeight="1">
      <c r="A15" s="163"/>
      <c r="B15" s="163"/>
      <c r="C15" s="147"/>
      <c r="D15" s="164"/>
      <c r="E15" s="165"/>
      <c r="F15" s="166"/>
      <c r="G15" s="148"/>
      <c r="H15" s="149"/>
      <c r="I15" s="151"/>
    </row>
    <row r="16" spans="1:9" ht="21" customHeight="1">
      <c r="A16" s="158"/>
      <c r="B16" s="159"/>
      <c r="C16" s="140"/>
      <c r="D16" s="168"/>
      <c r="E16" s="161"/>
      <c r="F16" s="162"/>
      <c r="G16" s="141"/>
      <c r="H16" s="142"/>
      <c r="I16" s="144"/>
    </row>
    <row r="17" spans="1:9" ht="21" customHeight="1">
      <c r="A17" s="169" t="s">
        <v>101</v>
      </c>
      <c r="B17" s="163"/>
      <c r="C17" s="147"/>
      <c r="D17" s="164"/>
      <c r="E17" s="165"/>
      <c r="F17" s="166"/>
      <c r="G17" s="148"/>
      <c r="H17" s="149"/>
      <c r="I17" s="151"/>
    </row>
    <row r="18" spans="1:9" ht="21" customHeight="1">
      <c r="A18" s="158"/>
      <c r="B18" s="159"/>
      <c r="C18" s="153"/>
      <c r="D18" s="160"/>
      <c r="E18" s="161"/>
      <c r="F18" s="162"/>
      <c r="G18" s="154"/>
      <c r="H18" s="155"/>
      <c r="I18" s="156"/>
    </row>
    <row r="19" spans="1:9" ht="21" customHeight="1">
      <c r="A19" s="163"/>
      <c r="B19" s="163"/>
      <c r="C19" s="147"/>
      <c r="D19" s="164"/>
      <c r="E19" s="165"/>
      <c r="F19" s="166"/>
      <c r="G19" s="148"/>
      <c r="H19" s="149"/>
      <c r="I19" s="151"/>
    </row>
    <row r="20" spans="1:9" ht="21" customHeight="1">
      <c r="A20" s="158"/>
      <c r="B20" s="159"/>
      <c r="C20" s="153"/>
      <c r="D20" s="160"/>
      <c r="E20" s="161"/>
      <c r="F20" s="162"/>
      <c r="G20" s="154"/>
      <c r="H20" s="155"/>
      <c r="I20" s="156"/>
    </row>
    <row r="21" spans="1:9" ht="21" customHeight="1">
      <c r="A21" s="163" t="s">
        <v>102</v>
      </c>
      <c r="B21" s="163"/>
      <c r="C21" s="147" t="s">
        <v>100</v>
      </c>
      <c r="D21" s="164">
        <v>1</v>
      </c>
      <c r="E21" s="165"/>
      <c r="F21" s="166"/>
      <c r="G21" s="148"/>
      <c r="H21" s="149"/>
      <c r="I21" s="151"/>
    </row>
    <row r="22" spans="1:9" ht="21" customHeight="1">
      <c r="A22" s="158"/>
      <c r="B22" s="159"/>
      <c r="C22" s="153"/>
      <c r="D22" s="160"/>
      <c r="E22" s="161"/>
      <c r="F22" s="162"/>
      <c r="G22" s="154"/>
      <c r="H22" s="155"/>
      <c r="I22" s="156"/>
    </row>
    <row r="23" spans="1:9" ht="21" customHeight="1">
      <c r="A23" s="163"/>
      <c r="B23" s="163"/>
      <c r="C23" s="147"/>
      <c r="D23" s="164"/>
      <c r="E23" s="165"/>
      <c r="F23" s="166"/>
      <c r="G23" s="148"/>
      <c r="H23" s="149"/>
      <c r="I23" s="151"/>
    </row>
    <row r="24" spans="1:9" ht="21" customHeight="1">
      <c r="A24" s="158"/>
      <c r="B24" s="159"/>
      <c r="C24" s="153"/>
      <c r="D24" s="160"/>
      <c r="E24" s="161"/>
      <c r="F24" s="162"/>
      <c r="G24" s="154"/>
      <c r="H24" s="155"/>
      <c r="I24" s="156"/>
    </row>
    <row r="25" spans="1:9" ht="21" customHeight="1">
      <c r="A25" s="163" t="s">
        <v>103</v>
      </c>
      <c r="B25" s="163"/>
      <c r="C25" s="147" t="s">
        <v>100</v>
      </c>
      <c r="D25" s="164">
        <v>1</v>
      </c>
      <c r="E25" s="165"/>
      <c r="F25" s="170"/>
      <c r="G25" s="148"/>
      <c r="H25" s="149"/>
      <c r="I25" s="151"/>
    </row>
    <row r="26" spans="1:9" ht="21" customHeight="1">
      <c r="A26" s="158"/>
      <c r="B26" s="159"/>
      <c r="C26" s="153"/>
      <c r="D26" s="160"/>
      <c r="E26" s="161"/>
      <c r="F26" s="162"/>
      <c r="G26" s="154"/>
      <c r="H26" s="155"/>
      <c r="I26" s="156"/>
    </row>
    <row r="27" spans="1:9" ht="21" customHeight="1">
      <c r="A27" s="163"/>
      <c r="B27" s="163"/>
      <c r="C27" s="147"/>
      <c r="D27" s="164"/>
      <c r="E27" s="165"/>
      <c r="F27" s="166"/>
      <c r="G27" s="148"/>
      <c r="H27" s="149"/>
      <c r="I27" s="151"/>
    </row>
    <row r="28" spans="1:9" ht="21" customHeight="1">
      <c r="A28" s="158"/>
      <c r="B28" s="159"/>
      <c r="C28" s="153"/>
      <c r="D28" s="160"/>
      <c r="E28" s="161"/>
      <c r="F28" s="162"/>
      <c r="G28" s="154"/>
      <c r="H28" s="155"/>
      <c r="I28" s="156"/>
    </row>
    <row r="29" spans="1:9" ht="21" customHeight="1">
      <c r="A29" s="163" t="s">
        <v>104</v>
      </c>
      <c r="B29" s="163"/>
      <c r="C29" s="147" t="s">
        <v>100</v>
      </c>
      <c r="D29" s="164">
        <v>1</v>
      </c>
      <c r="E29" s="165"/>
      <c r="F29" s="166"/>
      <c r="G29" s="148"/>
      <c r="H29" s="149"/>
      <c r="I29" s="151"/>
    </row>
    <row r="30" spans="1:9" ht="21" customHeight="1">
      <c r="A30" s="158"/>
      <c r="B30" s="159"/>
      <c r="C30" s="153"/>
      <c r="D30" s="160"/>
      <c r="E30" s="161"/>
      <c r="F30" s="162"/>
      <c r="G30" s="141"/>
      <c r="H30" s="142"/>
      <c r="I30" s="144"/>
    </row>
    <row r="31" spans="1:9" ht="21" customHeight="1">
      <c r="A31" s="163"/>
      <c r="B31" s="163"/>
      <c r="C31" s="147"/>
      <c r="D31" s="164"/>
      <c r="E31" s="165"/>
      <c r="F31" s="166"/>
      <c r="G31" s="148"/>
      <c r="H31" s="149"/>
      <c r="I31" s="151"/>
    </row>
    <row r="32" spans="1:9" ht="21" customHeight="1">
      <c r="A32" s="158"/>
      <c r="B32" s="159"/>
      <c r="C32" s="167"/>
      <c r="D32" s="160"/>
      <c r="E32" s="161"/>
      <c r="F32" s="162"/>
      <c r="G32" s="154"/>
      <c r="H32" s="155"/>
      <c r="I32" s="156"/>
    </row>
    <row r="33" spans="1:9" ht="21" customHeight="1">
      <c r="A33" s="163"/>
      <c r="B33" s="163"/>
      <c r="C33" s="147"/>
      <c r="D33" s="164"/>
      <c r="E33" s="165"/>
      <c r="F33" s="166"/>
      <c r="G33" s="148"/>
      <c r="H33" s="149"/>
      <c r="I33" s="151"/>
    </row>
    <row r="34" spans="1:9" ht="21" customHeight="1">
      <c r="A34" s="158"/>
      <c r="B34" s="159"/>
      <c r="C34" s="140"/>
      <c r="D34" s="168"/>
      <c r="E34" s="161"/>
      <c r="F34" s="162"/>
      <c r="G34" s="154"/>
      <c r="H34" s="155"/>
      <c r="I34" s="156"/>
    </row>
    <row r="35" spans="1:9" ht="21" customHeight="1">
      <c r="A35" s="163"/>
      <c r="B35" s="163"/>
      <c r="C35" s="147"/>
      <c r="D35" s="164"/>
      <c r="E35" s="165"/>
      <c r="F35" s="166"/>
      <c r="G35" s="148"/>
      <c r="H35" s="149"/>
      <c r="I35" s="151"/>
    </row>
    <row r="36" spans="1:9" ht="21" customHeight="1">
      <c r="A36" s="158"/>
      <c r="B36" s="159"/>
      <c r="C36" s="140"/>
      <c r="D36" s="168"/>
      <c r="E36" s="161"/>
      <c r="F36" s="162"/>
      <c r="G36" s="154"/>
      <c r="H36" s="155"/>
      <c r="I36" s="156"/>
    </row>
    <row r="37" spans="1:9" ht="21" customHeight="1">
      <c r="A37" s="163"/>
      <c r="B37" s="163"/>
      <c r="C37" s="147"/>
      <c r="D37" s="164"/>
      <c r="E37" s="165"/>
      <c r="F37" s="166"/>
      <c r="G37" s="148"/>
      <c r="H37" s="149"/>
      <c r="I37" s="151"/>
    </row>
    <row r="38" spans="1:9" ht="21" customHeight="1">
      <c r="A38" s="158"/>
      <c r="B38" s="159"/>
      <c r="C38" s="153"/>
      <c r="D38" s="160"/>
      <c r="E38" s="161"/>
      <c r="F38" s="162"/>
      <c r="G38" s="154"/>
      <c r="H38" s="155"/>
      <c r="I38" s="156"/>
    </row>
    <row r="39" spans="1:9" ht="21" customHeight="1">
      <c r="A39" s="169"/>
      <c r="B39" s="163"/>
      <c r="C39" s="147"/>
      <c r="D39" s="164"/>
      <c r="E39" s="165"/>
      <c r="F39" s="166"/>
      <c r="G39" s="148"/>
      <c r="H39" s="149"/>
      <c r="I39" s="151"/>
    </row>
    <row r="40" spans="1:9" ht="21" customHeight="1">
      <c r="A40" s="171"/>
      <c r="B40" s="172"/>
      <c r="C40" s="153"/>
      <c r="D40" s="160"/>
      <c r="E40" s="161"/>
      <c r="F40" s="162"/>
      <c r="G40" s="154"/>
      <c r="H40" s="155"/>
      <c r="I40" s="156"/>
    </row>
    <row r="41" spans="1:9" ht="21" customHeight="1">
      <c r="A41" s="173"/>
      <c r="B41" s="174"/>
      <c r="C41" s="147"/>
      <c r="D41" s="164"/>
      <c r="E41" s="165"/>
      <c r="F41" s="166"/>
      <c r="G41" s="148"/>
      <c r="H41" s="149"/>
      <c r="I41" s="151"/>
    </row>
    <row r="42" spans="1:9" ht="21" customHeight="1">
      <c r="A42" s="175"/>
      <c r="B42" s="172"/>
      <c r="C42" s="167"/>
      <c r="D42" s="160"/>
      <c r="E42" s="161"/>
      <c r="F42" s="162"/>
      <c r="G42" s="154"/>
      <c r="H42" s="155"/>
      <c r="I42" s="156"/>
    </row>
    <row r="43" spans="1:9" ht="21" customHeight="1">
      <c r="A43" s="176"/>
      <c r="B43" s="174"/>
      <c r="C43" s="147"/>
      <c r="D43" s="164"/>
      <c r="E43" s="165"/>
      <c r="F43" s="166"/>
      <c r="G43" s="148"/>
      <c r="H43" s="149"/>
      <c r="I43" s="151"/>
    </row>
  </sheetData>
  <mergeCells count="8">
    <mergeCell ref="G2:H2"/>
    <mergeCell ref="I2:I3"/>
    <mergeCell ref="A2:A3"/>
    <mergeCell ref="B2:B3"/>
    <mergeCell ref="C2:C3"/>
    <mergeCell ref="D2:D3"/>
    <mergeCell ref="E2:E3"/>
    <mergeCell ref="F2:F3"/>
  </mergeCells>
  <phoneticPr fontId="2"/>
  <printOptions horizontalCentered="1" verticalCentered="1"/>
  <pageMargins left="0.39370078740157483" right="0.39370078740157483" top="0.59055118110236227" bottom="0.19685039370078741" header="0.74803149606299213" footer="3.937007874015748E-2"/>
  <pageSetup paperSize="9" scale="56" firstPageNumber="2" orientation="landscape" blackAndWhite="1"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D6EDC-563D-4166-8900-8794118FF5FA}">
  <dimension ref="A1:M82"/>
  <sheetViews>
    <sheetView showZeros="0" view="pageBreakPreview" zoomScale="60" zoomScaleNormal="60" workbookViewId="0">
      <selection activeCell="A2" sqref="A2:B2"/>
    </sheetView>
  </sheetViews>
  <sheetFormatPr defaultRowHeight="13.5"/>
  <cols>
    <col min="1" max="1" width="40.625" style="184" customWidth="1"/>
    <col min="2" max="2" width="38.125" style="184" customWidth="1"/>
    <col min="3" max="3" width="10.625" style="184" customWidth="1"/>
    <col min="4" max="5" width="5.625" style="184" customWidth="1"/>
    <col min="6" max="6" width="18.125" style="185" customWidth="1"/>
    <col min="7" max="7" width="18.125" style="184" customWidth="1"/>
    <col min="8" max="8" width="5.625" style="184" customWidth="1"/>
    <col min="9" max="9" width="20.625" style="184" customWidth="1"/>
    <col min="10" max="10" width="5.625" style="184" customWidth="1"/>
    <col min="11" max="11" width="13.125" style="184" customWidth="1"/>
    <col min="12" max="12" width="25.625" style="184" customWidth="1"/>
    <col min="13" max="13" width="23.125" style="184" customWidth="1"/>
    <col min="14" max="16384" width="9" style="184"/>
  </cols>
  <sheetData>
    <row r="1" spans="1:13" ht="20.85" customHeight="1">
      <c r="A1" s="200" t="s">
        <v>117</v>
      </c>
    </row>
    <row r="2" spans="1:13" ht="20.85" customHeight="1">
      <c r="L2" s="208"/>
      <c r="M2" s="207" t="s">
        <v>124</v>
      </c>
    </row>
    <row r="3" spans="1:13" ht="20.85" customHeight="1">
      <c r="A3" s="511" t="s">
        <v>116</v>
      </c>
      <c r="B3" s="513" t="s">
        <v>115</v>
      </c>
      <c r="C3" s="514"/>
      <c r="D3" s="513" t="s">
        <v>114</v>
      </c>
      <c r="E3" s="514"/>
      <c r="F3" s="518" t="s">
        <v>113</v>
      </c>
      <c r="G3" s="511" t="s">
        <v>112</v>
      </c>
      <c r="H3" s="513" t="s">
        <v>111</v>
      </c>
      <c r="I3" s="514"/>
      <c r="J3" s="513" t="s">
        <v>110</v>
      </c>
      <c r="K3" s="520"/>
      <c r="L3" s="514"/>
      <c r="M3" s="511" t="s">
        <v>109</v>
      </c>
    </row>
    <row r="4" spans="1:13" ht="20.85" customHeight="1">
      <c r="A4" s="512"/>
      <c r="B4" s="515"/>
      <c r="C4" s="516"/>
      <c r="D4" s="517"/>
      <c r="E4" s="516"/>
      <c r="F4" s="519"/>
      <c r="G4" s="512"/>
      <c r="H4" s="517"/>
      <c r="I4" s="516"/>
      <c r="J4" s="537" t="s">
        <v>108</v>
      </c>
      <c r="K4" s="538"/>
      <c r="L4" s="206" t="s">
        <v>107</v>
      </c>
      <c r="M4" s="512"/>
    </row>
    <row r="5" spans="1:13" ht="20.85" customHeight="1">
      <c r="A5" s="205"/>
      <c r="B5" s="529"/>
      <c r="C5" s="530"/>
      <c r="D5" s="531"/>
      <c r="E5" s="532"/>
      <c r="F5" s="196"/>
      <c r="G5" s="195"/>
      <c r="H5" s="533"/>
      <c r="I5" s="534"/>
      <c r="J5" s="535"/>
      <c r="K5" s="536"/>
      <c r="L5" s="194"/>
      <c r="M5" s="193"/>
    </row>
    <row r="6" spans="1:13" ht="20.85" customHeight="1">
      <c r="A6" s="204" t="s">
        <v>123</v>
      </c>
      <c r="B6" s="521"/>
      <c r="C6" s="522"/>
      <c r="D6" s="523"/>
      <c r="E6" s="524"/>
      <c r="F6" s="189"/>
      <c r="G6" s="188"/>
      <c r="H6" s="525"/>
      <c r="I6" s="526"/>
      <c r="J6" s="527"/>
      <c r="K6" s="528"/>
      <c r="L6" s="187"/>
      <c r="M6" s="186"/>
    </row>
    <row r="7" spans="1:13" ht="20.85" customHeight="1">
      <c r="A7" s="205"/>
      <c r="B7" s="529"/>
      <c r="C7" s="530"/>
      <c r="D7" s="531"/>
      <c r="E7" s="532"/>
      <c r="F7" s="196"/>
      <c r="G7" s="195"/>
      <c r="H7" s="533"/>
      <c r="I7" s="534"/>
      <c r="J7" s="535"/>
      <c r="K7" s="536"/>
      <c r="L7" s="194"/>
      <c r="M7" s="193"/>
    </row>
    <row r="8" spans="1:13" ht="20.85" customHeight="1">
      <c r="A8" s="204" t="s">
        <v>122</v>
      </c>
      <c r="B8" s="521"/>
      <c r="C8" s="522"/>
      <c r="D8" s="523" t="s">
        <v>106</v>
      </c>
      <c r="E8" s="524"/>
      <c r="F8" s="189">
        <v>1</v>
      </c>
      <c r="G8" s="188"/>
      <c r="H8" s="525"/>
      <c r="I8" s="526"/>
      <c r="J8" s="527"/>
      <c r="K8" s="528"/>
      <c r="L8" s="187"/>
      <c r="M8" s="186"/>
    </row>
    <row r="9" spans="1:13" ht="20.85" customHeight="1">
      <c r="A9" s="205"/>
      <c r="B9" s="529"/>
      <c r="C9" s="530"/>
      <c r="D9" s="531"/>
      <c r="E9" s="532"/>
      <c r="F9" s="196"/>
      <c r="G9" s="195"/>
      <c r="H9" s="533"/>
      <c r="I9" s="534"/>
      <c r="J9" s="535"/>
      <c r="K9" s="536"/>
      <c r="L9" s="194"/>
      <c r="M9" s="193"/>
    </row>
    <row r="10" spans="1:13" ht="20.85" customHeight="1">
      <c r="A10" s="204" t="s">
        <v>121</v>
      </c>
      <c r="B10" s="521"/>
      <c r="C10" s="522"/>
      <c r="D10" s="523" t="s">
        <v>106</v>
      </c>
      <c r="E10" s="524"/>
      <c r="F10" s="189">
        <v>1</v>
      </c>
      <c r="G10" s="188"/>
      <c r="H10" s="525"/>
      <c r="I10" s="526"/>
      <c r="J10" s="527"/>
      <c r="K10" s="528"/>
      <c r="L10" s="187"/>
      <c r="M10" s="186"/>
    </row>
    <row r="11" spans="1:13" ht="20.85" customHeight="1">
      <c r="A11" s="205"/>
      <c r="B11" s="529"/>
      <c r="C11" s="530"/>
      <c r="D11" s="531"/>
      <c r="E11" s="532"/>
      <c r="F11" s="196"/>
      <c r="G11" s="195"/>
      <c r="H11" s="533"/>
      <c r="I11" s="534"/>
      <c r="J11" s="535"/>
      <c r="K11" s="536"/>
      <c r="L11" s="194"/>
      <c r="M11" s="193"/>
    </row>
    <row r="12" spans="1:13" ht="20.85" customHeight="1">
      <c r="A12" s="204" t="s">
        <v>120</v>
      </c>
      <c r="B12" s="521"/>
      <c r="C12" s="522"/>
      <c r="D12" s="523" t="s">
        <v>106</v>
      </c>
      <c r="E12" s="524"/>
      <c r="F12" s="189">
        <v>1</v>
      </c>
      <c r="G12" s="188"/>
      <c r="H12" s="525"/>
      <c r="I12" s="526"/>
      <c r="J12" s="527"/>
      <c r="K12" s="528"/>
      <c r="L12" s="187"/>
      <c r="M12" s="186"/>
    </row>
    <row r="13" spans="1:13" ht="20.85" customHeight="1">
      <c r="A13" s="202"/>
      <c r="B13" s="539"/>
      <c r="C13" s="540"/>
      <c r="D13" s="541"/>
      <c r="E13" s="542"/>
      <c r="F13" s="196"/>
      <c r="G13" s="195"/>
      <c r="H13" s="533"/>
      <c r="I13" s="534"/>
      <c r="J13" s="535"/>
      <c r="K13" s="536"/>
      <c r="L13" s="194"/>
      <c r="M13" s="193"/>
    </row>
    <row r="14" spans="1:13" ht="20.85" customHeight="1">
      <c r="A14" s="204" t="s">
        <v>119</v>
      </c>
      <c r="B14" s="191"/>
      <c r="C14" s="190"/>
      <c r="D14" s="523" t="s">
        <v>106</v>
      </c>
      <c r="E14" s="524"/>
      <c r="F14" s="189">
        <v>1</v>
      </c>
      <c r="G14" s="188"/>
      <c r="H14" s="525"/>
      <c r="I14" s="526"/>
      <c r="J14" s="527"/>
      <c r="K14" s="528"/>
      <c r="L14" s="187"/>
      <c r="M14" s="186"/>
    </row>
    <row r="15" spans="1:13" ht="20.85" customHeight="1">
      <c r="A15" s="202"/>
      <c r="B15" s="539"/>
      <c r="C15" s="540"/>
      <c r="D15" s="541"/>
      <c r="E15" s="542"/>
      <c r="F15" s="196"/>
      <c r="G15" s="195"/>
      <c r="H15" s="533"/>
      <c r="I15" s="534"/>
      <c r="J15" s="535"/>
      <c r="K15" s="536"/>
      <c r="L15" s="194"/>
      <c r="M15" s="193"/>
    </row>
    <row r="16" spans="1:13" ht="20.85" customHeight="1">
      <c r="A16" s="204" t="s">
        <v>118</v>
      </c>
      <c r="B16" s="543"/>
      <c r="C16" s="544"/>
      <c r="D16" s="523" t="s">
        <v>106</v>
      </c>
      <c r="E16" s="524"/>
      <c r="F16" s="189">
        <v>1</v>
      </c>
      <c r="G16" s="188"/>
      <c r="H16" s="525"/>
      <c r="I16" s="526"/>
      <c r="J16" s="527"/>
      <c r="K16" s="528"/>
      <c r="L16" s="187"/>
      <c r="M16" s="186"/>
    </row>
    <row r="17" spans="1:13" ht="20.85" customHeight="1">
      <c r="A17" s="202"/>
      <c r="B17" s="539"/>
      <c r="C17" s="540"/>
      <c r="D17" s="541"/>
      <c r="E17" s="542"/>
      <c r="F17" s="196"/>
      <c r="G17" s="195"/>
      <c r="H17" s="533"/>
      <c r="I17" s="534"/>
      <c r="J17" s="535"/>
      <c r="K17" s="536"/>
      <c r="L17" s="194"/>
      <c r="M17" s="193"/>
    </row>
    <row r="18" spans="1:13" ht="20.85" customHeight="1">
      <c r="A18" s="201"/>
      <c r="B18" s="543"/>
      <c r="C18" s="544"/>
      <c r="D18" s="523"/>
      <c r="E18" s="524"/>
      <c r="F18" s="189"/>
      <c r="G18" s="203"/>
      <c r="H18" s="525"/>
      <c r="I18" s="526"/>
      <c r="J18" s="527"/>
      <c r="K18" s="528"/>
      <c r="L18" s="187"/>
      <c r="M18" s="186"/>
    </row>
    <row r="19" spans="1:13" ht="20.85" customHeight="1">
      <c r="A19" s="202"/>
      <c r="B19" s="539"/>
      <c r="C19" s="540"/>
      <c r="D19" s="541"/>
      <c r="E19" s="542"/>
      <c r="F19" s="196"/>
      <c r="G19" s="195"/>
      <c r="H19" s="533"/>
      <c r="I19" s="534"/>
      <c r="J19" s="535"/>
      <c r="K19" s="536"/>
      <c r="L19" s="194"/>
      <c r="M19" s="193"/>
    </row>
    <row r="20" spans="1:13" ht="20.85" customHeight="1">
      <c r="A20" s="201"/>
      <c r="B20" s="543"/>
      <c r="C20" s="544"/>
      <c r="D20" s="523"/>
      <c r="E20" s="524"/>
      <c r="F20" s="189"/>
      <c r="G20" s="188"/>
      <c r="H20" s="525"/>
      <c r="I20" s="526"/>
      <c r="J20" s="527"/>
      <c r="K20" s="528"/>
      <c r="L20" s="187"/>
      <c r="M20" s="186"/>
    </row>
    <row r="21" spans="1:13" s="200" customFormat="1" ht="20.85" customHeight="1">
      <c r="A21" s="197"/>
      <c r="B21" s="539"/>
      <c r="C21" s="540"/>
      <c r="D21" s="541"/>
      <c r="E21" s="542"/>
      <c r="F21" s="196"/>
      <c r="G21" s="195"/>
      <c r="H21" s="546"/>
      <c r="I21" s="547"/>
      <c r="J21" s="535"/>
      <c r="K21" s="536"/>
      <c r="L21" s="194"/>
      <c r="M21" s="193"/>
    </row>
    <row r="22" spans="1:13" s="200" customFormat="1" ht="20.85" customHeight="1">
      <c r="A22" s="192"/>
      <c r="B22" s="543"/>
      <c r="C22" s="544"/>
      <c r="D22" s="523"/>
      <c r="E22" s="524"/>
      <c r="F22" s="189"/>
      <c r="G22" s="188"/>
      <c r="H22" s="545"/>
      <c r="I22" s="528"/>
      <c r="J22" s="527"/>
      <c r="K22" s="528"/>
      <c r="L22" s="187"/>
      <c r="M22" s="186"/>
    </row>
    <row r="23" spans="1:13" ht="20.85" customHeight="1">
      <c r="A23" s="199"/>
      <c r="B23" s="539"/>
      <c r="C23" s="540"/>
      <c r="D23" s="541"/>
      <c r="E23" s="542"/>
      <c r="F23" s="196"/>
      <c r="G23" s="195"/>
      <c r="H23" s="546"/>
      <c r="I23" s="547"/>
      <c r="J23" s="535"/>
      <c r="K23" s="536"/>
      <c r="L23" s="194"/>
      <c r="M23" s="193"/>
    </row>
    <row r="24" spans="1:13" ht="20.85" customHeight="1">
      <c r="A24" s="198"/>
      <c r="B24" s="543"/>
      <c r="C24" s="544"/>
      <c r="D24" s="523"/>
      <c r="E24" s="524"/>
      <c r="F24" s="189"/>
      <c r="G24" s="188"/>
      <c r="H24" s="545"/>
      <c r="I24" s="548"/>
      <c r="J24" s="527"/>
      <c r="K24" s="528"/>
      <c r="L24" s="187"/>
      <c r="M24" s="186"/>
    </row>
    <row r="25" spans="1:13" ht="20.85" customHeight="1">
      <c r="A25" s="199"/>
      <c r="B25" s="539"/>
      <c r="C25" s="540"/>
      <c r="D25" s="541"/>
      <c r="E25" s="542"/>
      <c r="F25" s="196"/>
      <c r="G25" s="195"/>
      <c r="H25" s="546"/>
      <c r="I25" s="547"/>
      <c r="J25" s="535"/>
      <c r="K25" s="536"/>
      <c r="L25" s="194"/>
      <c r="M25" s="193"/>
    </row>
    <row r="26" spans="1:13" ht="20.85" customHeight="1">
      <c r="A26" s="198"/>
      <c r="B26" s="543"/>
      <c r="C26" s="544"/>
      <c r="D26" s="523"/>
      <c r="E26" s="524"/>
      <c r="F26" s="189"/>
      <c r="G26" s="188"/>
      <c r="H26" s="545"/>
      <c r="I26" s="548"/>
      <c r="J26" s="527"/>
      <c r="K26" s="528"/>
      <c r="L26" s="187"/>
      <c r="M26" s="186"/>
    </row>
    <row r="27" spans="1:13" ht="20.85" customHeight="1">
      <c r="A27" s="199"/>
      <c r="B27" s="539"/>
      <c r="C27" s="540"/>
      <c r="D27" s="541"/>
      <c r="E27" s="542"/>
      <c r="F27" s="196"/>
      <c r="G27" s="195"/>
      <c r="H27" s="546"/>
      <c r="I27" s="536"/>
      <c r="J27" s="535"/>
      <c r="K27" s="536"/>
      <c r="L27" s="194"/>
      <c r="M27" s="193"/>
    </row>
    <row r="28" spans="1:13" ht="20.85" customHeight="1">
      <c r="A28" s="192"/>
      <c r="B28" s="543"/>
      <c r="C28" s="544"/>
      <c r="D28" s="523"/>
      <c r="E28" s="524"/>
      <c r="F28" s="189"/>
      <c r="G28" s="188"/>
      <c r="H28" s="545"/>
      <c r="I28" s="528"/>
      <c r="J28" s="527"/>
      <c r="K28" s="528"/>
      <c r="L28" s="187"/>
      <c r="M28" s="186"/>
    </row>
    <row r="29" spans="1:13" ht="20.85" customHeight="1">
      <c r="A29" s="197"/>
      <c r="B29" s="539"/>
      <c r="C29" s="540"/>
      <c r="D29" s="541"/>
      <c r="E29" s="542"/>
      <c r="F29" s="196"/>
      <c r="G29" s="195"/>
      <c r="H29" s="546"/>
      <c r="I29" s="536"/>
      <c r="J29" s="535"/>
      <c r="K29" s="536"/>
      <c r="L29" s="194"/>
      <c r="M29" s="193"/>
    </row>
    <row r="30" spans="1:13" ht="20.85" customHeight="1">
      <c r="A30" s="198"/>
      <c r="B30" s="543"/>
      <c r="C30" s="544"/>
      <c r="D30" s="523"/>
      <c r="E30" s="524"/>
      <c r="F30" s="189"/>
      <c r="G30" s="188"/>
      <c r="H30" s="545"/>
      <c r="I30" s="528"/>
      <c r="J30" s="527"/>
      <c r="K30" s="528"/>
      <c r="L30" s="187"/>
      <c r="M30" s="186"/>
    </row>
    <row r="31" spans="1:13" ht="20.85" customHeight="1">
      <c r="A31" s="197"/>
      <c r="B31" s="539"/>
      <c r="C31" s="540"/>
      <c r="D31" s="541"/>
      <c r="E31" s="542"/>
      <c r="F31" s="196"/>
      <c r="G31" s="195"/>
      <c r="H31" s="546"/>
      <c r="I31" s="536"/>
      <c r="J31" s="535"/>
      <c r="K31" s="536"/>
      <c r="L31" s="194"/>
      <c r="M31" s="193"/>
    </row>
    <row r="32" spans="1:13" ht="20.85" customHeight="1">
      <c r="A32" s="198" t="s">
        <v>105</v>
      </c>
      <c r="B32" s="543"/>
      <c r="C32" s="544"/>
      <c r="D32" s="523"/>
      <c r="E32" s="524"/>
      <c r="F32" s="189"/>
      <c r="G32" s="188"/>
      <c r="H32" s="545"/>
      <c r="I32" s="528"/>
      <c r="J32" s="527"/>
      <c r="K32" s="528"/>
      <c r="L32" s="187"/>
      <c r="M32" s="186"/>
    </row>
    <row r="33" spans="1:13" ht="20.85" customHeight="1">
      <c r="A33" s="197"/>
      <c r="B33" s="539"/>
      <c r="C33" s="540"/>
      <c r="D33" s="541"/>
      <c r="E33" s="542"/>
      <c r="F33" s="196"/>
      <c r="G33" s="195"/>
      <c r="H33" s="546"/>
      <c r="I33" s="536"/>
      <c r="J33" s="535"/>
      <c r="K33" s="536"/>
      <c r="L33" s="194"/>
      <c r="M33" s="193"/>
    </row>
    <row r="34" spans="1:13" ht="20.85" customHeight="1">
      <c r="A34" s="192"/>
      <c r="B34" s="543"/>
      <c r="C34" s="544"/>
      <c r="D34" s="523"/>
      <c r="E34" s="524"/>
      <c r="F34" s="189"/>
      <c r="G34" s="188"/>
      <c r="H34" s="545"/>
      <c r="I34" s="528"/>
      <c r="J34" s="527"/>
      <c r="K34" s="528"/>
      <c r="L34" s="187"/>
      <c r="M34" s="186"/>
    </row>
    <row r="35" spans="1:13" ht="15" customHeight="1"/>
    <row r="36" spans="1:13" ht="15" customHeight="1"/>
    <row r="37" spans="1:13" ht="15" customHeight="1"/>
    <row r="38" spans="1:13" ht="15" customHeight="1"/>
    <row r="39" spans="1:13" ht="15" customHeight="1"/>
    <row r="40" spans="1:13" ht="15" customHeight="1"/>
    <row r="41" spans="1:13" ht="15" customHeight="1"/>
    <row r="42" spans="1:13" ht="15" customHeight="1"/>
    <row r="43" spans="1:13" ht="15" customHeight="1"/>
    <row r="44" spans="1:13" ht="15" customHeight="1"/>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82" ht="15" customHeight="1"/>
  </sheetData>
  <mergeCells count="128">
    <mergeCell ref="B34:C34"/>
    <mergeCell ref="D34:E34"/>
    <mergeCell ref="H34:I34"/>
    <mergeCell ref="J34:K34"/>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0:C20"/>
    <mergeCell ref="D20:E20"/>
    <mergeCell ref="H20:I20"/>
    <mergeCell ref="J20:K20"/>
    <mergeCell ref="B21:C21"/>
    <mergeCell ref="D21:E21"/>
    <mergeCell ref="H21:I21"/>
    <mergeCell ref="J21:K21"/>
    <mergeCell ref="B18:C18"/>
    <mergeCell ref="D18:E18"/>
    <mergeCell ref="H18:I18"/>
    <mergeCell ref="J18:K18"/>
    <mergeCell ref="B19:C19"/>
    <mergeCell ref="D19:E19"/>
    <mergeCell ref="H19:I19"/>
    <mergeCell ref="J19:K19"/>
    <mergeCell ref="B16:C16"/>
    <mergeCell ref="D16:E16"/>
    <mergeCell ref="H16:I16"/>
    <mergeCell ref="J16:K16"/>
    <mergeCell ref="B17:C17"/>
    <mergeCell ref="D17:E17"/>
    <mergeCell ref="H17:I17"/>
    <mergeCell ref="J17:K17"/>
    <mergeCell ref="D14:E14"/>
    <mergeCell ref="H14:I14"/>
    <mergeCell ref="J14:K14"/>
    <mergeCell ref="B15:C15"/>
    <mergeCell ref="D15:E15"/>
    <mergeCell ref="H15:I15"/>
    <mergeCell ref="J15:K15"/>
    <mergeCell ref="B12:C12"/>
    <mergeCell ref="D12:E12"/>
    <mergeCell ref="H12:I12"/>
    <mergeCell ref="J12:K12"/>
    <mergeCell ref="B13:C13"/>
    <mergeCell ref="D13:E13"/>
    <mergeCell ref="H13:I13"/>
    <mergeCell ref="J13:K13"/>
    <mergeCell ref="B10:C10"/>
    <mergeCell ref="D10:E10"/>
    <mergeCell ref="H10:I10"/>
    <mergeCell ref="J10:K10"/>
    <mergeCell ref="B11:C11"/>
    <mergeCell ref="D11:E11"/>
    <mergeCell ref="H11:I11"/>
    <mergeCell ref="J11:K11"/>
    <mergeCell ref="B8:C8"/>
    <mergeCell ref="D8:E8"/>
    <mergeCell ref="H8:I8"/>
    <mergeCell ref="J8:K8"/>
    <mergeCell ref="B9:C9"/>
    <mergeCell ref="D9:E9"/>
    <mergeCell ref="H9:I9"/>
    <mergeCell ref="J9:K9"/>
    <mergeCell ref="B7:C7"/>
    <mergeCell ref="D7:E7"/>
    <mergeCell ref="H7:I7"/>
    <mergeCell ref="J7:K7"/>
    <mergeCell ref="M3:M4"/>
    <mergeCell ref="J4:K4"/>
    <mergeCell ref="B5:C5"/>
    <mergeCell ref="D5:E5"/>
    <mergeCell ref="H5:I5"/>
    <mergeCell ref="J5:K5"/>
    <mergeCell ref="A3:A4"/>
    <mergeCell ref="B3:C4"/>
    <mergeCell ref="D3:E4"/>
    <mergeCell ref="F3:F4"/>
    <mergeCell ref="G3:G4"/>
    <mergeCell ref="H3:I4"/>
    <mergeCell ref="J3:L3"/>
    <mergeCell ref="B6:C6"/>
    <mergeCell ref="D6:E6"/>
    <mergeCell ref="H6:I6"/>
    <mergeCell ref="J6:K6"/>
  </mergeCells>
  <phoneticPr fontId="2"/>
  <printOptions horizontalCentered="1" verticalCentered="1" gridLinesSet="0"/>
  <pageMargins left="0.39370078740157483" right="0.39370078740157483" top="0.39370078740157483" bottom="0.39370078740157483" header="0" footer="0"/>
  <pageSetup paperSize="9" scale="5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89152-517B-4C9B-9AAD-B7810F999CF9}">
  <dimension ref="A2:I44"/>
  <sheetViews>
    <sheetView showZeros="0" view="pageBreakPreview" zoomScale="70" zoomScaleNormal="50" zoomScaleSheetLayoutView="70" workbookViewId="0">
      <pane xSplit="2" ySplit="4" topLeftCell="C9"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14" customWidth="1"/>
    <col min="2" max="2" width="35.875" style="213"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6384" width="9" style="209"/>
  </cols>
  <sheetData>
    <row r="2" spans="1:9" s="242" customFormat="1" ht="19.5" customHeight="1">
      <c r="A2" s="247" t="s">
        <v>143</v>
      </c>
      <c r="B2" s="245"/>
      <c r="C2" s="245"/>
      <c r="D2" s="246"/>
      <c r="E2" s="245"/>
      <c r="G2" s="245"/>
      <c r="H2" s="245" t="s">
        <v>142</v>
      </c>
      <c r="I2" s="244" t="s">
        <v>141</v>
      </c>
    </row>
    <row r="3" spans="1:9" s="242" customFormat="1" ht="19.5" customHeight="1">
      <c r="A3" s="551" t="s">
        <v>140</v>
      </c>
      <c r="B3" s="551" t="s">
        <v>139</v>
      </c>
      <c r="C3" s="551" t="s">
        <v>138</v>
      </c>
      <c r="D3" s="552" t="s">
        <v>137</v>
      </c>
      <c r="E3" s="551" t="s">
        <v>136</v>
      </c>
      <c r="F3" s="551" t="s">
        <v>135</v>
      </c>
      <c r="G3" s="549" t="s">
        <v>95</v>
      </c>
      <c r="H3" s="550"/>
      <c r="I3" s="551" t="s">
        <v>134</v>
      </c>
    </row>
    <row r="4" spans="1:9" s="242" customFormat="1" ht="19.5" customHeight="1">
      <c r="A4" s="551"/>
      <c r="B4" s="551"/>
      <c r="C4" s="551"/>
      <c r="D4" s="552"/>
      <c r="E4" s="551"/>
      <c r="F4" s="551"/>
      <c r="G4" s="243" t="s">
        <v>97</v>
      </c>
      <c r="H4" s="243" t="s">
        <v>98</v>
      </c>
      <c r="I4" s="551"/>
    </row>
    <row r="5" spans="1:9" ht="19.5" customHeight="1">
      <c r="A5" s="241"/>
      <c r="B5" s="229"/>
      <c r="C5" s="232"/>
      <c r="D5" s="240"/>
      <c r="E5" s="237"/>
      <c r="F5" s="239"/>
      <c r="G5" s="238"/>
      <c r="H5" s="237"/>
      <c r="I5" s="236"/>
    </row>
    <row r="6" spans="1:9" ht="19.5" customHeight="1">
      <c r="A6" s="204" t="s">
        <v>123</v>
      </c>
      <c r="B6" s="201"/>
      <c r="C6" s="220"/>
      <c r="D6" s="219"/>
      <c r="E6" s="216"/>
      <c r="F6" s="218"/>
      <c r="G6" s="217"/>
      <c r="H6" s="216"/>
      <c r="I6" s="215"/>
    </row>
    <row r="7" spans="1:9" ht="19.5" customHeight="1">
      <c r="A7" s="230"/>
      <c r="B7" s="229"/>
      <c r="C7" s="232"/>
      <c r="D7" s="227"/>
      <c r="E7" s="226"/>
      <c r="F7" s="225"/>
      <c r="G7" s="224"/>
      <c r="H7" s="223"/>
      <c r="I7" s="222"/>
    </row>
    <row r="8" spans="1:9" ht="19.5" customHeight="1">
      <c r="A8" s="221" t="s">
        <v>133</v>
      </c>
      <c r="B8" s="201"/>
      <c r="C8" s="231"/>
      <c r="D8" s="219"/>
      <c r="E8" s="216"/>
      <c r="F8" s="216"/>
      <c r="G8" s="217"/>
      <c r="H8" s="216"/>
      <c r="I8" s="215"/>
    </row>
    <row r="9" spans="1:9" ht="19.5" customHeight="1">
      <c r="A9" s="230"/>
      <c r="B9" s="229"/>
      <c r="C9" s="232"/>
      <c r="D9" s="227"/>
      <c r="E9" s="226"/>
      <c r="F9" s="225"/>
      <c r="G9" s="224"/>
      <c r="H9" s="223"/>
      <c r="I9" s="222"/>
    </row>
    <row r="10" spans="1:9" ht="19.5" customHeight="1">
      <c r="A10" s="221" t="s">
        <v>132</v>
      </c>
      <c r="B10" s="201"/>
      <c r="C10" s="231" t="s">
        <v>126</v>
      </c>
      <c r="D10" s="219">
        <v>1</v>
      </c>
      <c r="E10" s="216"/>
      <c r="F10" s="233"/>
      <c r="G10" s="217"/>
      <c r="H10" s="216"/>
      <c r="I10" s="215"/>
    </row>
    <row r="11" spans="1:9" ht="19.5" customHeight="1">
      <c r="A11" s="230"/>
      <c r="B11" s="229"/>
      <c r="C11" s="232"/>
      <c r="D11" s="227"/>
      <c r="E11" s="226"/>
      <c r="F11" s="225"/>
      <c r="G11" s="224"/>
      <c r="H11" s="225"/>
      <c r="I11" s="222"/>
    </row>
    <row r="12" spans="1:9" ht="19.5" customHeight="1">
      <c r="A12" s="221" t="s">
        <v>131</v>
      </c>
      <c r="B12" s="201"/>
      <c r="C12" s="231" t="s">
        <v>126</v>
      </c>
      <c r="D12" s="219">
        <v>1</v>
      </c>
      <c r="E12" s="216"/>
      <c r="F12" s="233"/>
      <c r="G12" s="217"/>
      <c r="H12" s="233"/>
      <c r="I12" s="215"/>
    </row>
    <row r="13" spans="1:9" ht="19.5" customHeight="1">
      <c r="A13" s="230"/>
      <c r="B13" s="229"/>
      <c r="C13" s="232"/>
      <c r="D13" s="227"/>
      <c r="E13" s="226"/>
      <c r="F13" s="225"/>
      <c r="G13" s="224"/>
      <c r="H13" s="225"/>
      <c r="I13" s="222"/>
    </row>
    <row r="14" spans="1:9" ht="19.5" customHeight="1">
      <c r="A14" s="221" t="s">
        <v>130</v>
      </c>
      <c r="B14" s="201"/>
      <c r="C14" s="231" t="s">
        <v>126</v>
      </c>
      <c r="D14" s="219">
        <v>1</v>
      </c>
      <c r="E14" s="216"/>
      <c r="F14" s="233"/>
      <c r="G14" s="217"/>
      <c r="H14" s="233"/>
      <c r="I14" s="215"/>
    </row>
    <row r="15" spans="1:9" ht="19.5" customHeight="1">
      <c r="A15" s="230"/>
      <c r="B15" s="229"/>
      <c r="C15" s="232"/>
      <c r="D15" s="227"/>
      <c r="E15" s="226"/>
      <c r="F15" s="225"/>
      <c r="G15" s="224"/>
      <c r="H15" s="225"/>
      <c r="I15" s="222"/>
    </row>
    <row r="16" spans="1:9" ht="19.5" customHeight="1">
      <c r="A16" s="221" t="s">
        <v>129</v>
      </c>
      <c r="B16" s="201"/>
      <c r="C16" s="231" t="s">
        <v>126</v>
      </c>
      <c r="D16" s="219">
        <v>1</v>
      </c>
      <c r="E16" s="216"/>
      <c r="F16" s="233"/>
      <c r="G16" s="217"/>
      <c r="H16" s="233"/>
      <c r="I16" s="215"/>
    </row>
    <row r="17" spans="1:9" ht="19.5" customHeight="1">
      <c r="A17" s="230"/>
      <c r="B17" s="229"/>
      <c r="C17" s="232"/>
      <c r="D17" s="227"/>
      <c r="E17" s="226"/>
      <c r="F17" s="225"/>
      <c r="G17" s="224"/>
      <c r="H17" s="225"/>
      <c r="I17" s="222"/>
    </row>
    <row r="18" spans="1:9" ht="19.5" customHeight="1">
      <c r="A18" s="221" t="s">
        <v>128</v>
      </c>
      <c r="B18" s="201"/>
      <c r="C18" s="231" t="s">
        <v>126</v>
      </c>
      <c r="D18" s="219">
        <v>1</v>
      </c>
      <c r="E18" s="216"/>
      <c r="F18" s="233"/>
      <c r="G18" s="217"/>
      <c r="H18" s="233"/>
      <c r="I18" s="215"/>
    </row>
    <row r="19" spans="1:9" ht="19.5" customHeight="1">
      <c r="A19" s="230"/>
      <c r="B19" s="229"/>
      <c r="C19" s="232"/>
      <c r="D19" s="227"/>
      <c r="E19" s="226"/>
      <c r="F19" s="225"/>
      <c r="G19" s="224"/>
      <c r="H19" s="225"/>
      <c r="I19" s="222"/>
    </row>
    <row r="20" spans="1:9" ht="19.5" customHeight="1">
      <c r="A20" s="221" t="s">
        <v>127</v>
      </c>
      <c r="B20" s="201"/>
      <c r="C20" s="231" t="s">
        <v>126</v>
      </c>
      <c r="D20" s="219">
        <v>1</v>
      </c>
      <c r="E20" s="216"/>
      <c r="F20" s="233"/>
      <c r="G20" s="217"/>
      <c r="H20" s="233"/>
      <c r="I20" s="215"/>
    </row>
    <row r="21" spans="1:9" ht="19.5" customHeight="1">
      <c r="A21" s="230"/>
      <c r="B21" s="229"/>
      <c r="C21" s="232"/>
      <c r="D21" s="227"/>
      <c r="E21" s="226"/>
      <c r="F21" s="225"/>
      <c r="G21" s="224"/>
      <c r="H21" s="225"/>
      <c r="I21" s="222"/>
    </row>
    <row r="22" spans="1:9" ht="19.5" customHeight="1">
      <c r="A22" s="221"/>
      <c r="B22" s="201"/>
      <c r="C22" s="231"/>
      <c r="D22" s="219"/>
      <c r="E22" s="216"/>
      <c r="F22" s="233"/>
      <c r="G22" s="217"/>
      <c r="H22" s="233"/>
      <c r="I22" s="215"/>
    </row>
    <row r="23" spans="1:9" ht="19.5" customHeight="1">
      <c r="A23" s="230"/>
      <c r="B23" s="229"/>
      <c r="C23" s="232"/>
      <c r="D23" s="227"/>
      <c r="E23" s="226"/>
      <c r="F23" s="225"/>
      <c r="G23" s="224"/>
      <c r="H23" s="225"/>
      <c r="I23" s="222"/>
    </row>
    <row r="24" spans="1:9" ht="19.5" customHeight="1">
      <c r="A24" s="221"/>
      <c r="B24" s="201"/>
      <c r="C24" s="231"/>
      <c r="D24" s="219"/>
      <c r="E24" s="216"/>
      <c r="F24" s="233"/>
      <c r="G24" s="217"/>
      <c r="H24" s="233"/>
      <c r="I24" s="215"/>
    </row>
    <row r="25" spans="1:9" ht="19.5" customHeight="1">
      <c r="A25" s="230"/>
      <c r="B25" s="229"/>
      <c r="C25" s="232"/>
      <c r="D25" s="227"/>
      <c r="E25" s="226"/>
      <c r="F25" s="225"/>
      <c r="G25" s="224"/>
      <c r="H25" s="225"/>
      <c r="I25" s="222"/>
    </row>
    <row r="26" spans="1:9" ht="19.5" customHeight="1">
      <c r="A26" s="221"/>
      <c r="B26" s="201"/>
      <c r="C26" s="231"/>
      <c r="D26" s="219"/>
      <c r="E26" s="216"/>
      <c r="F26" s="233"/>
      <c r="G26" s="217"/>
      <c r="H26" s="233"/>
      <c r="I26" s="215"/>
    </row>
    <row r="27" spans="1:9" ht="19.5" customHeight="1">
      <c r="A27" s="230"/>
      <c r="B27" s="229"/>
      <c r="C27" s="232"/>
      <c r="D27" s="227"/>
      <c r="E27" s="226"/>
      <c r="F27" s="225"/>
      <c r="G27" s="224"/>
      <c r="H27" s="225"/>
      <c r="I27" s="235"/>
    </row>
    <row r="28" spans="1:9" ht="19.5" customHeight="1">
      <c r="A28" s="221"/>
      <c r="B28" s="201"/>
      <c r="C28" s="231"/>
      <c r="D28" s="219"/>
      <c r="E28" s="216"/>
      <c r="F28" s="233"/>
      <c r="G28" s="217"/>
      <c r="H28" s="233"/>
      <c r="I28" s="234"/>
    </row>
    <row r="29" spans="1:9" ht="19.5" customHeight="1">
      <c r="A29" s="230"/>
      <c r="B29" s="229"/>
      <c r="C29" s="232"/>
      <c r="D29" s="227"/>
      <c r="E29" s="226"/>
      <c r="F29" s="225"/>
      <c r="G29" s="224"/>
      <c r="H29" s="225"/>
      <c r="I29" s="222"/>
    </row>
    <row r="30" spans="1:9" ht="19.5" customHeight="1">
      <c r="A30" s="221"/>
      <c r="B30" s="201"/>
      <c r="C30" s="231"/>
      <c r="D30" s="219"/>
      <c r="E30" s="216"/>
      <c r="F30" s="233"/>
      <c r="G30" s="217"/>
      <c r="H30" s="233"/>
      <c r="I30" s="215"/>
    </row>
    <row r="31" spans="1:9" ht="19.5" customHeight="1">
      <c r="A31" s="230"/>
      <c r="B31" s="229"/>
      <c r="C31" s="232"/>
      <c r="D31" s="227"/>
      <c r="E31" s="226"/>
      <c r="F31" s="225"/>
      <c r="G31" s="224"/>
      <c r="H31" s="225"/>
      <c r="I31" s="222"/>
    </row>
    <row r="32" spans="1:9" ht="19.5" customHeight="1">
      <c r="A32" s="221"/>
      <c r="B32" s="201"/>
      <c r="C32" s="231"/>
      <c r="D32" s="219"/>
      <c r="E32" s="216"/>
      <c r="F32" s="233"/>
      <c r="G32" s="217"/>
      <c r="H32" s="233"/>
      <c r="I32" s="215"/>
    </row>
    <row r="33" spans="1:9" ht="19.5" customHeight="1">
      <c r="A33" s="230"/>
      <c r="B33" s="229"/>
      <c r="C33" s="232"/>
      <c r="D33" s="227"/>
      <c r="E33" s="226"/>
      <c r="F33" s="225"/>
      <c r="G33" s="224"/>
      <c r="H33" s="223"/>
      <c r="I33" s="222"/>
    </row>
    <row r="34" spans="1:9" ht="19.5" customHeight="1">
      <c r="A34" s="221"/>
      <c r="B34" s="201"/>
      <c r="C34" s="231"/>
      <c r="D34" s="219"/>
      <c r="E34" s="216"/>
      <c r="F34" s="218"/>
      <c r="G34" s="217"/>
      <c r="H34" s="216"/>
      <c r="I34" s="215"/>
    </row>
    <row r="35" spans="1:9" ht="19.5" customHeight="1">
      <c r="A35" s="230"/>
      <c r="B35" s="229"/>
      <c r="C35" s="232"/>
      <c r="D35" s="227"/>
      <c r="E35" s="226"/>
      <c r="F35" s="225"/>
      <c r="G35" s="224"/>
      <c r="H35" s="223"/>
      <c r="I35" s="222"/>
    </row>
    <row r="36" spans="1:9" ht="19.5" customHeight="1">
      <c r="A36" s="221"/>
      <c r="B36" s="201"/>
      <c r="C36" s="231"/>
      <c r="D36" s="219"/>
      <c r="E36" s="216"/>
      <c r="F36" s="218"/>
      <c r="G36" s="217"/>
      <c r="H36" s="216"/>
      <c r="I36" s="215"/>
    </row>
    <row r="37" spans="1:9" ht="19.5" customHeight="1">
      <c r="A37" s="230"/>
      <c r="B37" s="229"/>
      <c r="C37" s="232"/>
      <c r="D37" s="227"/>
      <c r="E37" s="226"/>
      <c r="F37" s="225"/>
      <c r="G37" s="224"/>
      <c r="H37" s="223"/>
      <c r="I37" s="222"/>
    </row>
    <row r="38" spans="1:9" ht="19.5" customHeight="1">
      <c r="A38" s="221"/>
      <c r="B38" s="201"/>
      <c r="C38" s="231"/>
      <c r="D38" s="219"/>
      <c r="E38" s="216"/>
      <c r="F38" s="218"/>
      <c r="G38" s="217"/>
      <c r="H38" s="216"/>
      <c r="I38" s="215"/>
    </row>
    <row r="39" spans="1:9" ht="19.5" customHeight="1">
      <c r="A39" s="230"/>
      <c r="B39" s="229"/>
      <c r="C39" s="232"/>
      <c r="D39" s="227"/>
      <c r="E39" s="226"/>
      <c r="F39" s="225"/>
      <c r="G39" s="224"/>
      <c r="H39" s="223"/>
      <c r="I39" s="222"/>
    </row>
    <row r="40" spans="1:9" ht="19.5" customHeight="1">
      <c r="A40" s="221"/>
      <c r="B40" s="201"/>
      <c r="C40" s="231"/>
      <c r="D40" s="219"/>
      <c r="E40" s="216"/>
      <c r="F40" s="218"/>
      <c r="G40" s="217"/>
      <c r="H40" s="216"/>
      <c r="I40" s="215"/>
    </row>
    <row r="41" spans="1:9" ht="19.5" customHeight="1">
      <c r="A41" s="230"/>
      <c r="B41" s="229"/>
      <c r="C41" s="228"/>
      <c r="D41" s="227"/>
      <c r="E41" s="226"/>
      <c r="F41" s="225"/>
      <c r="G41" s="224"/>
      <c r="H41" s="223"/>
      <c r="I41" s="222"/>
    </row>
    <row r="42" spans="1:9" ht="19.5" customHeight="1">
      <c r="A42" s="220" t="s">
        <v>125</v>
      </c>
      <c r="B42" s="201"/>
      <c r="C42" s="220"/>
      <c r="D42" s="219"/>
      <c r="E42" s="216"/>
      <c r="F42" s="218"/>
      <c r="G42" s="217"/>
      <c r="H42" s="216"/>
      <c r="I42" s="215"/>
    </row>
    <row r="43" spans="1:9" ht="19.5" customHeight="1">
      <c r="A43" s="230"/>
      <c r="B43" s="229"/>
      <c r="C43" s="228"/>
      <c r="D43" s="227"/>
      <c r="E43" s="226"/>
      <c r="F43" s="225"/>
      <c r="G43" s="224"/>
      <c r="H43" s="223"/>
      <c r="I43" s="222"/>
    </row>
    <row r="44" spans="1:9" ht="19.5" customHeight="1">
      <c r="A44" s="221"/>
      <c r="B44" s="201"/>
      <c r="C44" s="220"/>
      <c r="D44" s="219"/>
      <c r="E44" s="216"/>
      <c r="F44" s="218"/>
      <c r="G44" s="217"/>
      <c r="H44" s="216"/>
      <c r="I44" s="215"/>
    </row>
  </sheetData>
  <mergeCells count="8">
    <mergeCell ref="G3:H3"/>
    <mergeCell ref="I3:I4"/>
    <mergeCell ref="A3:A4"/>
    <mergeCell ref="B3:B4"/>
    <mergeCell ref="C3:C4"/>
    <mergeCell ref="D3:D4"/>
    <mergeCell ref="E3:E4"/>
    <mergeCell ref="F3:F4"/>
  </mergeCells>
  <phoneticPr fontId="2"/>
  <printOptions horizontalCentered="1" verticalCentered="1" gridLinesSet="0"/>
  <pageMargins left="0.39370078740157483" right="0.39370078740157483" top="0.39370078740157483" bottom="0.39370078740157483" header="0" footer="0"/>
  <pageSetup paperSize="9" scale="58" orientation="landscape"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8D335-0E9F-4E0F-BB0C-64D19519CD46}">
  <dimension ref="A2:V45"/>
  <sheetViews>
    <sheetView view="pageBreakPreview" zoomScale="70" zoomScaleNormal="70" zoomScaleSheetLayoutView="70" workbookViewId="0">
      <pane xSplit="2" ySplit="4" topLeftCell="D10"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10" customWidth="1"/>
    <col min="13" max="13" width="12.625" style="213" customWidth="1"/>
    <col min="14" max="14" width="4.875" style="213" customWidth="1"/>
    <col min="15" max="18" width="12.625" style="210" customWidth="1"/>
    <col min="19" max="19" width="8.875" style="210" customWidth="1"/>
    <col min="20" max="20" width="13.875" style="250" customWidth="1"/>
    <col min="21" max="21" width="95.625" style="249" customWidth="1"/>
    <col min="22" max="22" width="25.625" style="248" customWidth="1"/>
    <col min="23" max="16384" width="9" style="209"/>
  </cols>
  <sheetData>
    <row r="2" spans="1:22" s="242" customFormat="1" ht="19.5" customHeight="1">
      <c r="A2" s="247" t="s">
        <v>143</v>
      </c>
      <c r="B2" s="210"/>
      <c r="C2" s="245"/>
      <c r="D2" s="246"/>
      <c r="E2" s="245"/>
      <c r="G2" s="245"/>
      <c r="H2" s="245" t="s">
        <v>142</v>
      </c>
      <c r="I2" s="244" t="s">
        <v>176</v>
      </c>
      <c r="J2" s="245"/>
      <c r="K2" s="245"/>
      <c r="L2" s="245"/>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6"/>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6"/>
      <c r="U4" s="553"/>
      <c r="V4" s="554"/>
    </row>
    <row r="5" spans="1:22" ht="19.5" customHeight="1">
      <c r="A5" s="241"/>
      <c r="B5" s="254"/>
      <c r="C5" s="232"/>
      <c r="D5" s="240"/>
      <c r="E5" s="237"/>
      <c r="F5" s="239"/>
      <c r="G5" s="238"/>
      <c r="H5" s="237"/>
      <c r="I5" s="236"/>
      <c r="J5" s="367"/>
      <c r="K5" s="368"/>
      <c r="L5" s="369"/>
      <c r="M5" s="368"/>
      <c r="N5" s="368"/>
      <c r="O5" s="369"/>
      <c r="P5" s="369"/>
      <c r="Q5" s="369"/>
      <c r="R5" s="369"/>
      <c r="S5" s="370"/>
      <c r="T5" s="371"/>
      <c r="U5" s="372"/>
      <c r="V5" s="373"/>
    </row>
    <row r="6" spans="1:22" ht="19.5" customHeight="1">
      <c r="A6" s="221" t="s">
        <v>175</v>
      </c>
      <c r="B6" s="221"/>
      <c r="C6" s="220"/>
      <c r="D6" s="219"/>
      <c r="E6" s="216"/>
      <c r="F6" s="255"/>
      <c r="G6" s="217"/>
      <c r="H6" s="216"/>
      <c r="I6" s="215"/>
      <c r="J6" s="374"/>
      <c r="K6" s="368"/>
      <c r="L6" s="369"/>
      <c r="M6" s="368"/>
      <c r="N6" s="368"/>
      <c r="O6" s="369"/>
      <c r="P6" s="369"/>
      <c r="Q6" s="369"/>
      <c r="R6" s="369"/>
      <c r="S6" s="375"/>
      <c r="T6" s="371"/>
      <c r="U6" s="372"/>
      <c r="V6" s="373"/>
    </row>
    <row r="7" spans="1:22" ht="19.5" customHeight="1">
      <c r="A7" s="241"/>
      <c r="B7" s="254"/>
      <c r="C7" s="232"/>
      <c r="D7" s="227"/>
      <c r="E7" s="256"/>
      <c r="F7" s="239"/>
      <c r="G7" s="238"/>
      <c r="H7" s="237"/>
      <c r="I7" s="236"/>
      <c r="J7" s="376"/>
      <c r="K7" s="377"/>
      <c r="L7" s="368"/>
      <c r="M7" s="378"/>
      <c r="N7" s="379"/>
      <c r="O7" s="378"/>
      <c r="P7" s="369"/>
      <c r="Q7" s="369"/>
      <c r="R7" s="369"/>
      <c r="S7" s="370"/>
      <c r="T7" s="371"/>
      <c r="U7" s="380"/>
      <c r="V7" s="373"/>
    </row>
    <row r="8" spans="1:22" ht="19.5" customHeight="1">
      <c r="A8" s="221" t="s">
        <v>174</v>
      </c>
      <c r="B8" s="221" t="s">
        <v>173</v>
      </c>
      <c r="C8" s="231" t="s">
        <v>157</v>
      </c>
      <c r="D8" s="219">
        <v>1150</v>
      </c>
      <c r="E8" s="218"/>
      <c r="F8" s="218"/>
      <c r="G8" s="217"/>
      <c r="H8" s="216"/>
      <c r="I8" s="215"/>
      <c r="J8" s="381"/>
      <c r="K8" s="369"/>
      <c r="L8" s="382"/>
      <c r="M8" s="383"/>
      <c r="N8" s="368"/>
      <c r="O8" s="369"/>
      <c r="P8" s="369"/>
      <c r="Q8" s="369"/>
      <c r="R8" s="369"/>
      <c r="S8" s="370"/>
      <c r="T8" s="384"/>
      <c r="U8" s="385"/>
      <c r="V8" s="386"/>
    </row>
    <row r="9" spans="1:22" ht="19.5" customHeight="1">
      <c r="A9" s="241"/>
      <c r="B9" s="254"/>
      <c r="C9" s="232"/>
      <c r="D9" s="227"/>
      <c r="E9" s="256"/>
      <c r="F9" s="239"/>
      <c r="G9" s="238"/>
      <c r="H9" s="237"/>
      <c r="I9" s="236"/>
      <c r="J9" s="376"/>
      <c r="K9" s="377"/>
      <c r="L9" s="368"/>
      <c r="M9" s="378"/>
      <c r="N9" s="379"/>
      <c r="O9" s="378"/>
      <c r="P9" s="369"/>
      <c r="Q9" s="369"/>
      <c r="R9" s="369"/>
      <c r="S9" s="370"/>
      <c r="T9" s="371"/>
      <c r="U9" s="380"/>
      <c r="V9" s="373"/>
    </row>
    <row r="10" spans="1:22" ht="19.5" customHeight="1">
      <c r="A10" s="221" t="s">
        <v>172</v>
      </c>
      <c r="B10" s="221" t="s">
        <v>171</v>
      </c>
      <c r="C10" s="231" t="s">
        <v>157</v>
      </c>
      <c r="D10" s="219">
        <v>137</v>
      </c>
      <c r="E10" s="218"/>
      <c r="F10" s="218"/>
      <c r="G10" s="217"/>
      <c r="H10" s="216"/>
      <c r="I10" s="215"/>
      <c r="J10" s="381"/>
      <c r="K10" s="369"/>
      <c r="L10" s="368"/>
      <c r="M10" s="369"/>
      <c r="N10" s="368"/>
      <c r="O10" s="369"/>
      <c r="P10" s="369"/>
      <c r="Q10" s="369"/>
      <c r="R10" s="369"/>
      <c r="S10" s="370"/>
      <c r="T10" s="384"/>
      <c r="U10" s="385"/>
      <c r="V10" s="373"/>
    </row>
    <row r="11" spans="1:22" ht="19.5" customHeight="1">
      <c r="A11" s="241"/>
      <c r="B11" s="254"/>
      <c r="C11" s="232"/>
      <c r="D11" s="227"/>
      <c r="E11" s="256"/>
      <c r="F11" s="239"/>
      <c r="G11" s="238"/>
      <c r="H11" s="237"/>
      <c r="I11" s="236"/>
      <c r="J11" s="376"/>
      <c r="K11" s="377"/>
      <c r="L11" s="368"/>
      <c r="M11" s="378"/>
      <c r="N11" s="379"/>
      <c r="O11" s="378"/>
      <c r="P11" s="369"/>
      <c r="Q11" s="369"/>
      <c r="R11" s="369"/>
      <c r="S11" s="370"/>
      <c r="T11" s="371"/>
      <c r="U11" s="380"/>
      <c r="V11" s="373"/>
    </row>
    <row r="12" spans="1:22" ht="19.5" customHeight="1">
      <c r="A12" s="221" t="s">
        <v>170</v>
      </c>
      <c r="B12" s="221" t="s">
        <v>169</v>
      </c>
      <c r="C12" s="231" t="s">
        <v>160</v>
      </c>
      <c r="D12" s="219">
        <v>89.8</v>
      </c>
      <c r="E12" s="218"/>
      <c r="F12" s="218"/>
      <c r="G12" s="217"/>
      <c r="H12" s="216"/>
      <c r="I12" s="215"/>
      <c r="J12" s="381"/>
      <c r="K12" s="369"/>
      <c r="L12" s="382"/>
      <c r="M12" s="383"/>
      <c r="N12" s="368"/>
      <c r="O12" s="369"/>
      <c r="P12" s="369"/>
      <c r="Q12" s="369"/>
      <c r="R12" s="369"/>
      <c r="S12" s="370"/>
      <c r="T12" s="384"/>
      <c r="U12" s="385"/>
      <c r="V12" s="373"/>
    </row>
    <row r="13" spans="1:22" ht="19.5" customHeight="1">
      <c r="A13" s="230"/>
      <c r="B13" s="254"/>
      <c r="C13" s="232"/>
      <c r="D13" s="227"/>
      <c r="E13" s="256"/>
      <c r="F13" s="255"/>
      <c r="G13" s="224"/>
      <c r="H13" s="223"/>
      <c r="I13" s="222"/>
      <c r="J13" s="381"/>
      <c r="K13" s="369"/>
      <c r="L13" s="368"/>
      <c r="M13" s="378"/>
      <c r="N13" s="379"/>
      <c r="O13" s="378"/>
      <c r="P13" s="369"/>
      <c r="Q13" s="369"/>
      <c r="R13" s="369"/>
      <c r="S13" s="370"/>
      <c r="T13" s="371"/>
      <c r="U13" s="380"/>
      <c r="V13" s="373"/>
    </row>
    <row r="14" spans="1:22" ht="19.5" customHeight="1">
      <c r="A14" s="221" t="s">
        <v>168</v>
      </c>
      <c r="B14" s="221"/>
      <c r="C14" s="231" t="s">
        <v>157</v>
      </c>
      <c r="D14" s="219">
        <v>202</v>
      </c>
      <c r="E14" s="218"/>
      <c r="F14" s="218"/>
      <c r="G14" s="217"/>
      <c r="H14" s="216"/>
      <c r="I14" s="215"/>
      <c r="J14" s="381"/>
      <c r="K14" s="369"/>
      <c r="L14" s="368"/>
      <c r="M14" s="369"/>
      <c r="N14" s="369"/>
      <c r="O14" s="369"/>
      <c r="P14" s="369"/>
      <c r="Q14" s="369"/>
      <c r="R14" s="369"/>
      <c r="S14" s="370"/>
      <c r="T14" s="384"/>
      <c r="U14" s="385"/>
      <c r="V14" s="373"/>
    </row>
    <row r="15" spans="1:22" ht="19.5" customHeight="1">
      <c r="A15" s="230"/>
      <c r="B15" s="254" t="s">
        <v>167</v>
      </c>
      <c r="C15" s="228"/>
      <c r="D15" s="227"/>
      <c r="E15" s="256"/>
      <c r="F15" s="255"/>
      <c r="G15" s="224"/>
      <c r="H15" s="223"/>
      <c r="I15" s="222"/>
      <c r="J15" s="376"/>
      <c r="K15" s="377"/>
      <c r="L15" s="368"/>
      <c r="M15" s="378"/>
      <c r="N15" s="387"/>
      <c r="O15" s="378"/>
      <c r="P15" s="372"/>
      <c r="Q15" s="369"/>
      <c r="R15" s="369"/>
      <c r="S15" s="370"/>
      <c r="T15" s="371"/>
      <c r="U15" s="380"/>
      <c r="V15" s="373"/>
    </row>
    <row r="16" spans="1:22" ht="19.5" customHeight="1">
      <c r="A16" s="221" t="s">
        <v>166</v>
      </c>
      <c r="B16" s="221" t="s">
        <v>165</v>
      </c>
      <c r="C16" s="220" t="s">
        <v>164</v>
      </c>
      <c r="D16" s="219">
        <v>8</v>
      </c>
      <c r="E16" s="218"/>
      <c r="F16" s="218"/>
      <c r="G16" s="217"/>
      <c r="H16" s="216"/>
      <c r="I16" s="215"/>
      <c r="J16" s="381"/>
      <c r="K16" s="369"/>
      <c r="L16" s="382"/>
      <c r="M16" s="369"/>
      <c r="N16" s="368"/>
      <c r="O16" s="369"/>
      <c r="P16" s="369"/>
      <c r="Q16" s="369"/>
      <c r="R16" s="369"/>
      <c r="S16" s="370"/>
      <c r="T16" s="384"/>
      <c r="U16" s="385"/>
      <c r="V16" s="373"/>
    </row>
    <row r="17" spans="1:22" ht="19.5" customHeight="1">
      <c r="A17" s="230"/>
      <c r="B17" s="254"/>
      <c r="C17" s="228"/>
      <c r="D17" s="227"/>
      <c r="E17" s="256"/>
      <c r="F17" s="255"/>
      <c r="G17" s="224"/>
      <c r="H17" s="223"/>
      <c r="I17" s="222"/>
      <c r="J17" s="376"/>
      <c r="K17" s="377"/>
      <c r="L17" s="368"/>
      <c r="M17" s="378"/>
      <c r="N17" s="388"/>
      <c r="O17" s="378"/>
      <c r="P17" s="369"/>
      <c r="Q17" s="369"/>
      <c r="R17" s="369"/>
      <c r="S17" s="370"/>
      <c r="T17" s="371"/>
      <c r="U17" s="380"/>
      <c r="V17" s="373"/>
    </row>
    <row r="18" spans="1:22" ht="19.5" customHeight="1">
      <c r="A18" s="221" t="s">
        <v>163</v>
      </c>
      <c r="B18" s="221" t="s">
        <v>162</v>
      </c>
      <c r="C18" s="257" t="s">
        <v>160</v>
      </c>
      <c r="D18" s="219">
        <v>86</v>
      </c>
      <c r="E18" s="218"/>
      <c r="F18" s="218"/>
      <c r="G18" s="217"/>
      <c r="H18" s="216"/>
      <c r="I18" s="215"/>
      <c r="J18" s="381"/>
      <c r="K18" s="369"/>
      <c r="L18" s="382"/>
      <c r="M18" s="383"/>
      <c r="N18" s="369"/>
      <c r="O18" s="368"/>
      <c r="P18" s="369"/>
      <c r="Q18" s="369"/>
      <c r="R18" s="369"/>
      <c r="S18" s="370"/>
      <c r="T18" s="384"/>
      <c r="U18" s="385"/>
      <c r="V18" s="373"/>
    </row>
    <row r="19" spans="1:22" ht="19.5" customHeight="1">
      <c r="A19" s="230"/>
      <c r="B19" s="254"/>
      <c r="C19" s="228"/>
      <c r="D19" s="227"/>
      <c r="E19" s="256"/>
      <c r="F19" s="255"/>
      <c r="G19" s="224"/>
      <c r="H19" s="223"/>
      <c r="I19" s="222"/>
      <c r="J19" s="376"/>
      <c r="K19" s="377"/>
      <c r="L19" s="368"/>
      <c r="M19" s="378"/>
      <c r="N19" s="387"/>
      <c r="O19" s="378"/>
      <c r="P19" s="372"/>
      <c r="Q19" s="369"/>
      <c r="R19" s="369"/>
      <c r="S19" s="370"/>
      <c r="T19" s="371"/>
      <c r="U19" s="380"/>
      <c r="V19" s="373"/>
    </row>
    <row r="20" spans="1:22" ht="19.5" customHeight="1">
      <c r="A20" s="221" t="s">
        <v>161</v>
      </c>
      <c r="B20" s="221"/>
      <c r="C20" s="220" t="s">
        <v>160</v>
      </c>
      <c r="D20" s="219">
        <v>34.799999999999997</v>
      </c>
      <c r="E20" s="218"/>
      <c r="F20" s="218"/>
      <c r="G20" s="217"/>
      <c r="H20" s="216"/>
      <c r="I20" s="215"/>
      <c r="J20" s="381"/>
      <c r="K20" s="369"/>
      <c r="L20" s="382"/>
      <c r="M20" s="369"/>
      <c r="N20" s="368"/>
      <c r="O20" s="369"/>
      <c r="P20" s="372"/>
      <c r="Q20" s="369"/>
      <c r="R20" s="369"/>
      <c r="S20" s="370"/>
      <c r="T20" s="384"/>
      <c r="U20" s="385"/>
      <c r="V20" s="373"/>
    </row>
    <row r="21" spans="1:22" ht="19.5" customHeight="1">
      <c r="A21" s="230"/>
      <c r="B21" s="254"/>
      <c r="C21" s="228"/>
      <c r="D21" s="227"/>
      <c r="E21" s="256"/>
      <c r="F21" s="255"/>
      <c r="G21" s="224"/>
      <c r="H21" s="223"/>
      <c r="I21" s="222"/>
      <c r="J21" s="376"/>
      <c r="K21" s="377"/>
      <c r="L21" s="368"/>
      <c r="M21" s="378"/>
      <c r="N21" s="379"/>
      <c r="O21" s="378"/>
      <c r="P21" s="369"/>
      <c r="Q21" s="369"/>
      <c r="R21" s="369"/>
      <c r="S21" s="370"/>
      <c r="T21" s="371"/>
      <c r="U21" s="380"/>
      <c r="V21" s="373"/>
    </row>
    <row r="22" spans="1:22" ht="19.5" customHeight="1">
      <c r="A22" s="221" t="s">
        <v>159</v>
      </c>
      <c r="B22" s="221" t="s">
        <v>158</v>
      </c>
      <c r="C22" s="257" t="s">
        <v>157</v>
      </c>
      <c r="D22" s="219">
        <v>1351</v>
      </c>
      <c r="E22" s="218"/>
      <c r="F22" s="218"/>
      <c r="G22" s="217"/>
      <c r="H22" s="216"/>
      <c r="I22" s="215"/>
      <c r="J22" s="381"/>
      <c r="K22" s="369"/>
      <c r="L22" s="382"/>
      <c r="M22" s="383"/>
      <c r="N22" s="369"/>
      <c r="O22" s="368"/>
      <c r="P22" s="369"/>
      <c r="Q22" s="369"/>
      <c r="R22" s="369"/>
      <c r="S22" s="370"/>
      <c r="T22" s="384"/>
      <c r="U22" s="385"/>
      <c r="V22" s="386"/>
    </row>
    <row r="23" spans="1:22" ht="19.5" customHeight="1">
      <c r="A23" s="230"/>
      <c r="B23" s="254"/>
      <c r="C23" s="228"/>
      <c r="D23" s="227"/>
      <c r="E23" s="256"/>
      <c r="F23" s="255"/>
      <c r="G23" s="224"/>
      <c r="H23" s="223"/>
      <c r="I23" s="222"/>
      <c r="J23" s="376"/>
      <c r="K23" s="377"/>
      <c r="L23" s="368"/>
      <c r="M23" s="378"/>
      <c r="N23" s="388"/>
      <c r="O23" s="378"/>
      <c r="P23" s="372"/>
      <c r="Q23" s="369"/>
      <c r="R23" s="369"/>
      <c r="S23" s="370"/>
      <c r="T23" s="371"/>
      <c r="U23" s="380"/>
      <c r="V23" s="373"/>
    </row>
    <row r="24" spans="1:22" ht="19.5" customHeight="1">
      <c r="A24" s="221" t="s">
        <v>156</v>
      </c>
      <c r="B24" s="221" t="s">
        <v>155</v>
      </c>
      <c r="C24" s="220" t="s">
        <v>154</v>
      </c>
      <c r="D24" s="219">
        <v>1</v>
      </c>
      <c r="E24" s="218"/>
      <c r="F24" s="218"/>
      <c r="G24" s="217"/>
      <c r="H24" s="216"/>
      <c r="I24" s="215"/>
      <c r="J24" s="381"/>
      <c r="K24" s="369"/>
      <c r="L24" s="368"/>
      <c r="M24" s="369"/>
      <c r="N24" s="368"/>
      <c r="O24" s="369"/>
      <c r="P24" s="369"/>
      <c r="Q24" s="369"/>
      <c r="R24" s="369"/>
      <c r="S24" s="370"/>
      <c r="T24" s="384"/>
      <c r="U24" s="385"/>
      <c r="V24" s="373"/>
    </row>
    <row r="25" spans="1:22" ht="19.5" customHeight="1">
      <c r="A25" s="230"/>
      <c r="B25" s="254" t="s">
        <v>153</v>
      </c>
      <c r="C25" s="228"/>
      <c r="D25" s="227"/>
      <c r="E25" s="256"/>
      <c r="F25" s="255"/>
      <c r="G25" s="224"/>
      <c r="H25" s="223"/>
      <c r="I25" s="222"/>
      <c r="J25" s="376"/>
      <c r="K25" s="377"/>
      <c r="L25" s="368"/>
      <c r="M25" s="378"/>
      <c r="N25" s="388"/>
      <c r="O25" s="378"/>
      <c r="P25" s="369"/>
      <c r="Q25" s="369"/>
      <c r="R25" s="369"/>
      <c r="S25" s="370"/>
      <c r="T25" s="371"/>
      <c r="U25" s="380"/>
      <c r="V25" s="373"/>
    </row>
    <row r="26" spans="1:22" ht="19.5" customHeight="1">
      <c r="A26" s="221" t="s">
        <v>151</v>
      </c>
      <c r="B26" s="221" t="s">
        <v>152</v>
      </c>
      <c r="C26" s="220" t="s">
        <v>145</v>
      </c>
      <c r="D26" s="219">
        <v>1150</v>
      </c>
      <c r="E26" s="218"/>
      <c r="F26" s="218"/>
      <c r="G26" s="217"/>
      <c r="H26" s="216"/>
      <c r="I26" s="215"/>
      <c r="J26" s="381"/>
      <c r="K26" s="369"/>
      <c r="L26" s="382"/>
      <c r="M26" s="383"/>
      <c r="N26" s="368"/>
      <c r="O26" s="368"/>
      <c r="P26" s="369"/>
      <c r="Q26" s="369"/>
      <c r="R26" s="369"/>
      <c r="S26" s="370"/>
      <c r="T26" s="384"/>
      <c r="U26" s="385"/>
      <c r="V26" s="386"/>
    </row>
    <row r="27" spans="1:22" ht="19.5" customHeight="1">
      <c r="A27" s="230"/>
      <c r="B27" s="254"/>
      <c r="C27" s="228"/>
      <c r="D27" s="227"/>
      <c r="E27" s="256"/>
      <c r="F27" s="255"/>
      <c r="G27" s="224"/>
      <c r="H27" s="223"/>
      <c r="I27" s="222"/>
      <c r="J27" s="376"/>
      <c r="K27" s="377"/>
      <c r="L27" s="368"/>
      <c r="M27" s="378"/>
      <c r="N27" s="388"/>
      <c r="O27" s="378"/>
      <c r="P27" s="372"/>
      <c r="Q27" s="369"/>
      <c r="R27" s="369"/>
      <c r="S27" s="370"/>
      <c r="T27" s="371"/>
      <c r="U27" s="380"/>
      <c r="V27" s="373"/>
    </row>
    <row r="28" spans="1:22" ht="19.5" customHeight="1">
      <c r="A28" s="221" t="s">
        <v>151</v>
      </c>
      <c r="B28" s="221" t="s">
        <v>150</v>
      </c>
      <c r="C28" s="220" t="s">
        <v>145</v>
      </c>
      <c r="D28" s="219">
        <v>267</v>
      </c>
      <c r="E28" s="218"/>
      <c r="F28" s="218"/>
      <c r="G28" s="217"/>
      <c r="H28" s="216"/>
      <c r="I28" s="215"/>
      <c r="J28" s="381"/>
      <c r="K28" s="369"/>
      <c r="L28" s="368"/>
      <c r="M28" s="369"/>
      <c r="N28" s="368"/>
      <c r="O28" s="369"/>
      <c r="P28" s="372"/>
      <c r="Q28" s="369"/>
      <c r="R28" s="369"/>
      <c r="S28" s="370"/>
      <c r="T28" s="384"/>
      <c r="U28" s="385"/>
      <c r="V28" s="386"/>
    </row>
    <row r="29" spans="1:22" ht="19.5" customHeight="1">
      <c r="A29" s="230"/>
      <c r="B29" s="254"/>
      <c r="C29" s="228"/>
      <c r="D29" s="227"/>
      <c r="E29" s="256"/>
      <c r="F29" s="255"/>
      <c r="G29" s="224"/>
      <c r="H29" s="223"/>
      <c r="I29" s="222"/>
      <c r="J29" s="376"/>
      <c r="K29" s="377"/>
      <c r="L29" s="368"/>
      <c r="M29" s="378"/>
      <c r="N29" s="379"/>
      <c r="O29" s="378"/>
      <c r="P29" s="372"/>
      <c r="Q29" s="369"/>
      <c r="R29" s="369"/>
      <c r="S29" s="370"/>
      <c r="T29" s="371"/>
      <c r="U29" s="380"/>
      <c r="V29" s="373"/>
    </row>
    <row r="30" spans="1:22" ht="19.5" customHeight="1">
      <c r="A30" s="221" t="s">
        <v>149</v>
      </c>
      <c r="B30" s="221" t="s">
        <v>148</v>
      </c>
      <c r="C30" s="220" t="s">
        <v>145</v>
      </c>
      <c r="D30" s="219">
        <v>22.6</v>
      </c>
      <c r="E30" s="218"/>
      <c r="F30" s="218"/>
      <c r="G30" s="217"/>
      <c r="H30" s="216"/>
      <c r="I30" s="215"/>
      <c r="J30" s="381"/>
      <c r="K30" s="369"/>
      <c r="L30" s="368"/>
      <c r="M30" s="369"/>
      <c r="N30" s="368"/>
      <c r="O30" s="369"/>
      <c r="P30" s="372"/>
      <c r="Q30" s="369"/>
      <c r="R30" s="369"/>
      <c r="S30" s="370"/>
      <c r="T30" s="384"/>
      <c r="U30" s="385"/>
      <c r="V30" s="373"/>
    </row>
    <row r="31" spans="1:22" ht="19.5" customHeight="1">
      <c r="A31" s="230"/>
      <c r="B31" s="254"/>
      <c r="C31" s="228"/>
      <c r="D31" s="227"/>
      <c r="E31" s="256"/>
      <c r="F31" s="255"/>
      <c r="G31" s="224"/>
      <c r="H31" s="223"/>
      <c r="I31" s="222"/>
      <c r="J31" s="376"/>
      <c r="K31" s="377"/>
      <c r="L31" s="368"/>
      <c r="M31" s="378"/>
      <c r="N31" s="379"/>
      <c r="O31" s="378"/>
      <c r="P31" s="369"/>
      <c r="Q31" s="369"/>
      <c r="R31" s="369"/>
      <c r="S31" s="370"/>
      <c r="T31" s="371"/>
      <c r="U31" s="380"/>
      <c r="V31" s="373"/>
    </row>
    <row r="32" spans="1:22" ht="19.5" customHeight="1">
      <c r="A32" s="221" t="s">
        <v>147</v>
      </c>
      <c r="B32" s="221" t="s">
        <v>146</v>
      </c>
      <c r="C32" s="220" t="s">
        <v>145</v>
      </c>
      <c r="D32" s="219">
        <v>1002</v>
      </c>
      <c r="E32" s="218"/>
      <c r="F32" s="218"/>
      <c r="G32" s="217"/>
      <c r="H32" s="216"/>
      <c r="I32" s="215"/>
      <c r="J32" s="381"/>
      <c r="K32" s="369"/>
      <c r="L32" s="382"/>
      <c r="M32" s="383"/>
      <c r="N32" s="368"/>
      <c r="O32" s="368"/>
      <c r="P32" s="369"/>
      <c r="Q32" s="369"/>
      <c r="R32" s="369"/>
      <c r="S32" s="370"/>
      <c r="T32" s="384"/>
      <c r="U32" s="385"/>
      <c r="V32" s="386"/>
    </row>
    <row r="33" spans="1:22" ht="19.5" customHeight="1">
      <c r="A33" s="230"/>
      <c r="B33" s="254"/>
      <c r="C33" s="228"/>
      <c r="D33" s="227"/>
      <c r="E33" s="256"/>
      <c r="F33" s="255"/>
      <c r="G33" s="224"/>
      <c r="H33" s="223"/>
      <c r="I33" s="222"/>
      <c r="J33" s="374"/>
      <c r="K33" s="382"/>
      <c r="L33" s="369"/>
      <c r="M33" s="382"/>
      <c r="N33" s="382"/>
      <c r="O33" s="369"/>
      <c r="P33" s="389"/>
      <c r="Q33" s="389"/>
      <c r="R33" s="369"/>
      <c r="S33" s="370"/>
      <c r="T33" s="371"/>
      <c r="U33" s="372"/>
      <c r="V33" s="373"/>
    </row>
    <row r="34" spans="1:22" ht="19.5" customHeight="1">
      <c r="A34" s="221"/>
      <c r="B34" s="221"/>
      <c r="C34" s="220"/>
      <c r="D34" s="219"/>
      <c r="E34" s="218"/>
      <c r="F34" s="218"/>
      <c r="G34" s="217"/>
      <c r="H34" s="216"/>
      <c r="I34" s="215"/>
      <c r="J34" s="374"/>
      <c r="K34" s="382"/>
      <c r="L34" s="369"/>
      <c r="M34" s="382"/>
      <c r="N34" s="382"/>
      <c r="O34" s="369"/>
      <c r="P34" s="369"/>
      <c r="Q34" s="369"/>
      <c r="R34" s="369"/>
      <c r="S34" s="370"/>
      <c r="T34" s="371"/>
      <c r="U34" s="372"/>
      <c r="V34" s="373"/>
    </row>
    <row r="35" spans="1:22" ht="19.5" customHeight="1">
      <c r="A35" s="230"/>
      <c r="B35" s="254"/>
      <c r="C35" s="228"/>
      <c r="D35" s="227"/>
      <c r="E35" s="256"/>
      <c r="F35" s="255"/>
      <c r="G35" s="224"/>
      <c r="H35" s="223"/>
      <c r="I35" s="222"/>
      <c r="J35" s="374"/>
      <c r="K35" s="382"/>
      <c r="L35" s="369"/>
      <c r="M35" s="382"/>
      <c r="N35" s="382"/>
      <c r="O35" s="369"/>
      <c r="P35" s="389"/>
      <c r="Q35" s="389"/>
      <c r="R35" s="369"/>
      <c r="S35" s="370"/>
      <c r="T35" s="371"/>
      <c r="U35" s="372"/>
      <c r="V35" s="373"/>
    </row>
    <row r="36" spans="1:22" ht="19.5" customHeight="1">
      <c r="A36" s="221"/>
      <c r="B36" s="221"/>
      <c r="C36" s="220"/>
      <c r="D36" s="219"/>
      <c r="E36" s="218"/>
      <c r="F36" s="218"/>
      <c r="G36" s="217"/>
      <c r="H36" s="216"/>
      <c r="I36" s="215"/>
      <c r="J36" s="374"/>
      <c r="K36" s="382"/>
      <c r="L36" s="369"/>
      <c r="M36" s="382"/>
      <c r="N36" s="382"/>
      <c r="O36" s="369"/>
      <c r="P36" s="369"/>
      <c r="Q36" s="369"/>
      <c r="R36" s="369"/>
      <c r="S36" s="370"/>
      <c r="T36" s="371"/>
      <c r="U36" s="372"/>
      <c r="V36" s="373"/>
    </row>
    <row r="37" spans="1:22" ht="19.5" customHeight="1">
      <c r="A37" s="230"/>
      <c r="B37" s="254"/>
      <c r="C37" s="228"/>
      <c r="D37" s="227"/>
      <c r="E37" s="256"/>
      <c r="F37" s="255"/>
      <c r="G37" s="224"/>
      <c r="H37" s="223"/>
      <c r="I37" s="222"/>
      <c r="J37" s="374"/>
      <c r="K37" s="382"/>
      <c r="L37" s="369"/>
      <c r="M37" s="382"/>
      <c r="N37" s="382"/>
      <c r="O37" s="369"/>
      <c r="P37" s="389"/>
      <c r="Q37" s="389"/>
      <c r="R37" s="369"/>
      <c r="S37" s="370"/>
      <c r="T37" s="371"/>
      <c r="U37" s="372"/>
      <c r="V37" s="373"/>
    </row>
    <row r="38" spans="1:22" ht="19.5" customHeight="1">
      <c r="A38" s="221"/>
      <c r="B38" s="221"/>
      <c r="C38" s="220"/>
      <c r="D38" s="219"/>
      <c r="E38" s="218"/>
      <c r="F38" s="218"/>
      <c r="G38" s="217"/>
      <c r="H38" s="216"/>
      <c r="I38" s="215"/>
      <c r="J38" s="374"/>
      <c r="K38" s="382"/>
      <c r="L38" s="369"/>
      <c r="M38" s="382"/>
      <c r="N38" s="382"/>
      <c r="O38" s="369"/>
      <c r="P38" s="369"/>
      <c r="Q38" s="369"/>
      <c r="R38" s="369"/>
      <c r="S38" s="370"/>
      <c r="T38" s="371"/>
      <c r="U38" s="372"/>
      <c r="V38" s="373"/>
    </row>
    <row r="39" spans="1:22" ht="19.5" customHeight="1">
      <c r="A39" s="230"/>
      <c r="B39" s="254"/>
      <c r="C39" s="228"/>
      <c r="D39" s="227"/>
      <c r="E39" s="256"/>
      <c r="F39" s="255"/>
      <c r="G39" s="224"/>
      <c r="H39" s="223"/>
      <c r="I39" s="222"/>
      <c r="J39" s="374"/>
      <c r="K39" s="382"/>
      <c r="L39" s="369"/>
      <c r="M39" s="382"/>
      <c r="N39" s="382"/>
      <c r="O39" s="369"/>
      <c r="P39" s="389"/>
      <c r="Q39" s="389"/>
      <c r="R39" s="369"/>
      <c r="S39" s="370"/>
      <c r="T39" s="371"/>
      <c r="U39" s="372"/>
      <c r="V39" s="373"/>
    </row>
    <row r="40" spans="1:22" ht="19.5" customHeight="1">
      <c r="A40" s="221"/>
      <c r="B40" s="221"/>
      <c r="C40" s="220"/>
      <c r="D40" s="219"/>
      <c r="E40" s="218"/>
      <c r="F40" s="218"/>
      <c r="G40" s="217"/>
      <c r="H40" s="216"/>
      <c r="I40" s="215"/>
      <c r="J40" s="374"/>
      <c r="K40" s="382"/>
      <c r="L40" s="369"/>
      <c r="M40" s="382"/>
      <c r="N40" s="382"/>
      <c r="O40" s="369"/>
      <c r="P40" s="369"/>
      <c r="Q40" s="369"/>
      <c r="R40" s="369"/>
      <c r="S40" s="370"/>
      <c r="T40" s="371"/>
      <c r="U40" s="372"/>
      <c r="V40" s="373"/>
    </row>
    <row r="41" spans="1:22" ht="19.5" customHeight="1">
      <c r="A41" s="230"/>
      <c r="B41" s="254"/>
      <c r="C41" s="228"/>
      <c r="D41" s="227"/>
      <c r="E41" s="226"/>
      <c r="F41" s="225"/>
      <c r="G41" s="224"/>
      <c r="H41" s="223"/>
      <c r="I41" s="222"/>
      <c r="J41" s="374"/>
      <c r="K41" s="382"/>
      <c r="L41" s="369"/>
      <c r="M41" s="382"/>
      <c r="N41" s="382"/>
      <c r="O41" s="369"/>
      <c r="P41" s="389"/>
      <c r="Q41" s="389"/>
      <c r="R41" s="369"/>
      <c r="S41" s="370"/>
      <c r="T41" s="371"/>
      <c r="U41" s="372"/>
      <c r="V41" s="373"/>
    </row>
    <row r="42" spans="1:22" ht="19.5" customHeight="1">
      <c r="A42" s="220" t="s">
        <v>144</v>
      </c>
      <c r="B42" s="221"/>
      <c r="C42" s="220"/>
      <c r="D42" s="219"/>
      <c r="E42" s="216"/>
      <c r="F42" s="218"/>
      <c r="G42" s="217"/>
      <c r="H42" s="216"/>
      <c r="I42" s="215"/>
      <c r="J42" s="374"/>
      <c r="K42" s="382"/>
      <c r="L42" s="369"/>
      <c r="M42" s="382"/>
      <c r="N42" s="382"/>
      <c r="O42" s="369"/>
      <c r="P42" s="369"/>
      <c r="Q42" s="369"/>
      <c r="R42" s="369"/>
      <c r="S42" s="370"/>
      <c r="T42" s="371"/>
      <c r="U42" s="372"/>
      <c r="V42" s="373"/>
    </row>
    <row r="43" spans="1:22" ht="19.5" customHeight="1">
      <c r="A43" s="230"/>
      <c r="B43" s="254"/>
      <c r="C43" s="228"/>
      <c r="D43" s="227"/>
      <c r="E43" s="226"/>
      <c r="F43" s="225"/>
      <c r="G43" s="224"/>
      <c r="H43" s="223"/>
      <c r="I43" s="222"/>
      <c r="J43" s="374"/>
      <c r="K43" s="382"/>
      <c r="L43" s="369"/>
      <c r="M43" s="382"/>
      <c r="N43" s="382"/>
      <c r="O43" s="369"/>
      <c r="P43" s="389"/>
      <c r="Q43" s="389"/>
      <c r="R43" s="369"/>
      <c r="S43" s="370"/>
      <c r="T43" s="371"/>
      <c r="U43" s="372"/>
      <c r="V43" s="373"/>
    </row>
    <row r="44" spans="1:22" ht="19.5" customHeight="1">
      <c r="A44" s="221"/>
      <c r="B44" s="221"/>
      <c r="C44" s="220"/>
      <c r="D44" s="219"/>
      <c r="E44" s="216"/>
      <c r="F44" s="218"/>
      <c r="G44" s="217"/>
      <c r="H44" s="216"/>
      <c r="I44" s="215"/>
      <c r="J44" s="374"/>
      <c r="K44" s="382"/>
      <c r="L44" s="369"/>
      <c r="M44" s="382"/>
      <c r="N44" s="382"/>
      <c r="O44" s="369"/>
      <c r="P44" s="369"/>
      <c r="Q44" s="369"/>
      <c r="R44" s="369"/>
      <c r="S44" s="370"/>
      <c r="T44" s="371"/>
      <c r="U44" s="372"/>
      <c r="V44" s="373"/>
    </row>
    <row r="45" spans="1:22" ht="19.5" customHeight="1">
      <c r="U45" s="253"/>
      <c r="V45" s="252"/>
    </row>
  </sheetData>
  <mergeCells count="16">
    <mergeCell ref="U3:U4"/>
    <mergeCell ref="V3:V4"/>
    <mergeCell ref="A3:A4"/>
    <mergeCell ref="B3:B4"/>
    <mergeCell ref="C3:C4"/>
    <mergeCell ref="D3:D4"/>
    <mergeCell ref="E3:E4"/>
    <mergeCell ref="F3:F4"/>
    <mergeCell ref="P3:R3"/>
    <mergeCell ref="G3:H3"/>
    <mergeCell ref="T3:T4"/>
    <mergeCell ref="S3:S4"/>
    <mergeCell ref="L3:M3"/>
    <mergeCell ref="J3:K3"/>
    <mergeCell ref="N3:O3"/>
    <mergeCell ref="I3:I4"/>
  </mergeCells>
  <phoneticPr fontId="2"/>
  <printOptions horizontalCentered="1" verticalCentered="1" gridLinesSet="0"/>
  <pageMargins left="0.39370078740157483" right="0.39370078740157483" top="0.39370078740157483" bottom="0.39370078740157483" header="0" footer="0"/>
  <pageSetup paperSize="9" scale="58" orientation="landscape" r:id="rId1"/>
  <headerFooter alignWithMargins="0"/>
  <colBreaks count="2" manualBreakCount="2">
    <brk id="9" max="1048575" man="1"/>
    <brk id="20" max="4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3A6E6-4418-4465-89B3-3569B743B76F}">
  <dimension ref="A2:V45"/>
  <sheetViews>
    <sheetView view="pageBreakPreview" zoomScale="70" zoomScaleNormal="70" zoomScaleSheetLayoutView="70" workbookViewId="0">
      <pane xSplit="2" ySplit="4" topLeftCell="C5"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184</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183</v>
      </c>
      <c r="B6" s="221"/>
      <c r="C6" s="220"/>
      <c r="D6" s="219"/>
      <c r="E6" s="216"/>
      <c r="F6" s="218"/>
      <c r="G6" s="217"/>
      <c r="H6" s="216"/>
      <c r="I6" s="215"/>
      <c r="J6" s="374"/>
      <c r="K6" s="388"/>
      <c r="L6" s="390"/>
      <c r="M6" s="382"/>
      <c r="N6" s="382"/>
      <c r="O6" s="369"/>
      <c r="P6" s="369"/>
      <c r="Q6" s="369"/>
      <c r="R6" s="369"/>
      <c r="S6" s="370"/>
      <c r="T6" s="391"/>
      <c r="U6" s="372"/>
      <c r="V6" s="373"/>
    </row>
    <row r="7" spans="1:22" ht="19.5" customHeight="1">
      <c r="A7" s="230"/>
      <c r="B7" s="254"/>
      <c r="C7" s="228"/>
      <c r="D7" s="227"/>
      <c r="E7" s="256"/>
      <c r="F7" s="225"/>
      <c r="G7" s="224"/>
      <c r="H7" s="223"/>
      <c r="I7" s="222"/>
      <c r="J7" s="392"/>
      <c r="K7" s="382"/>
      <c r="L7" s="390"/>
      <c r="M7" s="382"/>
      <c r="N7" s="379"/>
      <c r="O7" s="378"/>
      <c r="P7" s="389"/>
      <c r="Q7" s="389"/>
      <c r="R7" s="389"/>
      <c r="S7" s="370"/>
      <c r="T7" s="391"/>
      <c r="U7" s="380"/>
      <c r="V7" s="373"/>
    </row>
    <row r="8" spans="1:22" ht="19.5" customHeight="1">
      <c r="A8" s="221" t="s">
        <v>182</v>
      </c>
      <c r="B8" s="221" t="s">
        <v>180</v>
      </c>
      <c r="C8" s="220" t="s">
        <v>179</v>
      </c>
      <c r="D8" s="219">
        <v>517</v>
      </c>
      <c r="E8" s="218"/>
      <c r="F8" s="218"/>
      <c r="G8" s="217"/>
      <c r="H8" s="216"/>
      <c r="I8" s="215"/>
      <c r="J8" s="381"/>
      <c r="K8" s="369"/>
      <c r="L8" s="390"/>
      <c r="M8" s="382"/>
      <c r="N8" s="382"/>
      <c r="O8" s="369"/>
      <c r="P8" s="369"/>
      <c r="Q8" s="369"/>
      <c r="R8" s="390"/>
      <c r="S8" s="370"/>
      <c r="T8" s="384"/>
      <c r="U8" s="393"/>
      <c r="V8" s="373"/>
    </row>
    <row r="9" spans="1:22" ht="19.5" customHeight="1">
      <c r="A9" s="241"/>
      <c r="B9" s="254"/>
      <c r="C9" s="228"/>
      <c r="D9" s="227"/>
      <c r="E9" s="256"/>
      <c r="F9" s="225"/>
      <c r="G9" s="238"/>
      <c r="H9" s="237"/>
      <c r="I9" s="236"/>
      <c r="J9" s="392"/>
      <c r="K9" s="382"/>
      <c r="L9" s="390"/>
      <c r="M9" s="382"/>
      <c r="N9" s="379"/>
      <c r="O9" s="378"/>
      <c r="P9" s="394"/>
      <c r="Q9" s="382"/>
      <c r="R9" s="369"/>
      <c r="S9" s="370"/>
      <c r="T9" s="391"/>
      <c r="U9" s="380"/>
      <c r="V9" s="373"/>
    </row>
    <row r="10" spans="1:22" ht="19.5" customHeight="1">
      <c r="A10" s="221" t="s">
        <v>181</v>
      </c>
      <c r="B10" s="221" t="s">
        <v>180</v>
      </c>
      <c r="C10" s="220" t="s">
        <v>179</v>
      </c>
      <c r="D10" s="219">
        <v>126</v>
      </c>
      <c r="E10" s="218"/>
      <c r="F10" s="218"/>
      <c r="G10" s="217"/>
      <c r="H10" s="216"/>
      <c r="I10" s="215"/>
      <c r="J10" s="381"/>
      <c r="K10" s="369"/>
      <c r="L10" s="390"/>
      <c r="M10" s="382"/>
      <c r="N10" s="382"/>
      <c r="O10" s="369"/>
      <c r="P10" s="369"/>
      <c r="Q10" s="369"/>
      <c r="R10" s="390"/>
      <c r="S10" s="370"/>
      <c r="T10" s="384"/>
      <c r="U10" s="393"/>
      <c r="V10" s="373"/>
    </row>
    <row r="11" spans="1:22" ht="19.5" customHeight="1">
      <c r="A11" s="230"/>
      <c r="B11" s="254"/>
      <c r="C11" s="228"/>
      <c r="D11" s="227"/>
      <c r="E11" s="256"/>
      <c r="F11" s="225"/>
      <c r="G11" s="224"/>
      <c r="H11" s="223"/>
      <c r="I11" s="222"/>
      <c r="J11" s="392"/>
      <c r="K11" s="382"/>
      <c r="L11" s="390"/>
      <c r="M11" s="382"/>
      <c r="N11" s="382"/>
      <c r="O11" s="372"/>
      <c r="P11" s="369"/>
      <c r="Q11" s="369"/>
      <c r="R11" s="369"/>
      <c r="S11" s="370"/>
      <c r="T11" s="391"/>
      <c r="U11" s="372"/>
      <c r="V11" s="373"/>
    </row>
    <row r="12" spans="1:22" ht="19.5" customHeight="1">
      <c r="A12" s="221"/>
      <c r="B12" s="221"/>
      <c r="C12" s="220"/>
      <c r="D12" s="219"/>
      <c r="E12" s="218"/>
      <c r="F12" s="218"/>
      <c r="G12" s="217"/>
      <c r="H12" s="216"/>
      <c r="I12" s="215"/>
      <c r="J12" s="381"/>
      <c r="K12" s="369"/>
      <c r="L12" s="390"/>
      <c r="M12" s="395"/>
      <c r="N12" s="382"/>
      <c r="O12" s="369"/>
      <c r="P12" s="369"/>
      <c r="Q12" s="369"/>
      <c r="R12" s="369"/>
      <c r="S12" s="370"/>
      <c r="T12" s="391"/>
      <c r="U12" s="396"/>
      <c r="V12" s="373"/>
    </row>
    <row r="13" spans="1:22" ht="19.5" customHeight="1">
      <c r="A13" s="230"/>
      <c r="B13" s="254"/>
      <c r="C13" s="228"/>
      <c r="D13" s="227"/>
      <c r="E13" s="256"/>
      <c r="F13" s="225"/>
      <c r="G13" s="224"/>
      <c r="H13" s="223"/>
      <c r="I13" s="222"/>
      <c r="J13" s="392"/>
      <c r="K13" s="382"/>
      <c r="L13" s="390"/>
      <c r="M13" s="382"/>
      <c r="N13" s="382"/>
      <c r="O13" s="372"/>
      <c r="P13" s="369"/>
      <c r="Q13" s="369"/>
      <c r="R13" s="369"/>
      <c r="S13" s="370"/>
      <c r="T13" s="391"/>
      <c r="U13" s="372"/>
      <c r="V13" s="373"/>
    </row>
    <row r="14" spans="1:22" ht="19.5" customHeight="1">
      <c r="A14" s="221"/>
      <c r="B14" s="221"/>
      <c r="C14" s="220"/>
      <c r="D14" s="219"/>
      <c r="E14" s="218"/>
      <c r="F14" s="218"/>
      <c r="G14" s="217"/>
      <c r="H14" s="216"/>
      <c r="I14" s="215"/>
      <c r="J14" s="381"/>
      <c r="K14" s="369"/>
      <c r="L14" s="390"/>
      <c r="M14" s="395"/>
      <c r="N14" s="382"/>
      <c r="O14" s="369"/>
      <c r="P14" s="369"/>
      <c r="Q14" s="369"/>
      <c r="R14" s="369"/>
      <c r="S14" s="370"/>
      <c r="T14" s="391"/>
      <c r="U14" s="396"/>
      <c r="V14" s="373"/>
    </row>
    <row r="15" spans="1:22" ht="19.5" customHeight="1">
      <c r="A15" s="230"/>
      <c r="B15" s="254"/>
      <c r="C15" s="228"/>
      <c r="D15" s="227"/>
      <c r="E15" s="256"/>
      <c r="F15" s="225"/>
      <c r="G15" s="224"/>
      <c r="H15" s="223"/>
      <c r="I15" s="222"/>
      <c r="J15" s="392"/>
      <c r="K15" s="382"/>
      <c r="L15" s="390"/>
      <c r="M15" s="382"/>
      <c r="N15" s="382"/>
      <c r="O15" s="372"/>
      <c r="P15" s="369"/>
      <c r="Q15" s="369"/>
      <c r="R15" s="369"/>
      <c r="S15" s="370"/>
      <c r="T15" s="391"/>
      <c r="U15" s="372"/>
      <c r="V15" s="373"/>
    </row>
    <row r="16" spans="1:22" ht="19.5" customHeight="1">
      <c r="A16" s="221"/>
      <c r="B16" s="221"/>
      <c r="C16" s="220"/>
      <c r="D16" s="219"/>
      <c r="E16" s="218"/>
      <c r="F16" s="218"/>
      <c r="G16" s="217"/>
      <c r="H16" s="216"/>
      <c r="I16" s="215"/>
      <c r="J16" s="381"/>
      <c r="K16" s="369"/>
      <c r="L16" s="390"/>
      <c r="M16" s="395"/>
      <c r="N16" s="382"/>
      <c r="O16" s="369"/>
      <c r="P16" s="369"/>
      <c r="Q16" s="369"/>
      <c r="R16" s="369"/>
      <c r="S16" s="370"/>
      <c r="T16" s="391"/>
      <c r="U16" s="396"/>
      <c r="V16" s="373"/>
    </row>
    <row r="17" spans="1:22" ht="19.5" customHeight="1">
      <c r="A17" s="241"/>
      <c r="B17" s="254"/>
      <c r="C17" s="228"/>
      <c r="D17" s="227"/>
      <c r="E17" s="256"/>
      <c r="F17" s="225"/>
      <c r="G17" s="238"/>
      <c r="H17" s="237"/>
      <c r="I17" s="236"/>
      <c r="J17" s="392"/>
      <c r="K17" s="382"/>
      <c r="L17" s="378"/>
      <c r="M17" s="382"/>
      <c r="N17" s="382"/>
      <c r="O17" s="369"/>
      <c r="P17" s="394"/>
      <c r="Q17" s="369"/>
      <c r="R17" s="372"/>
      <c r="S17" s="370"/>
      <c r="T17" s="391"/>
      <c r="U17" s="372"/>
      <c r="V17" s="373"/>
    </row>
    <row r="18" spans="1:22" ht="19.5" customHeight="1">
      <c r="A18" s="221" t="s">
        <v>178</v>
      </c>
      <c r="B18" s="221"/>
      <c r="C18" s="220" t="s">
        <v>177</v>
      </c>
      <c r="D18" s="219">
        <v>1</v>
      </c>
      <c r="E18" s="218"/>
      <c r="F18" s="218"/>
      <c r="G18" s="217"/>
      <c r="H18" s="216"/>
      <c r="I18" s="215"/>
      <c r="J18" s="376"/>
      <c r="K18" s="369"/>
      <c r="L18" s="390"/>
      <c r="M18" s="382"/>
      <c r="N18" s="382"/>
      <c r="O18" s="369"/>
      <c r="P18" s="397"/>
      <c r="Q18" s="369"/>
      <c r="R18" s="369"/>
      <c r="S18" s="370"/>
      <c r="T18" s="384"/>
      <c r="U18" s="396"/>
      <c r="V18" s="373"/>
    </row>
    <row r="19" spans="1:22" ht="19.5" customHeight="1">
      <c r="A19" s="230"/>
      <c r="B19" s="254"/>
      <c r="C19" s="228"/>
      <c r="D19" s="227"/>
      <c r="E19" s="256"/>
      <c r="F19" s="225"/>
      <c r="G19" s="224"/>
      <c r="H19" s="223"/>
      <c r="I19" s="222"/>
      <c r="J19" s="392"/>
      <c r="K19" s="382"/>
      <c r="L19" s="390"/>
      <c r="M19" s="382"/>
      <c r="N19" s="382"/>
      <c r="O19" s="372"/>
      <c r="P19" s="369"/>
      <c r="Q19" s="369"/>
      <c r="R19" s="369"/>
      <c r="S19" s="370"/>
      <c r="T19" s="391"/>
      <c r="U19" s="372"/>
      <c r="V19" s="373"/>
    </row>
    <row r="20" spans="1:22" ht="19.5" customHeight="1">
      <c r="A20" s="221"/>
      <c r="B20" s="221"/>
      <c r="C20" s="220"/>
      <c r="D20" s="219"/>
      <c r="E20" s="218"/>
      <c r="F20" s="218"/>
      <c r="G20" s="217"/>
      <c r="H20" s="216"/>
      <c r="I20" s="215"/>
      <c r="J20" s="381"/>
      <c r="K20" s="369"/>
      <c r="L20" s="390"/>
      <c r="M20" s="395"/>
      <c r="N20" s="382"/>
      <c r="O20" s="369"/>
      <c r="P20" s="369"/>
      <c r="Q20" s="369"/>
      <c r="R20" s="369"/>
      <c r="S20" s="370"/>
      <c r="T20" s="391"/>
      <c r="U20" s="396"/>
      <c r="V20" s="373"/>
    </row>
    <row r="21" spans="1:22" ht="19.5" customHeight="1">
      <c r="A21" s="230"/>
      <c r="B21" s="254"/>
      <c r="C21" s="228"/>
      <c r="D21" s="227"/>
      <c r="E21" s="256"/>
      <c r="F21" s="225"/>
      <c r="G21" s="224"/>
      <c r="H21" s="223"/>
      <c r="I21" s="222"/>
      <c r="J21" s="392"/>
      <c r="K21" s="382"/>
      <c r="L21" s="390"/>
      <c r="M21" s="382"/>
      <c r="N21" s="382"/>
      <c r="O21" s="372"/>
      <c r="P21" s="369"/>
      <c r="Q21" s="369"/>
      <c r="R21" s="369"/>
      <c r="S21" s="370"/>
      <c r="T21" s="391"/>
      <c r="U21" s="372"/>
      <c r="V21" s="373"/>
    </row>
    <row r="22" spans="1:22" ht="19.5" customHeight="1">
      <c r="A22" s="221"/>
      <c r="B22" s="221"/>
      <c r="C22" s="220"/>
      <c r="D22" s="219"/>
      <c r="E22" s="218"/>
      <c r="F22" s="218"/>
      <c r="G22" s="217"/>
      <c r="H22" s="216"/>
      <c r="I22" s="215"/>
      <c r="J22" s="381"/>
      <c r="K22" s="369"/>
      <c r="L22" s="390"/>
      <c r="M22" s="395"/>
      <c r="N22" s="382"/>
      <c r="O22" s="369"/>
      <c r="P22" s="369"/>
      <c r="Q22" s="369"/>
      <c r="R22" s="369"/>
      <c r="S22" s="370"/>
      <c r="T22" s="391"/>
      <c r="U22" s="396"/>
      <c r="V22" s="373"/>
    </row>
    <row r="23" spans="1:22" ht="19.5" customHeight="1">
      <c r="A23" s="230"/>
      <c r="B23" s="254"/>
      <c r="C23" s="228"/>
      <c r="D23" s="227"/>
      <c r="E23" s="256"/>
      <c r="F23" s="225"/>
      <c r="G23" s="224"/>
      <c r="H23" s="223"/>
      <c r="I23" s="222"/>
      <c r="J23" s="392"/>
      <c r="K23" s="382"/>
      <c r="L23" s="390"/>
      <c r="M23" s="382"/>
      <c r="N23" s="382"/>
      <c r="O23" s="372"/>
      <c r="P23" s="369"/>
      <c r="Q23" s="369"/>
      <c r="R23" s="369"/>
      <c r="S23" s="370"/>
      <c r="T23" s="391"/>
      <c r="U23" s="372"/>
      <c r="V23" s="373"/>
    </row>
    <row r="24" spans="1:22" ht="19.5" customHeight="1">
      <c r="A24" s="221"/>
      <c r="B24" s="221"/>
      <c r="C24" s="220"/>
      <c r="D24" s="219"/>
      <c r="E24" s="218"/>
      <c r="F24" s="218"/>
      <c r="G24" s="217"/>
      <c r="H24" s="216"/>
      <c r="I24" s="215"/>
      <c r="J24" s="381"/>
      <c r="K24" s="369"/>
      <c r="L24" s="390"/>
      <c r="M24" s="395"/>
      <c r="N24" s="382"/>
      <c r="O24" s="369"/>
      <c r="P24" s="369"/>
      <c r="Q24" s="369"/>
      <c r="R24" s="369"/>
      <c r="S24" s="370"/>
      <c r="T24" s="391"/>
      <c r="U24" s="396"/>
      <c r="V24" s="373"/>
    </row>
    <row r="25" spans="1:22" ht="19.5" customHeight="1">
      <c r="A25" s="230"/>
      <c r="B25" s="254"/>
      <c r="C25" s="228"/>
      <c r="D25" s="227"/>
      <c r="E25" s="256"/>
      <c r="F25" s="225"/>
      <c r="G25" s="224"/>
      <c r="H25" s="223"/>
      <c r="I25" s="222"/>
      <c r="J25" s="392"/>
      <c r="K25" s="382"/>
      <c r="L25" s="390"/>
      <c r="M25" s="382"/>
      <c r="N25" s="382"/>
      <c r="O25" s="372"/>
      <c r="P25" s="369"/>
      <c r="Q25" s="369"/>
      <c r="R25" s="369"/>
      <c r="S25" s="370"/>
      <c r="T25" s="391"/>
      <c r="U25" s="372"/>
      <c r="V25" s="373"/>
    </row>
    <row r="26" spans="1:22" ht="19.5" customHeight="1">
      <c r="A26" s="221"/>
      <c r="B26" s="221"/>
      <c r="C26" s="220"/>
      <c r="D26" s="219"/>
      <c r="E26" s="218"/>
      <c r="F26" s="218"/>
      <c r="G26" s="217"/>
      <c r="H26" s="216"/>
      <c r="I26" s="215"/>
      <c r="J26" s="381"/>
      <c r="K26" s="369"/>
      <c r="L26" s="390"/>
      <c r="M26" s="395"/>
      <c r="N26" s="382"/>
      <c r="O26" s="369"/>
      <c r="P26" s="369"/>
      <c r="Q26" s="369"/>
      <c r="R26" s="369"/>
      <c r="S26" s="370"/>
      <c r="T26" s="391"/>
      <c r="U26" s="396"/>
      <c r="V26" s="373"/>
    </row>
    <row r="27" spans="1:22" ht="19.5" customHeight="1">
      <c r="A27" s="230"/>
      <c r="B27" s="254"/>
      <c r="C27" s="228"/>
      <c r="D27" s="227"/>
      <c r="E27" s="256"/>
      <c r="F27" s="225"/>
      <c r="G27" s="224"/>
      <c r="H27" s="223"/>
      <c r="I27" s="222"/>
      <c r="J27" s="392"/>
      <c r="K27" s="382"/>
      <c r="L27" s="390"/>
      <c r="M27" s="382"/>
      <c r="N27" s="382"/>
      <c r="O27" s="372"/>
      <c r="P27" s="369"/>
      <c r="Q27" s="369"/>
      <c r="R27" s="369"/>
      <c r="S27" s="370"/>
      <c r="T27" s="391"/>
      <c r="U27" s="372"/>
      <c r="V27" s="373"/>
    </row>
    <row r="28" spans="1:22" ht="19.5" customHeight="1">
      <c r="A28" s="221"/>
      <c r="B28" s="221"/>
      <c r="C28" s="220"/>
      <c r="D28" s="219"/>
      <c r="E28" s="218"/>
      <c r="F28" s="218"/>
      <c r="G28" s="217"/>
      <c r="H28" s="216"/>
      <c r="I28" s="215"/>
      <c r="J28" s="381"/>
      <c r="K28" s="369"/>
      <c r="L28" s="390"/>
      <c r="M28" s="395"/>
      <c r="N28" s="382"/>
      <c r="O28" s="369"/>
      <c r="P28" s="369"/>
      <c r="Q28" s="369"/>
      <c r="R28" s="369"/>
      <c r="S28" s="370"/>
      <c r="T28" s="391"/>
      <c r="U28" s="396"/>
      <c r="V28" s="373"/>
    </row>
    <row r="29" spans="1:22" ht="19.5" customHeight="1">
      <c r="A29" s="241"/>
      <c r="B29" s="254"/>
      <c r="C29" s="228"/>
      <c r="D29" s="227"/>
      <c r="E29" s="256"/>
      <c r="F29" s="225"/>
      <c r="G29" s="238"/>
      <c r="H29" s="237"/>
      <c r="I29" s="236"/>
      <c r="J29" s="392"/>
      <c r="K29" s="382"/>
      <c r="L29" s="390"/>
      <c r="M29" s="382"/>
      <c r="N29" s="382"/>
      <c r="O29" s="372"/>
      <c r="P29" s="369"/>
      <c r="Q29" s="369"/>
      <c r="R29" s="369"/>
      <c r="S29" s="370"/>
      <c r="T29" s="391"/>
      <c r="U29" s="372"/>
      <c r="V29" s="373"/>
    </row>
    <row r="30" spans="1:22" ht="19.5" customHeight="1">
      <c r="A30" s="221"/>
      <c r="B30" s="221"/>
      <c r="C30" s="220"/>
      <c r="D30" s="219"/>
      <c r="E30" s="218"/>
      <c r="F30" s="218"/>
      <c r="G30" s="217"/>
      <c r="H30" s="216"/>
      <c r="I30" s="215"/>
      <c r="J30" s="381"/>
      <c r="K30" s="369"/>
      <c r="L30" s="390"/>
      <c r="M30" s="382"/>
      <c r="N30" s="382"/>
      <c r="O30" s="369"/>
      <c r="P30" s="369"/>
      <c r="Q30" s="369"/>
      <c r="R30" s="369"/>
      <c r="S30" s="370"/>
      <c r="T30" s="391"/>
      <c r="U30" s="380"/>
      <c r="V30" s="373"/>
    </row>
    <row r="31" spans="1:22" ht="19.5" customHeight="1">
      <c r="A31" s="241"/>
      <c r="B31" s="254"/>
      <c r="C31" s="228"/>
      <c r="D31" s="227"/>
      <c r="E31" s="256"/>
      <c r="F31" s="225"/>
      <c r="G31" s="238"/>
      <c r="H31" s="237"/>
      <c r="I31" s="236"/>
      <c r="J31" s="392"/>
      <c r="K31" s="382"/>
      <c r="L31" s="390"/>
      <c r="M31" s="382"/>
      <c r="N31" s="382"/>
      <c r="O31" s="372"/>
      <c r="P31" s="369"/>
      <c r="Q31" s="369"/>
      <c r="R31" s="369"/>
      <c r="S31" s="370"/>
      <c r="T31" s="391"/>
      <c r="U31" s="372"/>
      <c r="V31" s="373"/>
    </row>
    <row r="32" spans="1:22" ht="19.5" customHeight="1">
      <c r="A32" s="221"/>
      <c r="B32" s="221"/>
      <c r="C32" s="220"/>
      <c r="D32" s="219"/>
      <c r="E32" s="218"/>
      <c r="F32" s="218"/>
      <c r="G32" s="217"/>
      <c r="H32" s="216"/>
      <c r="I32" s="215"/>
      <c r="J32" s="381"/>
      <c r="K32" s="369"/>
      <c r="L32" s="377"/>
      <c r="M32" s="368"/>
      <c r="N32" s="382"/>
      <c r="O32" s="369"/>
      <c r="P32" s="369"/>
      <c r="Q32" s="369"/>
      <c r="R32" s="369"/>
      <c r="S32" s="370"/>
      <c r="T32" s="391"/>
      <c r="U32" s="372"/>
      <c r="V32" s="373"/>
    </row>
    <row r="33" spans="1:22" ht="19.5" customHeight="1">
      <c r="A33" s="241"/>
      <c r="B33" s="254"/>
      <c r="C33" s="228"/>
      <c r="D33" s="227"/>
      <c r="E33" s="256"/>
      <c r="F33" s="225"/>
      <c r="G33" s="238"/>
      <c r="H33" s="237"/>
      <c r="I33" s="236"/>
      <c r="J33" s="392"/>
      <c r="K33" s="382"/>
      <c r="L33" s="390"/>
      <c r="M33" s="382"/>
      <c r="N33" s="382"/>
      <c r="O33" s="372"/>
      <c r="P33" s="369"/>
      <c r="Q33" s="369"/>
      <c r="R33" s="369"/>
      <c r="S33" s="370"/>
      <c r="T33" s="391"/>
      <c r="U33" s="372"/>
      <c r="V33" s="373"/>
    </row>
    <row r="34" spans="1:22" ht="19.5" customHeight="1">
      <c r="A34" s="221"/>
      <c r="B34" s="221"/>
      <c r="C34" s="220"/>
      <c r="D34" s="219"/>
      <c r="E34" s="218"/>
      <c r="F34" s="218"/>
      <c r="G34" s="217"/>
      <c r="H34" s="216"/>
      <c r="I34" s="215"/>
      <c r="J34" s="381"/>
      <c r="K34" s="369"/>
      <c r="L34" s="377"/>
      <c r="M34" s="368"/>
      <c r="N34" s="382"/>
      <c r="O34" s="369"/>
      <c r="P34" s="369"/>
      <c r="Q34" s="369"/>
      <c r="R34" s="369"/>
      <c r="S34" s="370"/>
      <c r="T34" s="391"/>
      <c r="U34" s="372"/>
      <c r="V34" s="373"/>
    </row>
    <row r="35" spans="1:22" ht="19.5" customHeight="1">
      <c r="A35" s="241"/>
      <c r="B35" s="254"/>
      <c r="C35" s="228"/>
      <c r="D35" s="227"/>
      <c r="E35" s="256"/>
      <c r="F35" s="225"/>
      <c r="G35" s="238"/>
      <c r="H35" s="237"/>
      <c r="I35" s="236"/>
      <c r="J35" s="392"/>
      <c r="K35" s="382"/>
      <c r="L35" s="390"/>
      <c r="M35" s="382"/>
      <c r="N35" s="382"/>
      <c r="O35" s="372"/>
      <c r="P35" s="369"/>
      <c r="Q35" s="369"/>
      <c r="R35" s="369"/>
      <c r="S35" s="370"/>
      <c r="T35" s="391"/>
      <c r="U35" s="372"/>
      <c r="V35" s="373"/>
    </row>
    <row r="36" spans="1:22" ht="19.5" customHeight="1">
      <c r="A36" s="221"/>
      <c r="B36" s="221"/>
      <c r="C36" s="220"/>
      <c r="D36" s="219"/>
      <c r="E36" s="218"/>
      <c r="F36" s="218"/>
      <c r="G36" s="217"/>
      <c r="H36" s="216"/>
      <c r="I36" s="215"/>
      <c r="J36" s="381"/>
      <c r="K36" s="369"/>
      <c r="L36" s="377"/>
      <c r="M36" s="368"/>
      <c r="N36" s="382"/>
      <c r="O36" s="369"/>
      <c r="P36" s="369"/>
      <c r="Q36" s="369"/>
      <c r="R36" s="369"/>
      <c r="S36" s="370"/>
      <c r="T36" s="391"/>
      <c r="U36" s="372"/>
      <c r="V36" s="373"/>
    </row>
    <row r="37" spans="1:22" ht="18.75" customHeight="1">
      <c r="A37" s="241"/>
      <c r="B37" s="254"/>
      <c r="C37" s="228"/>
      <c r="D37" s="227"/>
      <c r="E37" s="256"/>
      <c r="F37" s="225"/>
      <c r="G37" s="238"/>
      <c r="H37" s="237"/>
      <c r="I37" s="236"/>
      <c r="J37" s="374"/>
      <c r="K37" s="382"/>
      <c r="L37" s="390"/>
      <c r="M37" s="382"/>
      <c r="N37" s="382"/>
      <c r="O37" s="369"/>
      <c r="P37" s="394"/>
      <c r="Q37" s="369"/>
      <c r="R37" s="369"/>
      <c r="S37" s="370"/>
      <c r="T37" s="391"/>
      <c r="U37" s="372"/>
      <c r="V37" s="373"/>
    </row>
    <row r="38" spans="1:22" ht="19.5" customHeight="1">
      <c r="A38" s="221"/>
      <c r="B38" s="221"/>
      <c r="C38" s="220"/>
      <c r="D38" s="219"/>
      <c r="E38" s="218"/>
      <c r="F38" s="218"/>
      <c r="G38" s="217"/>
      <c r="H38" s="216"/>
      <c r="I38" s="215"/>
      <c r="J38" s="374"/>
      <c r="K38" s="382"/>
      <c r="L38" s="390"/>
      <c r="M38" s="382"/>
      <c r="N38" s="382"/>
      <c r="O38" s="369"/>
      <c r="P38" s="397"/>
      <c r="Q38" s="369"/>
      <c r="R38" s="369"/>
      <c r="S38" s="370"/>
      <c r="T38" s="391"/>
      <c r="U38" s="372"/>
      <c r="V38" s="373"/>
    </row>
    <row r="39" spans="1:22" ht="18.75" customHeight="1">
      <c r="A39" s="241"/>
      <c r="B39" s="254"/>
      <c r="C39" s="228"/>
      <c r="D39" s="227"/>
      <c r="E39" s="256"/>
      <c r="F39" s="225"/>
      <c r="G39" s="238"/>
      <c r="H39" s="237"/>
      <c r="I39" s="236"/>
      <c r="J39" s="374"/>
      <c r="K39" s="368"/>
      <c r="L39" s="390"/>
      <c r="M39" s="382"/>
      <c r="N39" s="382"/>
      <c r="O39" s="369"/>
      <c r="P39" s="369"/>
      <c r="Q39" s="372"/>
      <c r="R39" s="369"/>
      <c r="S39" s="370"/>
      <c r="T39" s="391"/>
      <c r="U39" s="372"/>
      <c r="V39" s="373"/>
    </row>
    <row r="40" spans="1:22" ht="19.5" customHeight="1">
      <c r="A40" s="221"/>
      <c r="B40" s="221"/>
      <c r="C40" s="220"/>
      <c r="D40" s="219"/>
      <c r="E40" s="218"/>
      <c r="F40" s="218"/>
      <c r="G40" s="217"/>
      <c r="H40" s="216"/>
      <c r="I40" s="215"/>
      <c r="J40" s="374"/>
      <c r="K40" s="382"/>
      <c r="L40" s="390"/>
      <c r="M40" s="382"/>
      <c r="N40" s="382"/>
      <c r="O40" s="372"/>
      <c r="P40" s="369"/>
      <c r="Q40" s="368"/>
      <c r="R40" s="369"/>
      <c r="S40" s="370"/>
      <c r="T40" s="391"/>
      <c r="U40" s="372"/>
      <c r="V40" s="373"/>
    </row>
    <row r="41" spans="1:22" ht="19.5" customHeight="1">
      <c r="A41" s="230"/>
      <c r="B41" s="254"/>
      <c r="C41" s="228"/>
      <c r="D41" s="227"/>
      <c r="E41" s="226"/>
      <c r="F41" s="225"/>
      <c r="G41" s="224"/>
      <c r="H41" s="223"/>
      <c r="I41" s="222"/>
      <c r="J41" s="392"/>
      <c r="K41" s="382"/>
      <c r="L41" s="398"/>
      <c r="M41" s="382"/>
      <c r="N41" s="382"/>
      <c r="O41" s="369"/>
      <c r="P41" s="389"/>
      <c r="Q41" s="389"/>
      <c r="R41" s="369"/>
      <c r="S41" s="370"/>
      <c r="T41" s="399"/>
      <c r="U41" s="372"/>
      <c r="V41" s="373"/>
    </row>
    <row r="42" spans="1:22" ht="19.5" customHeight="1">
      <c r="A42" s="220" t="s">
        <v>144</v>
      </c>
      <c r="B42" s="221"/>
      <c r="C42" s="220"/>
      <c r="D42" s="219"/>
      <c r="E42" s="216"/>
      <c r="F42" s="218"/>
      <c r="G42" s="217"/>
      <c r="H42" s="216"/>
      <c r="I42" s="215"/>
      <c r="J42" s="400"/>
      <c r="K42" s="369"/>
      <c r="L42" s="377"/>
      <c r="M42" s="369"/>
      <c r="N42" s="382"/>
      <c r="O42" s="369"/>
      <c r="P42" s="369"/>
      <c r="Q42" s="369"/>
      <c r="R42" s="369"/>
      <c r="S42" s="370"/>
      <c r="T42" s="399"/>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row r="45" spans="1:22" ht="19.5" customHeight="1">
      <c r="U45" s="253"/>
      <c r="V45" s="252"/>
    </row>
  </sheetData>
  <mergeCells count="16">
    <mergeCell ref="U3:U4"/>
    <mergeCell ref="V3:V4"/>
    <mergeCell ref="A3:A4"/>
    <mergeCell ref="B3:B4"/>
    <mergeCell ref="C3:C4"/>
    <mergeCell ref="D3:D4"/>
    <mergeCell ref="E3:E4"/>
    <mergeCell ref="F3:F4"/>
    <mergeCell ref="G3:H3"/>
    <mergeCell ref="I3:I4"/>
    <mergeCell ref="J3:K3"/>
    <mergeCell ref="L3:M3"/>
    <mergeCell ref="N3:O3"/>
    <mergeCell ref="P3:R3"/>
    <mergeCell ref="S3:S4"/>
    <mergeCell ref="T3:T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2" manualBreakCount="2">
    <brk id="9" max="1048575" man="1"/>
    <brk id="20" max="43"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3B4EC-F19E-4010-B3A7-B9B7C9FDD763}">
  <dimension ref="A2:V88"/>
  <sheetViews>
    <sheetView view="pageBreakPreview" zoomScale="70" zoomScaleNormal="70" zoomScaleSheetLayoutView="70" workbookViewId="0">
      <pane xSplit="2" ySplit="4" topLeftCell="C5"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236</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209</v>
      </c>
      <c r="B6" s="221"/>
      <c r="C6" s="220"/>
      <c r="D6" s="219"/>
      <c r="E6" s="216"/>
      <c r="F6" s="218"/>
      <c r="G6" s="217"/>
      <c r="H6" s="216"/>
      <c r="I6" s="215"/>
      <c r="J6" s="374"/>
      <c r="K6" s="382"/>
      <c r="L6" s="390"/>
      <c r="M6" s="382"/>
      <c r="N6" s="382"/>
      <c r="O6" s="369"/>
      <c r="P6" s="369"/>
      <c r="Q6" s="369"/>
      <c r="R6" s="369"/>
      <c r="S6" s="370"/>
      <c r="T6" s="391"/>
      <c r="U6" s="372"/>
      <c r="V6" s="373"/>
    </row>
    <row r="7" spans="1:22" ht="19.5" customHeight="1">
      <c r="A7" s="230" t="s">
        <v>235</v>
      </c>
      <c r="B7" s="254"/>
      <c r="C7" s="228"/>
      <c r="D7" s="227"/>
      <c r="E7" s="256"/>
      <c r="F7" s="225"/>
      <c r="G7" s="224"/>
      <c r="H7" s="223"/>
      <c r="I7" s="222"/>
      <c r="J7" s="392"/>
      <c r="K7" s="382"/>
      <c r="L7" s="390"/>
      <c r="M7" s="382"/>
      <c r="N7" s="382"/>
      <c r="O7" s="369"/>
      <c r="P7" s="369"/>
      <c r="Q7" s="389"/>
      <c r="R7" s="389"/>
      <c r="S7" s="370"/>
      <c r="T7" s="391"/>
      <c r="U7" s="380"/>
      <c r="V7" s="373"/>
    </row>
    <row r="8" spans="1:22" ht="19.5" customHeight="1">
      <c r="A8" s="221" t="s">
        <v>234</v>
      </c>
      <c r="B8" s="221"/>
      <c r="C8" s="220" t="s">
        <v>145</v>
      </c>
      <c r="D8" s="219">
        <v>255</v>
      </c>
      <c r="E8" s="218"/>
      <c r="F8" s="218"/>
      <c r="G8" s="217"/>
      <c r="H8" s="216"/>
      <c r="I8" s="270" t="s">
        <v>189</v>
      </c>
      <c r="J8" s="376"/>
      <c r="K8" s="369"/>
      <c r="L8" s="390"/>
      <c r="M8" s="369"/>
      <c r="N8" s="382"/>
      <c r="O8" s="369"/>
      <c r="P8" s="369"/>
      <c r="Q8" s="369"/>
      <c r="R8" s="390"/>
      <c r="S8" s="370"/>
      <c r="T8" s="384"/>
      <c r="U8" s="393"/>
      <c r="V8" s="373"/>
    </row>
    <row r="9" spans="1:22" ht="19.5" customHeight="1">
      <c r="A9" s="230"/>
      <c r="B9" s="254"/>
      <c r="C9" s="228"/>
      <c r="D9" s="227"/>
      <c r="E9" s="256"/>
      <c r="F9" s="225"/>
      <c r="G9" s="224"/>
      <c r="H9" s="223"/>
      <c r="I9" s="222"/>
      <c r="J9" s="392"/>
      <c r="K9" s="382"/>
      <c r="L9" s="369"/>
      <c r="M9" s="382"/>
      <c r="N9" s="382"/>
      <c r="O9" s="369"/>
      <c r="P9" s="394"/>
      <c r="Q9" s="389"/>
      <c r="R9" s="401"/>
      <c r="S9" s="370"/>
      <c r="T9" s="391"/>
      <c r="U9" s="372"/>
      <c r="V9" s="373"/>
    </row>
    <row r="10" spans="1:22" ht="19.149999999999999" customHeight="1">
      <c r="A10" s="220"/>
      <c r="B10" s="221"/>
      <c r="C10" s="220"/>
      <c r="D10" s="219"/>
      <c r="E10" s="218"/>
      <c r="F10" s="218"/>
      <c r="G10" s="217"/>
      <c r="H10" s="216"/>
      <c r="I10" s="215"/>
      <c r="J10" s="381"/>
      <c r="K10" s="369"/>
      <c r="L10" s="369"/>
      <c r="M10" s="382"/>
      <c r="N10" s="382"/>
      <c r="O10" s="369"/>
      <c r="P10" s="369"/>
      <c r="Q10" s="369"/>
      <c r="R10" s="401"/>
      <c r="S10" s="370"/>
      <c r="T10" s="391"/>
      <c r="U10" s="396"/>
      <c r="V10" s="373"/>
    </row>
    <row r="11" spans="1:22" ht="19.5" customHeight="1">
      <c r="A11" s="230"/>
      <c r="B11" s="254"/>
      <c r="C11" s="228"/>
      <c r="D11" s="227"/>
      <c r="E11" s="256"/>
      <c r="F11" s="225"/>
      <c r="G11" s="224"/>
      <c r="H11" s="223"/>
      <c r="I11" s="222"/>
      <c r="J11" s="392"/>
      <c r="K11" s="382"/>
      <c r="L11" s="390"/>
      <c r="M11" s="382"/>
      <c r="N11" s="382"/>
      <c r="O11" s="369"/>
      <c r="P11" s="369"/>
      <c r="Q11" s="369"/>
      <c r="R11" s="369"/>
      <c r="S11" s="370"/>
      <c r="T11" s="391"/>
      <c r="U11" s="380"/>
      <c r="V11" s="373"/>
    </row>
    <row r="12" spans="1:22" ht="19.5" customHeight="1">
      <c r="A12" s="221" t="s">
        <v>233</v>
      </c>
      <c r="B12" s="221"/>
      <c r="C12" s="220" t="s">
        <v>145</v>
      </c>
      <c r="D12" s="219">
        <v>538</v>
      </c>
      <c r="E12" s="218"/>
      <c r="F12" s="218"/>
      <c r="G12" s="217"/>
      <c r="H12" s="216"/>
      <c r="I12" s="270" t="s">
        <v>189</v>
      </c>
      <c r="J12" s="376"/>
      <c r="K12" s="369"/>
      <c r="L12" s="390"/>
      <c r="M12" s="382"/>
      <c r="N12" s="382"/>
      <c r="O12" s="369"/>
      <c r="P12" s="369"/>
      <c r="Q12" s="369"/>
      <c r="R12" s="369"/>
      <c r="S12" s="370"/>
      <c r="T12" s="384"/>
      <c r="U12" s="393"/>
      <c r="V12" s="373"/>
    </row>
    <row r="13" spans="1:22" ht="19.5" customHeight="1">
      <c r="A13" s="230"/>
      <c r="B13" s="254"/>
      <c r="C13" s="228"/>
      <c r="D13" s="227"/>
      <c r="E13" s="256"/>
      <c r="F13" s="225"/>
      <c r="G13" s="224"/>
      <c r="H13" s="223"/>
      <c r="I13" s="222"/>
      <c r="J13" s="392"/>
      <c r="K13" s="382"/>
      <c r="L13" s="390"/>
      <c r="M13" s="382"/>
      <c r="N13" s="382"/>
      <c r="O13" s="369"/>
      <c r="P13" s="369"/>
      <c r="Q13" s="369"/>
      <c r="R13" s="369"/>
      <c r="S13" s="370"/>
      <c r="T13" s="391"/>
      <c r="U13" s="380"/>
      <c r="V13" s="373"/>
    </row>
    <row r="14" spans="1:22" ht="19.5" customHeight="1">
      <c r="A14" s="221" t="s">
        <v>232</v>
      </c>
      <c r="B14" s="221" t="s">
        <v>231</v>
      </c>
      <c r="C14" s="220" t="s">
        <v>230</v>
      </c>
      <c r="D14" s="219">
        <v>90</v>
      </c>
      <c r="E14" s="218"/>
      <c r="F14" s="218"/>
      <c r="G14" s="217"/>
      <c r="H14" s="216"/>
      <c r="I14" s="270" t="s">
        <v>189</v>
      </c>
      <c r="J14" s="376"/>
      <c r="K14" s="369"/>
      <c r="L14" s="390"/>
      <c r="M14" s="382"/>
      <c r="N14" s="382"/>
      <c r="O14" s="369"/>
      <c r="P14" s="369"/>
      <c r="Q14" s="369"/>
      <c r="R14" s="369"/>
      <c r="S14" s="370"/>
      <c r="T14" s="384"/>
      <c r="U14" s="393"/>
      <c r="V14" s="373"/>
    </row>
    <row r="15" spans="1:22" ht="19.5" customHeight="1">
      <c r="A15" s="269"/>
      <c r="B15" s="269"/>
      <c r="C15" s="228"/>
      <c r="D15" s="227"/>
      <c r="E15" s="256"/>
      <c r="F15" s="225"/>
      <c r="G15" s="224"/>
      <c r="H15" s="223"/>
      <c r="I15" s="222"/>
      <c r="J15" s="392"/>
      <c r="K15" s="382"/>
      <c r="L15" s="390"/>
      <c r="M15" s="382"/>
      <c r="N15" s="382"/>
      <c r="O15" s="372"/>
      <c r="P15" s="369"/>
      <c r="Q15" s="369"/>
      <c r="R15" s="369"/>
      <c r="S15" s="370"/>
      <c r="T15" s="391"/>
      <c r="U15" s="380"/>
      <c r="V15" s="373"/>
    </row>
    <row r="16" spans="1:22" ht="19.5" customHeight="1">
      <c r="A16" s="221" t="s">
        <v>229</v>
      </c>
      <c r="B16" s="221"/>
      <c r="C16" s="220" t="s">
        <v>145</v>
      </c>
      <c r="D16" s="219">
        <v>808</v>
      </c>
      <c r="E16" s="218"/>
      <c r="F16" s="218"/>
      <c r="G16" s="217"/>
      <c r="H16" s="216"/>
      <c r="I16" s="270" t="s">
        <v>189</v>
      </c>
      <c r="J16" s="376"/>
      <c r="K16" s="369"/>
      <c r="L16" s="390"/>
      <c r="M16" s="382"/>
      <c r="N16" s="382"/>
      <c r="O16" s="369"/>
      <c r="P16" s="369"/>
      <c r="Q16" s="369"/>
      <c r="R16" s="369"/>
      <c r="S16" s="370"/>
      <c r="T16" s="384"/>
      <c r="U16" s="393"/>
      <c r="V16" s="373"/>
    </row>
    <row r="17" spans="1:22" ht="19.5" customHeight="1">
      <c r="A17" s="269"/>
      <c r="B17" s="269"/>
      <c r="C17" s="228"/>
      <c r="D17" s="227"/>
      <c r="E17" s="256"/>
      <c r="F17" s="225"/>
      <c r="G17" s="224"/>
      <c r="H17" s="223"/>
      <c r="I17" s="222"/>
      <c r="J17" s="392"/>
      <c r="K17" s="382"/>
      <c r="L17" s="390"/>
      <c r="M17" s="382"/>
      <c r="N17" s="382"/>
      <c r="O17" s="372"/>
      <c r="P17" s="369"/>
      <c r="Q17" s="369"/>
      <c r="R17" s="369"/>
      <c r="S17" s="370"/>
      <c r="T17" s="391"/>
      <c r="U17" s="380"/>
      <c r="V17" s="373"/>
    </row>
    <row r="18" spans="1:22" ht="19.5" customHeight="1">
      <c r="A18" s="221" t="s">
        <v>228</v>
      </c>
      <c r="B18" s="221"/>
      <c r="C18" s="220" t="s">
        <v>145</v>
      </c>
      <c r="D18" s="219">
        <v>757</v>
      </c>
      <c r="E18" s="218"/>
      <c r="F18" s="218"/>
      <c r="G18" s="217"/>
      <c r="H18" s="216"/>
      <c r="I18" s="270" t="s">
        <v>189</v>
      </c>
      <c r="J18" s="376"/>
      <c r="K18" s="369"/>
      <c r="L18" s="377"/>
      <c r="M18" s="368"/>
      <c r="N18" s="382"/>
      <c r="O18" s="369"/>
      <c r="P18" s="369"/>
      <c r="Q18" s="369"/>
      <c r="R18" s="369"/>
      <c r="S18" s="370"/>
      <c r="T18" s="384"/>
      <c r="U18" s="393"/>
      <c r="V18" s="373"/>
    </row>
    <row r="19" spans="1:22" ht="19.5" customHeight="1">
      <c r="A19" s="269"/>
      <c r="B19" s="269"/>
      <c r="C19" s="228"/>
      <c r="D19" s="227"/>
      <c r="E19" s="256"/>
      <c r="F19" s="225"/>
      <c r="G19" s="224"/>
      <c r="H19" s="223"/>
      <c r="I19" s="222"/>
      <c r="J19" s="392"/>
      <c r="K19" s="382"/>
      <c r="L19" s="390"/>
      <c r="M19" s="382"/>
      <c r="N19" s="382"/>
      <c r="O19" s="369"/>
      <c r="P19" s="394"/>
      <c r="Q19" s="369"/>
      <c r="R19" s="369"/>
      <c r="S19" s="370"/>
      <c r="T19" s="391"/>
      <c r="U19" s="372"/>
      <c r="V19" s="373"/>
    </row>
    <row r="20" spans="1:22" ht="19.5" customHeight="1">
      <c r="A20" s="221"/>
      <c r="B20" s="221"/>
      <c r="C20" s="220"/>
      <c r="D20" s="219"/>
      <c r="E20" s="218"/>
      <c r="F20" s="218"/>
      <c r="G20" s="217"/>
      <c r="H20" s="216"/>
      <c r="I20" s="215"/>
      <c r="J20" s="376"/>
      <c r="K20" s="369"/>
      <c r="L20" s="390"/>
      <c r="M20" s="382"/>
      <c r="N20" s="382"/>
      <c r="O20" s="369"/>
      <c r="P20" s="397"/>
      <c r="Q20" s="369"/>
      <c r="R20" s="369"/>
      <c r="S20" s="370"/>
      <c r="T20" s="384"/>
      <c r="U20" s="372"/>
      <c r="V20" s="373"/>
    </row>
    <row r="21" spans="1:22" ht="19.5" customHeight="1">
      <c r="A21" s="269"/>
      <c r="B21" s="269"/>
      <c r="C21" s="228"/>
      <c r="D21" s="227"/>
      <c r="E21" s="256"/>
      <c r="F21" s="225"/>
      <c r="G21" s="224"/>
      <c r="H21" s="223"/>
      <c r="I21" s="222"/>
      <c r="J21" s="392"/>
      <c r="K21" s="382"/>
      <c r="L21" s="390"/>
      <c r="M21" s="382"/>
      <c r="N21" s="382"/>
      <c r="O21" s="372"/>
      <c r="P21" s="369"/>
      <c r="Q21" s="369"/>
      <c r="R21" s="369"/>
      <c r="S21" s="370"/>
      <c r="T21" s="391"/>
      <c r="U21" s="380"/>
      <c r="V21" s="373"/>
    </row>
    <row r="22" spans="1:22" ht="19.5" customHeight="1">
      <c r="A22" s="221" t="s">
        <v>227</v>
      </c>
      <c r="B22" s="221"/>
      <c r="C22" s="220" t="s">
        <v>145</v>
      </c>
      <c r="D22" s="219">
        <v>235</v>
      </c>
      <c r="E22" s="218"/>
      <c r="F22" s="218"/>
      <c r="G22" s="217"/>
      <c r="H22" s="216"/>
      <c r="I22" s="270" t="s">
        <v>189</v>
      </c>
      <c r="J22" s="376"/>
      <c r="K22" s="369"/>
      <c r="L22" s="377"/>
      <c r="M22" s="368"/>
      <c r="N22" s="382"/>
      <c r="O22" s="369"/>
      <c r="P22" s="369"/>
      <c r="Q22" s="369"/>
      <c r="R22" s="369"/>
      <c r="S22" s="370"/>
      <c r="T22" s="384"/>
      <c r="U22" s="393"/>
      <c r="V22" s="373"/>
    </row>
    <row r="23" spans="1:22" ht="19.5" customHeight="1">
      <c r="A23" s="269"/>
      <c r="B23" s="269"/>
      <c r="C23" s="228"/>
      <c r="D23" s="227"/>
      <c r="E23" s="256"/>
      <c r="F23" s="225"/>
      <c r="G23" s="224"/>
      <c r="H23" s="223"/>
      <c r="I23" s="222"/>
      <c r="J23" s="392"/>
      <c r="K23" s="382"/>
      <c r="L23" s="390"/>
      <c r="M23" s="382"/>
      <c r="N23" s="382"/>
      <c r="O23" s="372"/>
      <c r="P23" s="398"/>
      <c r="Q23" s="382"/>
      <c r="R23" s="372"/>
      <c r="S23" s="370"/>
      <c r="T23" s="391"/>
      <c r="U23" s="380"/>
      <c r="V23" s="373"/>
    </row>
    <row r="24" spans="1:22" ht="19.5" customHeight="1">
      <c r="A24" s="221" t="s">
        <v>226</v>
      </c>
      <c r="B24" s="221"/>
      <c r="C24" s="220" t="s">
        <v>145</v>
      </c>
      <c r="D24" s="219">
        <v>379</v>
      </c>
      <c r="E24" s="218"/>
      <c r="F24" s="218"/>
      <c r="G24" s="217"/>
      <c r="H24" s="216"/>
      <c r="I24" s="270" t="s">
        <v>189</v>
      </c>
      <c r="J24" s="376"/>
      <c r="K24" s="369"/>
      <c r="L24" s="377"/>
      <c r="M24" s="368"/>
      <c r="N24" s="382"/>
      <c r="O24" s="369"/>
      <c r="P24" s="369"/>
      <c r="Q24" s="390"/>
      <c r="R24" s="390"/>
      <c r="S24" s="370"/>
      <c r="T24" s="384"/>
      <c r="U24" s="393"/>
      <c r="V24" s="373"/>
    </row>
    <row r="25" spans="1:22" ht="19.5" customHeight="1">
      <c r="A25" s="269"/>
      <c r="B25" s="269"/>
      <c r="C25" s="228"/>
      <c r="D25" s="227"/>
      <c r="E25" s="256"/>
      <c r="F25" s="225"/>
      <c r="G25" s="224"/>
      <c r="H25" s="223"/>
      <c r="I25" s="222"/>
      <c r="J25" s="392"/>
      <c r="K25" s="382"/>
      <c r="L25" s="390"/>
      <c r="M25" s="382"/>
      <c r="N25" s="382"/>
      <c r="O25" s="372"/>
      <c r="P25" s="369"/>
      <c r="Q25" s="369"/>
      <c r="R25" s="369"/>
      <c r="S25" s="370"/>
      <c r="T25" s="391"/>
      <c r="U25" s="380"/>
      <c r="V25" s="373"/>
    </row>
    <row r="26" spans="1:22" ht="19.5" customHeight="1">
      <c r="A26" s="221" t="s">
        <v>225</v>
      </c>
      <c r="B26" s="221"/>
      <c r="C26" s="220" t="s">
        <v>145</v>
      </c>
      <c r="D26" s="219">
        <v>43.5</v>
      </c>
      <c r="E26" s="218"/>
      <c r="F26" s="218"/>
      <c r="G26" s="217"/>
      <c r="H26" s="216"/>
      <c r="I26" s="270" t="s">
        <v>189</v>
      </c>
      <c r="J26" s="376"/>
      <c r="K26" s="369"/>
      <c r="L26" s="390"/>
      <c r="M26" s="382"/>
      <c r="N26" s="382"/>
      <c r="O26" s="369"/>
      <c r="P26" s="369"/>
      <c r="Q26" s="369"/>
      <c r="R26" s="369"/>
      <c r="S26" s="370"/>
      <c r="T26" s="384"/>
      <c r="U26" s="393"/>
      <c r="V26" s="373"/>
    </row>
    <row r="27" spans="1:22" ht="19.5" customHeight="1">
      <c r="A27" s="269"/>
      <c r="B27" s="269"/>
      <c r="C27" s="228"/>
      <c r="D27" s="227"/>
      <c r="E27" s="256"/>
      <c r="F27" s="225"/>
      <c r="G27" s="224"/>
      <c r="H27" s="223"/>
      <c r="I27" s="222"/>
      <c r="J27" s="392"/>
      <c r="K27" s="382"/>
      <c r="L27" s="390"/>
      <c r="M27" s="382"/>
      <c r="N27" s="382"/>
      <c r="O27" s="372"/>
      <c r="P27" s="369"/>
      <c r="Q27" s="369"/>
      <c r="R27" s="369"/>
      <c r="S27" s="370"/>
      <c r="T27" s="391"/>
      <c r="U27" s="380"/>
      <c r="V27" s="373"/>
    </row>
    <row r="28" spans="1:22" ht="19.5" customHeight="1">
      <c r="A28" s="221" t="s">
        <v>224</v>
      </c>
      <c r="B28" s="221"/>
      <c r="C28" s="220" t="s">
        <v>145</v>
      </c>
      <c r="D28" s="219">
        <v>114</v>
      </c>
      <c r="E28" s="218"/>
      <c r="F28" s="218"/>
      <c r="G28" s="217"/>
      <c r="H28" s="216"/>
      <c r="I28" s="270" t="s">
        <v>189</v>
      </c>
      <c r="J28" s="376"/>
      <c r="K28" s="369"/>
      <c r="L28" s="390"/>
      <c r="M28" s="382"/>
      <c r="N28" s="382"/>
      <c r="O28" s="369"/>
      <c r="P28" s="369"/>
      <c r="Q28" s="369"/>
      <c r="R28" s="369"/>
      <c r="S28" s="370"/>
      <c r="T28" s="384"/>
      <c r="U28" s="393"/>
      <c r="V28" s="373"/>
    </row>
    <row r="29" spans="1:22" ht="19.5" customHeight="1">
      <c r="A29" s="269"/>
      <c r="B29" s="269"/>
      <c r="C29" s="228"/>
      <c r="D29" s="227"/>
      <c r="E29" s="256"/>
      <c r="F29" s="225"/>
      <c r="G29" s="224"/>
      <c r="H29" s="223"/>
      <c r="I29" s="222"/>
      <c r="J29" s="392"/>
      <c r="K29" s="382"/>
      <c r="L29" s="390"/>
      <c r="M29" s="382"/>
      <c r="N29" s="382"/>
      <c r="O29" s="372"/>
      <c r="P29" s="369"/>
      <c r="Q29" s="369"/>
      <c r="R29" s="369"/>
      <c r="S29" s="370"/>
      <c r="T29" s="391"/>
      <c r="U29" s="380"/>
      <c r="V29" s="373"/>
    </row>
    <row r="30" spans="1:22" ht="19.5" customHeight="1">
      <c r="A30" s="221" t="s">
        <v>223</v>
      </c>
      <c r="B30" s="221" t="s">
        <v>222</v>
      </c>
      <c r="C30" s="220" t="s">
        <v>145</v>
      </c>
      <c r="D30" s="219">
        <v>377</v>
      </c>
      <c r="E30" s="218"/>
      <c r="F30" s="218"/>
      <c r="G30" s="217"/>
      <c r="H30" s="216"/>
      <c r="I30" s="270" t="s">
        <v>189</v>
      </c>
      <c r="J30" s="376"/>
      <c r="K30" s="369"/>
      <c r="L30" s="377"/>
      <c r="M30" s="368"/>
      <c r="N30" s="382"/>
      <c r="O30" s="369"/>
      <c r="P30" s="369"/>
      <c r="Q30" s="369"/>
      <c r="R30" s="369"/>
      <c r="S30" s="370"/>
      <c r="T30" s="384"/>
      <c r="U30" s="393"/>
      <c r="V30" s="373"/>
    </row>
    <row r="31" spans="1:22" ht="19.5" customHeight="1">
      <c r="A31" s="269"/>
      <c r="B31" s="269"/>
      <c r="C31" s="228"/>
      <c r="D31" s="227"/>
      <c r="E31" s="256"/>
      <c r="F31" s="225"/>
      <c r="G31" s="224"/>
      <c r="H31" s="223"/>
      <c r="I31" s="222"/>
      <c r="J31" s="392"/>
      <c r="K31" s="382"/>
      <c r="L31" s="390"/>
      <c r="M31" s="382"/>
      <c r="N31" s="382"/>
      <c r="O31" s="372"/>
      <c r="P31" s="398"/>
      <c r="Q31" s="382"/>
      <c r="R31" s="372"/>
      <c r="S31" s="370"/>
      <c r="T31" s="391"/>
      <c r="U31" s="380"/>
      <c r="V31" s="373"/>
    </row>
    <row r="32" spans="1:22" ht="19.5" customHeight="1">
      <c r="A32" s="221" t="s">
        <v>220</v>
      </c>
      <c r="B32" s="221" t="s">
        <v>221</v>
      </c>
      <c r="C32" s="220" t="s">
        <v>145</v>
      </c>
      <c r="D32" s="219">
        <v>42.4</v>
      </c>
      <c r="E32" s="218"/>
      <c r="F32" s="218"/>
      <c r="G32" s="217"/>
      <c r="H32" s="216"/>
      <c r="I32" s="215"/>
      <c r="J32" s="376"/>
      <c r="K32" s="369"/>
      <c r="L32" s="377"/>
      <c r="M32" s="368"/>
      <c r="N32" s="382"/>
      <c r="O32" s="369"/>
      <c r="P32" s="369"/>
      <c r="Q32" s="390"/>
      <c r="R32" s="390"/>
      <c r="S32" s="370"/>
      <c r="T32" s="384"/>
      <c r="U32" s="393"/>
      <c r="V32" s="373"/>
    </row>
    <row r="33" spans="1:22" ht="19.5" customHeight="1">
      <c r="A33" s="269"/>
      <c r="B33" s="269"/>
      <c r="C33" s="228"/>
      <c r="D33" s="227"/>
      <c r="E33" s="256"/>
      <c r="F33" s="225"/>
      <c r="G33" s="224"/>
      <c r="H33" s="223"/>
      <c r="I33" s="222"/>
      <c r="J33" s="392"/>
      <c r="K33" s="382"/>
      <c r="L33" s="390"/>
      <c r="M33" s="382"/>
      <c r="N33" s="382"/>
      <c r="O33" s="372"/>
      <c r="P33" s="369"/>
      <c r="Q33" s="369"/>
      <c r="R33" s="369"/>
      <c r="S33" s="370"/>
      <c r="T33" s="391"/>
      <c r="U33" s="380"/>
      <c r="V33" s="373"/>
    </row>
    <row r="34" spans="1:22" ht="19.5" customHeight="1">
      <c r="A34" s="221" t="s">
        <v>220</v>
      </c>
      <c r="B34" s="221" t="s">
        <v>219</v>
      </c>
      <c r="C34" s="220" t="s">
        <v>145</v>
      </c>
      <c r="D34" s="219">
        <v>145</v>
      </c>
      <c r="E34" s="218"/>
      <c r="F34" s="218"/>
      <c r="G34" s="217"/>
      <c r="H34" s="216"/>
      <c r="I34" s="215"/>
      <c r="J34" s="376"/>
      <c r="K34" s="369"/>
      <c r="L34" s="390"/>
      <c r="M34" s="368"/>
      <c r="N34" s="382"/>
      <c r="O34" s="369"/>
      <c r="P34" s="369"/>
      <c r="Q34" s="369"/>
      <c r="R34" s="369"/>
      <c r="S34" s="370"/>
      <c r="T34" s="384"/>
      <c r="U34" s="393"/>
      <c r="V34" s="373"/>
    </row>
    <row r="35" spans="1:22" ht="19.5" customHeight="1">
      <c r="A35" s="269"/>
      <c r="B35" s="269"/>
      <c r="C35" s="228"/>
      <c r="D35" s="227"/>
      <c r="E35" s="256"/>
      <c r="F35" s="225"/>
      <c r="G35" s="224"/>
      <c r="H35" s="223"/>
      <c r="I35" s="222"/>
      <c r="J35" s="392"/>
      <c r="K35" s="382"/>
      <c r="L35" s="390"/>
      <c r="M35" s="382"/>
      <c r="N35" s="382"/>
      <c r="O35" s="369"/>
      <c r="P35" s="394"/>
      <c r="Q35" s="369"/>
      <c r="R35" s="369"/>
      <c r="S35" s="370"/>
      <c r="T35" s="391"/>
      <c r="U35" s="380"/>
      <c r="V35" s="373"/>
    </row>
    <row r="36" spans="1:22" ht="19.5" customHeight="1">
      <c r="A36" s="221" t="s">
        <v>218</v>
      </c>
      <c r="B36" s="221"/>
      <c r="C36" s="220" t="s">
        <v>145</v>
      </c>
      <c r="D36" s="219">
        <v>395</v>
      </c>
      <c r="E36" s="218"/>
      <c r="F36" s="218"/>
      <c r="G36" s="217"/>
      <c r="H36" s="216"/>
      <c r="I36" s="270" t="s">
        <v>189</v>
      </c>
      <c r="J36" s="376"/>
      <c r="K36" s="369"/>
      <c r="L36" s="390"/>
      <c r="M36" s="382"/>
      <c r="N36" s="382"/>
      <c r="O36" s="369"/>
      <c r="P36" s="397"/>
      <c r="Q36" s="369"/>
      <c r="R36" s="369"/>
      <c r="S36" s="370"/>
      <c r="T36" s="384"/>
      <c r="U36" s="393"/>
      <c r="V36" s="373"/>
    </row>
    <row r="37" spans="1:22" ht="19.5" customHeight="1">
      <c r="A37" s="269"/>
      <c r="B37" s="269"/>
      <c r="C37" s="228"/>
      <c r="D37" s="227"/>
      <c r="E37" s="256"/>
      <c r="F37" s="225"/>
      <c r="G37" s="224"/>
      <c r="H37" s="223"/>
      <c r="I37" s="222"/>
      <c r="J37" s="392"/>
      <c r="K37" s="382"/>
      <c r="L37" s="390"/>
      <c r="M37" s="382"/>
      <c r="N37" s="382"/>
      <c r="O37" s="369"/>
      <c r="P37" s="394"/>
      <c r="Q37" s="369"/>
      <c r="R37" s="369"/>
      <c r="S37" s="370"/>
      <c r="T37" s="391"/>
      <c r="U37" s="380"/>
      <c r="V37" s="373"/>
    </row>
    <row r="38" spans="1:22" ht="19.5" customHeight="1">
      <c r="A38" s="221" t="s">
        <v>217</v>
      </c>
      <c r="B38" s="221"/>
      <c r="C38" s="220" t="s">
        <v>145</v>
      </c>
      <c r="D38" s="219">
        <v>30.1</v>
      </c>
      <c r="E38" s="218"/>
      <c r="F38" s="218"/>
      <c r="G38" s="217"/>
      <c r="H38" s="216"/>
      <c r="I38" s="270" t="s">
        <v>189</v>
      </c>
      <c r="J38" s="376"/>
      <c r="K38" s="369"/>
      <c r="L38" s="390"/>
      <c r="M38" s="382"/>
      <c r="N38" s="382"/>
      <c r="O38" s="369"/>
      <c r="P38" s="397"/>
      <c r="Q38" s="369"/>
      <c r="R38" s="369"/>
      <c r="S38" s="370"/>
      <c r="T38" s="384"/>
      <c r="U38" s="393"/>
      <c r="V38" s="373"/>
    </row>
    <row r="39" spans="1:22" ht="19.5" customHeight="1">
      <c r="A39" s="269"/>
      <c r="B39" s="269"/>
      <c r="C39" s="228"/>
      <c r="D39" s="227"/>
      <c r="E39" s="256"/>
      <c r="F39" s="225"/>
      <c r="G39" s="224"/>
      <c r="H39" s="223"/>
      <c r="I39" s="222"/>
      <c r="J39" s="392"/>
      <c r="K39" s="382"/>
      <c r="L39" s="390"/>
      <c r="M39" s="382"/>
      <c r="N39" s="382"/>
      <c r="O39" s="369"/>
      <c r="P39" s="394"/>
      <c r="Q39" s="369"/>
      <c r="R39" s="369"/>
      <c r="S39" s="370"/>
      <c r="T39" s="391"/>
      <c r="U39" s="380"/>
      <c r="V39" s="373"/>
    </row>
    <row r="40" spans="1:22" ht="19.5" customHeight="1">
      <c r="A40" s="221" t="s">
        <v>215</v>
      </c>
      <c r="B40" s="221" t="s">
        <v>216</v>
      </c>
      <c r="C40" s="220" t="s">
        <v>145</v>
      </c>
      <c r="D40" s="219">
        <v>471</v>
      </c>
      <c r="E40" s="218"/>
      <c r="F40" s="218"/>
      <c r="G40" s="217"/>
      <c r="H40" s="216"/>
      <c r="I40" s="270" t="s">
        <v>189</v>
      </c>
      <c r="J40" s="376"/>
      <c r="K40" s="369"/>
      <c r="L40" s="390"/>
      <c r="M40" s="382"/>
      <c r="N40" s="382"/>
      <c r="O40" s="369"/>
      <c r="P40" s="397"/>
      <c r="Q40" s="369"/>
      <c r="R40" s="369"/>
      <c r="S40" s="370"/>
      <c r="T40" s="384"/>
      <c r="U40" s="393"/>
      <c r="V40" s="373"/>
    </row>
    <row r="41" spans="1:22" ht="19.5" customHeight="1">
      <c r="A41" s="269"/>
      <c r="B41" s="269"/>
      <c r="C41" s="228"/>
      <c r="D41" s="227"/>
      <c r="E41" s="256"/>
      <c r="F41" s="225"/>
      <c r="G41" s="224"/>
      <c r="H41" s="223"/>
      <c r="I41" s="222"/>
      <c r="J41" s="392"/>
      <c r="K41" s="382"/>
      <c r="L41" s="390"/>
      <c r="M41" s="382"/>
      <c r="N41" s="382"/>
      <c r="O41" s="369"/>
      <c r="P41" s="394"/>
      <c r="Q41" s="369"/>
      <c r="R41" s="369"/>
      <c r="S41" s="370"/>
      <c r="T41" s="391"/>
      <c r="U41" s="380"/>
      <c r="V41" s="373"/>
    </row>
    <row r="42" spans="1:22" ht="19.5" customHeight="1">
      <c r="A42" s="221" t="s">
        <v>215</v>
      </c>
      <c r="B42" s="221" t="s">
        <v>214</v>
      </c>
      <c r="C42" s="220" t="s">
        <v>145</v>
      </c>
      <c r="D42" s="219">
        <v>174</v>
      </c>
      <c r="E42" s="218"/>
      <c r="F42" s="218"/>
      <c r="G42" s="217"/>
      <c r="H42" s="216"/>
      <c r="I42" s="270" t="s">
        <v>189</v>
      </c>
      <c r="J42" s="376"/>
      <c r="K42" s="369"/>
      <c r="L42" s="390"/>
      <c r="M42" s="382"/>
      <c r="N42" s="382"/>
      <c r="O42" s="369"/>
      <c r="P42" s="397"/>
      <c r="Q42" s="369"/>
      <c r="R42" s="369"/>
      <c r="S42" s="370"/>
      <c r="T42" s="384"/>
      <c r="U42" s="393"/>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t="s">
        <v>213</v>
      </c>
      <c r="C44" s="220"/>
      <c r="D44" s="219"/>
      <c r="E44" s="216"/>
      <c r="F44" s="218"/>
      <c r="G44" s="217"/>
      <c r="H44" s="216"/>
      <c r="I44" s="215"/>
      <c r="J44" s="374"/>
      <c r="K44" s="382"/>
      <c r="L44" s="390"/>
      <c r="M44" s="382"/>
      <c r="N44" s="382"/>
      <c r="O44" s="369"/>
      <c r="P44" s="369"/>
      <c r="Q44" s="369"/>
      <c r="R44" s="369"/>
      <c r="S44" s="370"/>
      <c r="T44" s="391"/>
      <c r="U44" s="372"/>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253"/>
      <c r="V45" s="252"/>
    </row>
    <row r="46" spans="1:22" s="271" customFormat="1" ht="19.5" customHeight="1">
      <c r="A46" s="274" t="s">
        <v>212</v>
      </c>
      <c r="B46" s="273"/>
      <c r="C46" s="273"/>
      <c r="D46" s="273"/>
      <c r="E46" s="273"/>
      <c r="G46" s="273"/>
      <c r="H46" s="273" t="s">
        <v>211</v>
      </c>
      <c r="I46" s="244" t="s">
        <v>210</v>
      </c>
      <c r="J46" s="273"/>
      <c r="K46" s="273"/>
      <c r="L46" s="273"/>
      <c r="M46" s="273"/>
      <c r="N46" s="273"/>
      <c r="O46" s="273"/>
      <c r="P46" s="273"/>
      <c r="Q46" s="273"/>
      <c r="R46" s="273"/>
      <c r="S46" s="273"/>
      <c r="T46" s="244"/>
      <c r="U46" s="253"/>
      <c r="V46" s="244"/>
    </row>
    <row r="47" spans="1:22" s="271" customFormat="1" ht="19.5" customHeight="1">
      <c r="A47" s="560" t="s">
        <v>140</v>
      </c>
      <c r="B47" s="560" t="s">
        <v>139</v>
      </c>
      <c r="C47" s="560" t="s">
        <v>138</v>
      </c>
      <c r="D47" s="560" t="s">
        <v>137</v>
      </c>
      <c r="E47" s="560" t="s">
        <v>136</v>
      </c>
      <c r="F47" s="560" t="s">
        <v>135</v>
      </c>
      <c r="G47" s="564" t="s">
        <v>95</v>
      </c>
      <c r="H47" s="565"/>
      <c r="I47" s="560" t="s">
        <v>134</v>
      </c>
      <c r="J47" s="566"/>
      <c r="K47" s="561"/>
      <c r="L47" s="555"/>
      <c r="M47" s="555"/>
      <c r="N47" s="555"/>
      <c r="O47" s="555"/>
      <c r="P47" s="567"/>
      <c r="Q47" s="567"/>
      <c r="R47" s="567"/>
      <c r="S47" s="557"/>
      <c r="T47" s="561"/>
      <c r="U47" s="562"/>
      <c r="V47" s="563"/>
    </row>
    <row r="48" spans="1:22" s="271" customFormat="1" ht="19.5" customHeight="1">
      <c r="A48" s="560"/>
      <c r="B48" s="560"/>
      <c r="C48" s="560"/>
      <c r="D48" s="560"/>
      <c r="E48" s="560"/>
      <c r="F48" s="560"/>
      <c r="G48" s="272" t="s">
        <v>97</v>
      </c>
      <c r="H48" s="272" t="s">
        <v>98</v>
      </c>
      <c r="I48" s="560"/>
      <c r="J48" s="403"/>
      <c r="K48" s="402"/>
      <c r="L48" s="402"/>
      <c r="M48" s="402"/>
      <c r="N48" s="402"/>
      <c r="O48" s="402"/>
      <c r="P48" s="402"/>
      <c r="Q48" s="366"/>
      <c r="R48" s="366"/>
      <c r="S48" s="561"/>
      <c r="T48" s="561"/>
      <c r="U48" s="562"/>
      <c r="V48" s="563"/>
    </row>
    <row r="49" spans="1:22" ht="19.5" customHeight="1">
      <c r="A49" s="241"/>
      <c r="B49" s="254"/>
      <c r="C49" s="228"/>
      <c r="D49" s="227"/>
      <c r="E49" s="256"/>
      <c r="F49" s="225"/>
      <c r="G49" s="238"/>
      <c r="H49" s="237"/>
      <c r="I49" s="236"/>
      <c r="J49" s="367"/>
      <c r="K49" s="382"/>
      <c r="L49" s="390"/>
      <c r="M49" s="382"/>
      <c r="N49" s="382"/>
      <c r="O49" s="369"/>
      <c r="P49" s="394"/>
      <c r="Q49" s="369"/>
      <c r="R49" s="369"/>
      <c r="S49" s="370"/>
      <c r="T49" s="391"/>
      <c r="U49" s="372"/>
      <c r="V49" s="373"/>
    </row>
    <row r="50" spans="1:22" ht="19.5" customHeight="1">
      <c r="A50" s="221" t="s">
        <v>209</v>
      </c>
      <c r="B50" s="221"/>
      <c r="C50" s="220"/>
      <c r="D50" s="219"/>
      <c r="E50" s="218"/>
      <c r="F50" s="218"/>
      <c r="G50" s="217"/>
      <c r="H50" s="216"/>
      <c r="I50" s="215"/>
      <c r="J50" s="374"/>
      <c r="K50" s="382"/>
      <c r="L50" s="390"/>
      <c r="M50" s="382"/>
      <c r="N50" s="382"/>
      <c r="O50" s="369"/>
      <c r="P50" s="397"/>
      <c r="Q50" s="369"/>
      <c r="R50" s="369"/>
      <c r="S50" s="370"/>
      <c r="T50" s="384"/>
      <c r="U50" s="393"/>
      <c r="V50" s="373"/>
    </row>
    <row r="51" spans="1:22" ht="19.5" customHeight="1">
      <c r="A51" s="269"/>
      <c r="B51" s="269"/>
      <c r="C51" s="228"/>
      <c r="D51" s="227"/>
      <c r="E51" s="256"/>
      <c r="F51" s="225"/>
      <c r="G51" s="224"/>
      <c r="H51" s="223"/>
      <c r="I51" s="222"/>
      <c r="J51" s="392"/>
      <c r="K51" s="382"/>
      <c r="L51" s="390"/>
      <c r="M51" s="382"/>
      <c r="N51" s="382"/>
      <c r="O51" s="369"/>
      <c r="P51" s="394"/>
      <c r="Q51" s="369"/>
      <c r="R51" s="369"/>
      <c r="S51" s="370"/>
      <c r="T51" s="391"/>
      <c r="U51" s="380"/>
      <c r="V51" s="373"/>
    </row>
    <row r="52" spans="1:22" ht="19.5" customHeight="1">
      <c r="A52" s="221" t="s">
        <v>208</v>
      </c>
      <c r="B52" s="221"/>
      <c r="C52" s="220" t="s">
        <v>145</v>
      </c>
      <c r="D52" s="219">
        <v>20.8</v>
      </c>
      <c r="E52" s="218"/>
      <c r="F52" s="218"/>
      <c r="G52" s="217"/>
      <c r="H52" s="216"/>
      <c r="I52" s="270" t="s">
        <v>189</v>
      </c>
      <c r="J52" s="376"/>
      <c r="K52" s="369"/>
      <c r="L52" s="390"/>
      <c r="M52" s="382"/>
      <c r="N52" s="382"/>
      <c r="O52" s="369"/>
      <c r="P52" s="397"/>
      <c r="Q52" s="369"/>
      <c r="R52" s="369"/>
      <c r="S52" s="370"/>
      <c r="T52" s="384"/>
      <c r="U52" s="393"/>
      <c r="V52" s="373"/>
    </row>
    <row r="53" spans="1:22" ht="19.5" customHeight="1">
      <c r="A53" s="269"/>
      <c r="B53" s="269"/>
      <c r="C53" s="228"/>
      <c r="D53" s="227"/>
      <c r="E53" s="256"/>
      <c r="F53" s="225"/>
      <c r="G53" s="224"/>
      <c r="H53" s="223"/>
      <c r="I53" s="222"/>
      <c r="J53" s="392"/>
      <c r="K53" s="382"/>
      <c r="L53" s="390"/>
      <c r="M53" s="382"/>
      <c r="N53" s="382"/>
      <c r="O53" s="369"/>
      <c r="P53" s="394"/>
      <c r="Q53" s="369"/>
      <c r="R53" s="369"/>
      <c r="S53" s="370"/>
      <c r="T53" s="391"/>
      <c r="U53" s="380"/>
      <c r="V53" s="373"/>
    </row>
    <row r="54" spans="1:22" ht="19.5" customHeight="1">
      <c r="A54" s="221" t="s">
        <v>207</v>
      </c>
      <c r="B54" s="221"/>
      <c r="C54" s="220" t="s">
        <v>145</v>
      </c>
      <c r="D54" s="219">
        <v>77.099999999999994</v>
      </c>
      <c r="E54" s="218"/>
      <c r="F54" s="218"/>
      <c r="G54" s="217"/>
      <c r="H54" s="216"/>
      <c r="I54" s="270" t="s">
        <v>189</v>
      </c>
      <c r="J54" s="376"/>
      <c r="K54" s="369"/>
      <c r="L54" s="390"/>
      <c r="M54" s="382"/>
      <c r="N54" s="382"/>
      <c r="O54" s="369"/>
      <c r="P54" s="397"/>
      <c r="Q54" s="369"/>
      <c r="R54" s="369"/>
      <c r="S54" s="370"/>
      <c r="T54" s="384"/>
      <c r="U54" s="393"/>
      <c r="V54" s="373"/>
    </row>
    <row r="55" spans="1:22" ht="19.5" customHeight="1">
      <c r="A55" s="269"/>
      <c r="B55" s="269"/>
      <c r="C55" s="228"/>
      <c r="D55" s="227"/>
      <c r="E55" s="256"/>
      <c r="F55" s="225"/>
      <c r="G55" s="224"/>
      <c r="H55" s="223"/>
      <c r="I55" s="222"/>
      <c r="J55" s="392"/>
      <c r="K55" s="382"/>
      <c r="L55" s="390"/>
      <c r="M55" s="382"/>
      <c r="N55" s="382"/>
      <c r="O55" s="369"/>
      <c r="P55" s="394"/>
      <c r="Q55" s="369"/>
      <c r="R55" s="369"/>
      <c r="S55" s="370"/>
      <c r="T55" s="391"/>
      <c r="U55" s="380"/>
      <c r="V55" s="373"/>
    </row>
    <row r="56" spans="1:22" ht="19.5" customHeight="1">
      <c r="A56" s="221" t="s">
        <v>206</v>
      </c>
      <c r="B56" s="221"/>
      <c r="C56" s="220" t="s">
        <v>145</v>
      </c>
      <c r="D56" s="219">
        <v>288</v>
      </c>
      <c r="E56" s="218"/>
      <c r="F56" s="218"/>
      <c r="G56" s="217"/>
      <c r="H56" s="216"/>
      <c r="I56" s="215"/>
      <c r="J56" s="376"/>
      <c r="K56" s="369"/>
      <c r="L56" s="390"/>
      <c r="M56" s="369"/>
      <c r="N56" s="382"/>
      <c r="O56" s="369"/>
      <c r="P56" s="397"/>
      <c r="Q56" s="369"/>
      <c r="R56" s="369"/>
      <c r="S56" s="370"/>
      <c r="T56" s="384"/>
      <c r="U56" s="393"/>
      <c r="V56" s="373"/>
    </row>
    <row r="57" spans="1:22" s="267" customFormat="1" ht="19.5" customHeight="1">
      <c r="A57" s="241"/>
      <c r="B57" s="268"/>
      <c r="C57" s="228"/>
      <c r="D57" s="227"/>
      <c r="E57" s="256"/>
      <c r="F57" s="225"/>
      <c r="G57" s="238"/>
      <c r="H57" s="237"/>
      <c r="I57" s="236"/>
      <c r="J57" s="376"/>
      <c r="K57" s="372"/>
      <c r="L57" s="368"/>
      <c r="M57" s="404"/>
      <c r="N57" s="368"/>
      <c r="O57" s="405"/>
      <c r="P57" s="369"/>
      <c r="Q57" s="369"/>
      <c r="R57" s="369"/>
      <c r="S57" s="370"/>
      <c r="T57" s="371"/>
      <c r="U57" s="372"/>
      <c r="V57" s="373"/>
    </row>
    <row r="58" spans="1:22" ht="19.5" customHeight="1">
      <c r="A58" s="221"/>
      <c r="B58" s="266"/>
      <c r="C58" s="220"/>
      <c r="D58" s="219"/>
      <c r="E58" s="265"/>
      <c r="F58" s="218"/>
      <c r="G58" s="217"/>
      <c r="H58" s="216"/>
      <c r="I58" s="215"/>
      <c r="J58" s="376"/>
      <c r="K58" s="369"/>
      <c r="L58" s="382"/>
      <c r="M58" s="406"/>
      <c r="N58" s="382"/>
      <c r="O58" s="369"/>
      <c r="P58" s="369"/>
      <c r="Q58" s="369"/>
      <c r="R58" s="369"/>
      <c r="S58" s="407"/>
      <c r="T58" s="408"/>
      <c r="U58" s="393"/>
      <c r="V58" s="373"/>
    </row>
    <row r="59" spans="1:22" ht="19.5" customHeight="1">
      <c r="A59" s="230"/>
      <c r="B59" s="254"/>
      <c r="C59" s="228"/>
      <c r="D59" s="227"/>
      <c r="E59" s="256"/>
      <c r="F59" s="225"/>
      <c r="G59" s="224"/>
      <c r="H59" s="223"/>
      <c r="I59" s="222"/>
      <c r="J59" s="392"/>
      <c r="K59" s="382"/>
      <c r="L59" s="390"/>
      <c r="M59" s="382"/>
      <c r="N59" s="382"/>
      <c r="O59" s="369"/>
      <c r="P59" s="369"/>
      <c r="Q59" s="369"/>
      <c r="R59" s="369"/>
      <c r="S59" s="370"/>
      <c r="T59" s="391"/>
      <c r="U59" s="380"/>
      <c r="V59" s="409"/>
    </row>
    <row r="60" spans="1:22" ht="19.5" customHeight="1">
      <c r="A60" s="221" t="s">
        <v>205</v>
      </c>
      <c r="B60" s="221"/>
      <c r="C60" s="220" t="s">
        <v>160</v>
      </c>
      <c r="D60" s="219">
        <v>89.9</v>
      </c>
      <c r="E60" s="218"/>
      <c r="F60" s="218"/>
      <c r="G60" s="217"/>
      <c r="H60" s="216"/>
      <c r="I60" s="270" t="s">
        <v>189</v>
      </c>
      <c r="J60" s="376"/>
      <c r="K60" s="369"/>
      <c r="L60" s="390"/>
      <c r="M60" s="369"/>
      <c r="N60" s="382"/>
      <c r="O60" s="369"/>
      <c r="P60" s="369"/>
      <c r="Q60" s="369"/>
      <c r="R60" s="369"/>
      <c r="S60" s="370"/>
      <c r="T60" s="384"/>
      <c r="U60" s="393"/>
      <c r="V60" s="373"/>
    </row>
    <row r="61" spans="1:22" ht="19.5" customHeight="1">
      <c r="A61" s="269"/>
      <c r="B61" s="269"/>
      <c r="C61" s="228"/>
      <c r="D61" s="227"/>
      <c r="E61" s="256"/>
      <c r="F61" s="225"/>
      <c r="G61" s="224"/>
      <c r="H61" s="223"/>
      <c r="I61" s="222"/>
      <c r="J61" s="392"/>
      <c r="K61" s="382"/>
      <c r="L61" s="390"/>
      <c r="M61" s="382"/>
      <c r="N61" s="382"/>
      <c r="O61" s="369"/>
      <c r="P61" s="394"/>
      <c r="Q61" s="369"/>
      <c r="R61" s="369"/>
      <c r="S61" s="370"/>
      <c r="T61" s="391"/>
      <c r="U61" s="380"/>
      <c r="V61" s="373"/>
    </row>
    <row r="62" spans="1:22" ht="19.5" customHeight="1">
      <c r="A62" s="221" t="s">
        <v>204</v>
      </c>
      <c r="B62" s="221" t="s">
        <v>203</v>
      </c>
      <c r="C62" s="220" t="s">
        <v>145</v>
      </c>
      <c r="D62" s="219">
        <v>5.7</v>
      </c>
      <c r="E62" s="218"/>
      <c r="F62" s="218"/>
      <c r="G62" s="217"/>
      <c r="H62" s="216"/>
      <c r="I62" s="270" t="s">
        <v>189</v>
      </c>
      <c r="J62" s="376"/>
      <c r="K62" s="369"/>
      <c r="L62" s="390"/>
      <c r="M62" s="382"/>
      <c r="N62" s="382"/>
      <c r="O62" s="369"/>
      <c r="P62" s="397"/>
      <c r="Q62" s="369"/>
      <c r="R62" s="369"/>
      <c r="S62" s="370"/>
      <c r="T62" s="384"/>
      <c r="U62" s="393"/>
      <c r="V62" s="373"/>
    </row>
    <row r="63" spans="1:22" ht="19.5" customHeight="1">
      <c r="A63" s="269"/>
      <c r="B63" s="269"/>
      <c r="C63" s="228"/>
      <c r="D63" s="227"/>
      <c r="E63" s="256"/>
      <c r="F63" s="225"/>
      <c r="G63" s="224"/>
      <c r="H63" s="223"/>
      <c r="I63" s="222"/>
      <c r="J63" s="392"/>
      <c r="K63" s="382"/>
      <c r="L63" s="390"/>
      <c r="M63" s="382"/>
      <c r="N63" s="382"/>
      <c r="O63" s="369"/>
      <c r="P63" s="394"/>
      <c r="Q63" s="369"/>
      <c r="R63" s="369"/>
      <c r="S63" s="370"/>
      <c r="T63" s="391"/>
      <c r="U63" s="380"/>
      <c r="V63" s="373"/>
    </row>
    <row r="64" spans="1:22" ht="19.5" customHeight="1">
      <c r="A64" s="221" t="s">
        <v>201</v>
      </c>
      <c r="B64" s="221" t="s">
        <v>202</v>
      </c>
      <c r="C64" s="220" t="s">
        <v>145</v>
      </c>
      <c r="D64" s="219">
        <v>24.5</v>
      </c>
      <c r="E64" s="218"/>
      <c r="F64" s="218"/>
      <c r="G64" s="217"/>
      <c r="H64" s="216"/>
      <c r="I64" s="215"/>
      <c r="J64" s="376"/>
      <c r="K64" s="369"/>
      <c r="L64" s="390"/>
      <c r="M64" s="369"/>
      <c r="N64" s="382"/>
      <c r="O64" s="369"/>
      <c r="P64" s="397"/>
      <c r="Q64" s="369"/>
      <c r="R64" s="369"/>
      <c r="S64" s="370"/>
      <c r="T64" s="384"/>
      <c r="U64" s="393"/>
      <c r="V64" s="373"/>
    </row>
    <row r="65" spans="1:22" ht="19.5" customHeight="1">
      <c r="A65" s="269"/>
      <c r="B65" s="269"/>
      <c r="C65" s="228"/>
      <c r="D65" s="227"/>
      <c r="E65" s="256"/>
      <c r="F65" s="225"/>
      <c r="G65" s="224"/>
      <c r="H65" s="223"/>
      <c r="I65" s="222"/>
      <c r="J65" s="392"/>
      <c r="K65" s="382"/>
      <c r="L65" s="390"/>
      <c r="M65" s="382"/>
      <c r="N65" s="382"/>
      <c r="O65" s="369"/>
      <c r="P65" s="394"/>
      <c r="Q65" s="369"/>
      <c r="R65" s="369"/>
      <c r="S65" s="370"/>
      <c r="T65" s="391"/>
      <c r="U65" s="380"/>
      <c r="V65" s="373"/>
    </row>
    <row r="66" spans="1:22" ht="19.5" customHeight="1">
      <c r="A66" s="221" t="s">
        <v>201</v>
      </c>
      <c r="B66" s="221" t="s">
        <v>200</v>
      </c>
      <c r="C66" s="220" t="s">
        <v>145</v>
      </c>
      <c r="D66" s="219">
        <v>20.2</v>
      </c>
      <c r="E66" s="218"/>
      <c r="F66" s="218"/>
      <c r="G66" s="217"/>
      <c r="H66" s="216"/>
      <c r="I66" s="215"/>
      <c r="J66" s="376"/>
      <c r="K66" s="369"/>
      <c r="L66" s="390"/>
      <c r="M66" s="369"/>
      <c r="N66" s="382"/>
      <c r="O66" s="369"/>
      <c r="P66" s="397"/>
      <c r="Q66" s="369"/>
      <c r="R66" s="369"/>
      <c r="S66" s="370"/>
      <c r="T66" s="384"/>
      <c r="U66" s="393"/>
      <c r="V66" s="373"/>
    </row>
    <row r="67" spans="1:22" ht="19.5" customHeight="1">
      <c r="A67" s="269"/>
      <c r="B67" s="269"/>
      <c r="C67" s="228"/>
      <c r="D67" s="227"/>
      <c r="E67" s="256"/>
      <c r="F67" s="225"/>
      <c r="G67" s="224"/>
      <c r="H67" s="223"/>
      <c r="I67" s="222"/>
      <c r="J67" s="392"/>
      <c r="K67" s="382"/>
      <c r="L67" s="390"/>
      <c r="M67" s="382"/>
      <c r="N67" s="382"/>
      <c r="O67" s="369"/>
      <c r="P67" s="394"/>
      <c r="Q67" s="369"/>
      <c r="R67" s="369"/>
      <c r="S67" s="370"/>
      <c r="T67" s="391"/>
      <c r="U67" s="380"/>
      <c r="V67" s="373"/>
    </row>
    <row r="68" spans="1:22" ht="19.5" customHeight="1">
      <c r="A68" s="221" t="s">
        <v>198</v>
      </c>
      <c r="B68" s="221" t="s">
        <v>199</v>
      </c>
      <c r="C68" s="220" t="s">
        <v>145</v>
      </c>
      <c r="D68" s="219">
        <v>15.2</v>
      </c>
      <c r="E68" s="218"/>
      <c r="F68" s="218"/>
      <c r="G68" s="217"/>
      <c r="H68" s="216"/>
      <c r="I68" s="215"/>
      <c r="J68" s="376"/>
      <c r="K68" s="369"/>
      <c r="L68" s="390"/>
      <c r="M68" s="369"/>
      <c r="N68" s="382"/>
      <c r="O68" s="369"/>
      <c r="P68" s="397"/>
      <c r="Q68" s="369"/>
      <c r="R68" s="369"/>
      <c r="S68" s="370"/>
      <c r="T68" s="384"/>
      <c r="U68" s="393"/>
      <c r="V68" s="373"/>
    </row>
    <row r="69" spans="1:22" ht="19.5" customHeight="1">
      <c r="A69" s="269"/>
      <c r="B69" s="269"/>
      <c r="C69" s="228"/>
      <c r="D69" s="227"/>
      <c r="E69" s="256"/>
      <c r="F69" s="225"/>
      <c r="G69" s="224"/>
      <c r="H69" s="223"/>
      <c r="I69" s="222"/>
      <c r="J69" s="392"/>
      <c r="K69" s="382"/>
      <c r="L69" s="390"/>
      <c r="M69" s="382"/>
      <c r="N69" s="382"/>
      <c r="O69" s="369"/>
      <c r="P69" s="394"/>
      <c r="Q69" s="369"/>
      <c r="R69" s="369"/>
      <c r="S69" s="370"/>
      <c r="T69" s="391"/>
      <c r="U69" s="380"/>
      <c r="V69" s="373"/>
    </row>
    <row r="70" spans="1:22" ht="19.5" customHeight="1">
      <c r="A70" s="221" t="s">
        <v>198</v>
      </c>
      <c r="B70" s="221" t="s">
        <v>197</v>
      </c>
      <c r="C70" s="220" t="s">
        <v>145</v>
      </c>
      <c r="D70" s="219">
        <v>15.8</v>
      </c>
      <c r="E70" s="218"/>
      <c r="F70" s="218"/>
      <c r="G70" s="217"/>
      <c r="H70" s="216"/>
      <c r="I70" s="215"/>
      <c r="J70" s="376"/>
      <c r="K70" s="369"/>
      <c r="L70" s="390"/>
      <c r="M70" s="369"/>
      <c r="N70" s="382"/>
      <c r="O70" s="369"/>
      <c r="P70" s="397"/>
      <c r="Q70" s="369"/>
      <c r="R70" s="369"/>
      <c r="S70" s="370"/>
      <c r="T70" s="384"/>
      <c r="U70" s="393"/>
      <c r="V70" s="373"/>
    </row>
    <row r="71" spans="1:22" ht="19.5" customHeight="1">
      <c r="A71" s="269"/>
      <c r="B71" s="269"/>
      <c r="C71" s="228"/>
      <c r="D71" s="227"/>
      <c r="E71" s="256"/>
      <c r="F71" s="225"/>
      <c r="G71" s="224"/>
      <c r="H71" s="223"/>
      <c r="I71" s="222"/>
      <c r="J71" s="392"/>
      <c r="K71" s="382"/>
      <c r="L71" s="390"/>
      <c r="M71" s="382"/>
      <c r="N71" s="382"/>
      <c r="O71" s="369"/>
      <c r="P71" s="394"/>
      <c r="Q71" s="369"/>
      <c r="R71" s="369"/>
      <c r="S71" s="370"/>
      <c r="T71" s="391"/>
      <c r="U71" s="380"/>
      <c r="V71" s="373"/>
    </row>
    <row r="72" spans="1:22" ht="19.149999999999999" customHeight="1">
      <c r="A72" s="221" t="s">
        <v>196</v>
      </c>
      <c r="B72" s="221" t="s">
        <v>195</v>
      </c>
      <c r="C72" s="220" t="s">
        <v>145</v>
      </c>
      <c r="D72" s="219">
        <v>44.9</v>
      </c>
      <c r="E72" s="218"/>
      <c r="F72" s="218"/>
      <c r="G72" s="217"/>
      <c r="H72" s="216"/>
      <c r="I72" s="215"/>
      <c r="J72" s="376"/>
      <c r="K72" s="369"/>
      <c r="L72" s="390"/>
      <c r="M72" s="369"/>
      <c r="N72" s="382"/>
      <c r="O72" s="369"/>
      <c r="P72" s="397"/>
      <c r="Q72" s="369"/>
      <c r="R72" s="369"/>
      <c r="S72" s="370"/>
      <c r="T72" s="384"/>
      <c r="U72" s="393"/>
      <c r="V72" s="373"/>
    </row>
    <row r="73" spans="1:22" ht="19.149999999999999" customHeight="1">
      <c r="A73" s="269"/>
      <c r="B73" s="269"/>
      <c r="C73" s="228"/>
      <c r="D73" s="227"/>
      <c r="E73" s="256"/>
      <c r="F73" s="225"/>
      <c r="G73" s="224"/>
      <c r="H73" s="223"/>
      <c r="I73" s="222"/>
      <c r="J73" s="392"/>
      <c r="K73" s="382"/>
      <c r="L73" s="390"/>
      <c r="M73" s="382"/>
      <c r="N73" s="382"/>
      <c r="O73" s="369"/>
      <c r="P73" s="394"/>
      <c r="Q73" s="369"/>
      <c r="R73" s="369"/>
      <c r="S73" s="370"/>
      <c r="T73" s="391"/>
      <c r="U73" s="380"/>
      <c r="V73" s="373"/>
    </row>
    <row r="74" spans="1:22" ht="19.149999999999999" customHeight="1">
      <c r="A74" s="221" t="s">
        <v>194</v>
      </c>
      <c r="B74" s="221" t="s">
        <v>193</v>
      </c>
      <c r="C74" s="220" t="s">
        <v>160</v>
      </c>
      <c r="D74" s="219">
        <v>30.8</v>
      </c>
      <c r="E74" s="218"/>
      <c r="F74" s="218"/>
      <c r="G74" s="217"/>
      <c r="H74" s="216"/>
      <c r="I74" s="215"/>
      <c r="J74" s="376"/>
      <c r="K74" s="369"/>
      <c r="L74" s="390"/>
      <c r="M74" s="369"/>
      <c r="N74" s="382"/>
      <c r="O74" s="369"/>
      <c r="P74" s="397"/>
      <c r="Q74" s="369"/>
      <c r="R74" s="369"/>
      <c r="S74" s="370"/>
      <c r="T74" s="384"/>
      <c r="U74" s="393"/>
      <c r="V74" s="373"/>
    </row>
    <row r="75" spans="1:22" s="267" customFormat="1" ht="19.5" customHeight="1">
      <c r="A75" s="241"/>
      <c r="B75" s="268"/>
      <c r="C75" s="228"/>
      <c r="D75" s="227"/>
      <c r="E75" s="256"/>
      <c r="F75" s="225"/>
      <c r="G75" s="238"/>
      <c r="H75" s="237"/>
      <c r="I75" s="236"/>
      <c r="J75" s="376"/>
      <c r="K75" s="372"/>
      <c r="L75" s="368"/>
      <c r="M75" s="404"/>
      <c r="N75" s="368"/>
      <c r="O75" s="405"/>
      <c r="P75" s="369"/>
      <c r="Q75" s="369"/>
      <c r="R75" s="369"/>
      <c r="S75" s="370"/>
      <c r="T75" s="371"/>
      <c r="U75" s="372"/>
      <c r="V75" s="373"/>
    </row>
    <row r="76" spans="1:22" ht="19.5" customHeight="1">
      <c r="A76" s="221"/>
      <c r="B76" s="266"/>
      <c r="C76" s="220"/>
      <c r="D76" s="219"/>
      <c r="E76" s="265"/>
      <c r="F76" s="218"/>
      <c r="G76" s="217"/>
      <c r="H76" s="216"/>
      <c r="I76" s="215"/>
      <c r="J76" s="376"/>
      <c r="K76" s="369"/>
      <c r="L76" s="382"/>
      <c r="M76" s="406"/>
      <c r="N76" s="382"/>
      <c r="O76" s="369"/>
      <c r="P76" s="369"/>
      <c r="Q76" s="369"/>
      <c r="R76" s="369"/>
      <c r="S76" s="407"/>
      <c r="T76" s="408"/>
      <c r="U76" s="393"/>
      <c r="V76" s="373"/>
    </row>
    <row r="77" spans="1:22" ht="19.5" customHeight="1">
      <c r="A77" s="269"/>
      <c r="B77" s="269"/>
      <c r="C77" s="228"/>
      <c r="D77" s="227"/>
      <c r="E77" s="256"/>
      <c r="F77" s="225"/>
      <c r="G77" s="224"/>
      <c r="H77" s="223"/>
      <c r="I77" s="222"/>
      <c r="J77" s="392"/>
      <c r="K77" s="382"/>
      <c r="L77" s="390"/>
      <c r="M77" s="382"/>
      <c r="N77" s="382"/>
      <c r="O77" s="369"/>
      <c r="P77" s="394"/>
      <c r="Q77" s="369"/>
      <c r="R77" s="369"/>
      <c r="S77" s="370"/>
      <c r="T77" s="391"/>
      <c r="U77" s="380"/>
      <c r="V77" s="373"/>
    </row>
    <row r="78" spans="1:22" ht="19.5" customHeight="1">
      <c r="A78" s="221" t="s">
        <v>192</v>
      </c>
      <c r="B78" s="221" t="s">
        <v>190</v>
      </c>
      <c r="C78" s="220" t="s">
        <v>186</v>
      </c>
      <c r="D78" s="219">
        <v>1</v>
      </c>
      <c r="E78" s="218"/>
      <c r="F78" s="218"/>
      <c r="G78" s="217"/>
      <c r="H78" s="216"/>
      <c r="I78" s="270" t="s">
        <v>189</v>
      </c>
      <c r="J78" s="376"/>
      <c r="K78" s="369"/>
      <c r="L78" s="390"/>
      <c r="M78" s="382"/>
      <c r="N78" s="382"/>
      <c r="O78" s="369"/>
      <c r="P78" s="397"/>
      <c r="Q78" s="369"/>
      <c r="R78" s="369"/>
      <c r="S78" s="370"/>
      <c r="T78" s="384"/>
      <c r="U78" s="393"/>
      <c r="V78" s="373"/>
    </row>
    <row r="79" spans="1:22" ht="19.5" customHeight="1">
      <c r="A79" s="269"/>
      <c r="B79" s="269"/>
      <c r="C79" s="228"/>
      <c r="D79" s="227"/>
      <c r="E79" s="256"/>
      <c r="F79" s="225"/>
      <c r="G79" s="224"/>
      <c r="H79" s="223"/>
      <c r="I79" s="222"/>
      <c r="J79" s="392"/>
      <c r="K79" s="382"/>
      <c r="L79" s="390"/>
      <c r="M79" s="382"/>
      <c r="N79" s="382"/>
      <c r="O79" s="369"/>
      <c r="P79" s="394"/>
      <c r="Q79" s="369"/>
      <c r="R79" s="369"/>
      <c r="S79" s="370"/>
      <c r="T79" s="391"/>
      <c r="U79" s="380"/>
      <c r="V79" s="373"/>
    </row>
    <row r="80" spans="1:22" ht="19.5" customHeight="1">
      <c r="A80" s="221" t="s">
        <v>191</v>
      </c>
      <c r="B80" s="221" t="s">
        <v>190</v>
      </c>
      <c r="C80" s="220" t="s">
        <v>186</v>
      </c>
      <c r="D80" s="219">
        <v>6</v>
      </c>
      <c r="E80" s="218"/>
      <c r="F80" s="218"/>
      <c r="G80" s="217"/>
      <c r="H80" s="216"/>
      <c r="I80" s="270" t="s">
        <v>189</v>
      </c>
      <c r="J80" s="376"/>
      <c r="K80" s="369"/>
      <c r="L80" s="390"/>
      <c r="M80" s="382"/>
      <c r="N80" s="382"/>
      <c r="O80" s="369"/>
      <c r="P80" s="397"/>
      <c r="Q80" s="369"/>
      <c r="R80" s="369"/>
      <c r="S80" s="370"/>
      <c r="T80" s="384"/>
      <c r="U80" s="393"/>
      <c r="V80" s="373"/>
    </row>
    <row r="81" spans="1:22" ht="19.5" customHeight="1">
      <c r="A81" s="269"/>
      <c r="B81" s="269"/>
      <c r="C81" s="228"/>
      <c r="D81" s="227"/>
      <c r="E81" s="256"/>
      <c r="F81" s="225"/>
      <c r="G81" s="224"/>
      <c r="H81" s="223"/>
      <c r="I81" s="222"/>
      <c r="J81" s="392"/>
      <c r="K81" s="382"/>
      <c r="L81" s="390"/>
      <c r="M81" s="382"/>
      <c r="N81" s="382"/>
      <c r="O81" s="369"/>
      <c r="P81" s="394"/>
      <c r="Q81" s="369"/>
      <c r="R81" s="369"/>
      <c r="S81" s="370"/>
      <c r="T81" s="391"/>
      <c r="U81" s="380"/>
      <c r="V81" s="373"/>
    </row>
    <row r="82" spans="1:22" ht="19.5" customHeight="1">
      <c r="A82" s="221" t="s">
        <v>188</v>
      </c>
      <c r="B82" s="221" t="s">
        <v>187</v>
      </c>
      <c r="C82" s="220" t="s">
        <v>186</v>
      </c>
      <c r="D82" s="219">
        <v>64</v>
      </c>
      <c r="E82" s="218"/>
      <c r="F82" s="218"/>
      <c r="G82" s="217"/>
      <c r="H82" s="216"/>
      <c r="I82" s="215"/>
      <c r="J82" s="376"/>
      <c r="K82" s="369"/>
      <c r="L82" s="390"/>
      <c r="M82" s="369"/>
      <c r="N82" s="382"/>
      <c r="O82" s="369"/>
      <c r="P82" s="397"/>
      <c r="Q82" s="369"/>
      <c r="R82" s="369"/>
      <c r="S82" s="370"/>
      <c r="T82" s="384"/>
      <c r="U82" s="393"/>
      <c r="V82" s="373"/>
    </row>
    <row r="83" spans="1:22" s="267" customFormat="1" ht="19.5" customHeight="1">
      <c r="A83" s="241"/>
      <c r="B83" s="268"/>
      <c r="C83" s="228"/>
      <c r="D83" s="227"/>
      <c r="E83" s="256"/>
      <c r="F83" s="225"/>
      <c r="G83" s="238"/>
      <c r="H83" s="237"/>
      <c r="I83" s="236"/>
      <c r="J83" s="376"/>
      <c r="K83" s="372"/>
      <c r="L83" s="368"/>
      <c r="M83" s="404"/>
      <c r="N83" s="368"/>
      <c r="O83" s="405"/>
      <c r="P83" s="369"/>
      <c r="Q83" s="369"/>
      <c r="R83" s="369"/>
      <c r="S83" s="370"/>
      <c r="T83" s="371"/>
      <c r="U83" s="372"/>
      <c r="V83" s="373"/>
    </row>
    <row r="84" spans="1:22" ht="19.5" customHeight="1">
      <c r="A84" s="221"/>
      <c r="B84" s="266"/>
      <c r="C84" s="220"/>
      <c r="D84" s="219"/>
      <c r="E84" s="265"/>
      <c r="F84" s="218"/>
      <c r="G84" s="217"/>
      <c r="H84" s="216"/>
      <c r="I84" s="215"/>
      <c r="J84" s="376"/>
      <c r="K84" s="369"/>
      <c r="L84" s="382"/>
      <c r="M84" s="406"/>
      <c r="N84" s="382"/>
      <c r="O84" s="369"/>
      <c r="P84" s="369"/>
      <c r="Q84" s="369"/>
      <c r="R84" s="369"/>
      <c r="S84" s="407"/>
      <c r="T84" s="408"/>
      <c r="U84" s="393"/>
      <c r="V84" s="373"/>
    </row>
    <row r="85" spans="1:22" s="259" customFormat="1" ht="19.5" customHeight="1">
      <c r="A85" s="264"/>
      <c r="B85" s="263"/>
      <c r="C85" s="262"/>
      <c r="D85" s="224"/>
      <c r="E85" s="256"/>
      <c r="F85" s="225"/>
      <c r="G85" s="224"/>
      <c r="H85" s="223"/>
      <c r="I85" s="222"/>
      <c r="J85" s="381"/>
      <c r="K85" s="369"/>
      <c r="L85" s="388"/>
      <c r="M85" s="369"/>
      <c r="N85" s="369"/>
      <c r="O85" s="369"/>
      <c r="P85" s="369"/>
      <c r="Q85" s="369"/>
      <c r="R85" s="369"/>
      <c r="S85" s="370"/>
      <c r="T85" s="399"/>
      <c r="U85" s="380"/>
      <c r="V85" s="373"/>
    </row>
    <row r="86" spans="1:22" s="259" customFormat="1" ht="19.5" customHeight="1">
      <c r="A86" s="260" t="s">
        <v>185</v>
      </c>
      <c r="B86" s="261"/>
      <c r="C86" s="260"/>
      <c r="D86" s="217"/>
      <c r="E86" s="218"/>
      <c r="F86" s="218"/>
      <c r="G86" s="217"/>
      <c r="H86" s="216"/>
      <c r="I86" s="215"/>
      <c r="J86" s="381"/>
      <c r="K86" s="369"/>
      <c r="L86" s="382"/>
      <c r="M86" s="369"/>
      <c r="N86" s="369"/>
      <c r="O86" s="369"/>
      <c r="P86" s="369"/>
      <c r="Q86" s="369"/>
      <c r="R86" s="369"/>
      <c r="S86" s="370"/>
      <c r="T86" s="399"/>
      <c r="U86" s="380"/>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60"/>
      <c r="B88" s="261"/>
      <c r="C88" s="260"/>
      <c r="D88" s="217"/>
      <c r="E88" s="218"/>
      <c r="F88" s="218"/>
      <c r="G88" s="217"/>
      <c r="H88" s="216"/>
      <c r="I88" s="215"/>
      <c r="J88" s="381"/>
      <c r="K88" s="369"/>
      <c r="L88" s="382"/>
      <c r="M88" s="369"/>
      <c r="N88" s="369"/>
      <c r="O88" s="369"/>
      <c r="P88" s="369"/>
      <c r="Q88" s="369"/>
      <c r="R88" s="369"/>
      <c r="S88" s="370"/>
      <c r="T88" s="399"/>
      <c r="U88" s="380"/>
      <c r="V88" s="373"/>
    </row>
  </sheetData>
  <mergeCells count="32">
    <mergeCell ref="S47:S48"/>
    <mergeCell ref="T47:T48"/>
    <mergeCell ref="U47:U48"/>
    <mergeCell ref="V47:V48"/>
    <mergeCell ref="G47:H47"/>
    <mergeCell ref="I47:I48"/>
    <mergeCell ref="J47:K47"/>
    <mergeCell ref="L47:M47"/>
    <mergeCell ref="N47:O47"/>
    <mergeCell ref="P47:R47"/>
    <mergeCell ref="S3:S4"/>
    <mergeCell ref="T3:T4"/>
    <mergeCell ref="U3:U4"/>
    <mergeCell ref="V3:V4"/>
    <mergeCell ref="A47:A48"/>
    <mergeCell ref="B47:B48"/>
    <mergeCell ref="C47:C48"/>
    <mergeCell ref="D47:D48"/>
    <mergeCell ref="E47:E48"/>
    <mergeCell ref="F47:F48"/>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rowBreaks count="1" manualBreakCount="1">
    <brk id="44" max="16383" man="1"/>
  </rowBreaks>
  <colBreaks count="2" manualBreakCount="2">
    <brk id="9" max="1048575" man="1"/>
    <brk id="20" max="87"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94C3-BDC1-4C1E-A2DA-60538EC77B0F}">
  <dimension ref="A2:V132"/>
  <sheetViews>
    <sheetView view="pageBreakPreview" zoomScale="70" zoomScaleNormal="70" zoomScaleSheetLayoutView="70" workbookViewId="0">
      <pane xSplit="2" ySplit="4" topLeftCell="C5"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305</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257</v>
      </c>
      <c r="B6" s="221"/>
      <c r="C6" s="220"/>
      <c r="D6" s="219"/>
      <c r="E6" s="216"/>
      <c r="F6" s="218"/>
      <c r="G6" s="217"/>
      <c r="H6" s="216"/>
      <c r="I6" s="215"/>
      <c r="J6" s="374"/>
      <c r="K6" s="382"/>
      <c r="L6" s="390"/>
      <c r="M6" s="382"/>
      <c r="N6" s="382"/>
      <c r="O6" s="369"/>
      <c r="P6" s="369"/>
      <c r="Q6" s="369"/>
      <c r="R6" s="369"/>
      <c r="S6" s="370"/>
      <c r="T6" s="391"/>
      <c r="U6" s="372"/>
      <c r="V6" s="373"/>
    </row>
    <row r="7" spans="1:22" ht="19.5" customHeight="1">
      <c r="A7" s="269" t="s">
        <v>304</v>
      </c>
      <c r="B7" s="254"/>
      <c r="C7" s="228"/>
      <c r="D7" s="227"/>
      <c r="E7" s="256"/>
      <c r="F7" s="225"/>
      <c r="G7" s="238"/>
      <c r="H7" s="237"/>
      <c r="I7" s="236"/>
      <c r="J7" s="374"/>
      <c r="K7" s="382"/>
      <c r="L7" s="390"/>
      <c r="M7" s="382"/>
      <c r="N7" s="379"/>
      <c r="O7" s="378"/>
      <c r="P7" s="380"/>
      <c r="Q7" s="380"/>
      <c r="R7" s="380"/>
      <c r="S7" s="370"/>
      <c r="T7" s="391"/>
      <c r="U7" s="380"/>
      <c r="V7" s="373"/>
    </row>
    <row r="8" spans="1:22" ht="19.5" customHeight="1">
      <c r="A8" s="221" t="s">
        <v>303</v>
      </c>
      <c r="B8" s="221" t="s">
        <v>281</v>
      </c>
      <c r="C8" s="220" t="s">
        <v>145</v>
      </c>
      <c r="D8" s="219">
        <v>13.4</v>
      </c>
      <c r="E8" s="218"/>
      <c r="F8" s="218"/>
      <c r="G8" s="217"/>
      <c r="H8" s="216"/>
      <c r="I8" s="215"/>
      <c r="J8" s="374"/>
      <c r="K8" s="382"/>
      <c r="L8" s="390"/>
      <c r="M8" s="382"/>
      <c r="N8" s="382"/>
      <c r="O8" s="369"/>
      <c r="P8" s="397"/>
      <c r="Q8" s="397"/>
      <c r="R8" s="369"/>
      <c r="S8" s="370"/>
      <c r="T8" s="391"/>
      <c r="U8" s="385"/>
      <c r="V8" s="373"/>
    </row>
    <row r="9" spans="1:22" ht="19.5" customHeight="1">
      <c r="A9" s="241" t="s">
        <v>297</v>
      </c>
      <c r="B9" s="254"/>
      <c r="C9" s="228"/>
      <c r="D9" s="227"/>
      <c r="E9" s="256"/>
      <c r="F9" s="225"/>
      <c r="G9" s="238"/>
      <c r="H9" s="237"/>
      <c r="I9" s="236"/>
      <c r="J9" s="374"/>
      <c r="K9" s="382"/>
      <c r="L9" s="390"/>
      <c r="M9" s="382"/>
      <c r="N9" s="379"/>
      <c r="O9" s="378"/>
      <c r="P9" s="380"/>
      <c r="Q9" s="380"/>
      <c r="R9" s="380"/>
      <c r="S9" s="370"/>
      <c r="T9" s="391"/>
      <c r="U9" s="380"/>
      <c r="V9" s="373"/>
    </row>
    <row r="10" spans="1:22" ht="19.5" customHeight="1">
      <c r="A10" s="221" t="s">
        <v>302</v>
      </c>
      <c r="B10" s="221" t="s">
        <v>281</v>
      </c>
      <c r="C10" s="220" t="s">
        <v>145</v>
      </c>
      <c r="D10" s="219">
        <v>25.8</v>
      </c>
      <c r="E10" s="218"/>
      <c r="F10" s="218"/>
      <c r="G10" s="217"/>
      <c r="H10" s="216"/>
      <c r="I10" s="215"/>
      <c r="J10" s="374"/>
      <c r="K10" s="382"/>
      <c r="L10" s="390"/>
      <c r="M10" s="382"/>
      <c r="N10" s="382"/>
      <c r="O10" s="369"/>
      <c r="P10" s="397"/>
      <c r="Q10" s="397"/>
      <c r="R10" s="369"/>
      <c r="S10" s="370"/>
      <c r="T10" s="391"/>
      <c r="U10" s="385"/>
      <c r="V10" s="373"/>
    </row>
    <row r="11" spans="1:22" ht="19.5" customHeight="1">
      <c r="A11" s="241" t="s">
        <v>297</v>
      </c>
      <c r="B11" s="254"/>
      <c r="C11" s="228"/>
      <c r="D11" s="227"/>
      <c r="E11" s="256"/>
      <c r="F11" s="225"/>
      <c r="G11" s="238"/>
      <c r="H11" s="237"/>
      <c r="I11" s="236"/>
      <c r="J11" s="374"/>
      <c r="K11" s="382"/>
      <c r="L11" s="390"/>
      <c r="M11" s="382"/>
      <c r="N11" s="379"/>
      <c r="O11" s="378"/>
      <c r="P11" s="380"/>
      <c r="Q11" s="380"/>
      <c r="R11" s="380"/>
      <c r="S11" s="370"/>
      <c r="T11" s="391"/>
      <c r="U11" s="380"/>
      <c r="V11" s="373"/>
    </row>
    <row r="12" spans="1:22" ht="19.5" customHeight="1">
      <c r="A12" s="221" t="s">
        <v>301</v>
      </c>
      <c r="B12" s="221" t="s">
        <v>270</v>
      </c>
      <c r="C12" s="220" t="s">
        <v>179</v>
      </c>
      <c r="D12" s="219">
        <v>3.3</v>
      </c>
      <c r="E12" s="218"/>
      <c r="F12" s="218"/>
      <c r="G12" s="217"/>
      <c r="H12" s="216"/>
      <c r="I12" s="215"/>
      <c r="J12" s="374"/>
      <c r="K12" s="382"/>
      <c r="L12" s="390"/>
      <c r="M12" s="382"/>
      <c r="N12" s="382"/>
      <c r="O12" s="369"/>
      <c r="P12" s="397"/>
      <c r="Q12" s="397"/>
      <c r="R12" s="369"/>
      <c r="S12" s="370"/>
      <c r="T12" s="391"/>
      <c r="U12" s="396"/>
      <c r="V12" s="373"/>
    </row>
    <row r="13" spans="1:22" ht="19.5" customHeight="1">
      <c r="A13" s="269"/>
      <c r="B13" s="269"/>
      <c r="C13" s="228"/>
      <c r="D13" s="227"/>
      <c r="E13" s="256"/>
      <c r="F13" s="225"/>
      <c r="G13" s="224"/>
      <c r="H13" s="223"/>
      <c r="I13" s="222"/>
      <c r="J13" s="392"/>
      <c r="K13" s="382"/>
      <c r="L13" s="390"/>
      <c r="M13" s="382"/>
      <c r="N13" s="382"/>
      <c r="O13" s="372"/>
      <c r="P13" s="369"/>
      <c r="Q13" s="369"/>
      <c r="R13" s="369"/>
      <c r="S13" s="370"/>
      <c r="T13" s="391"/>
      <c r="U13" s="380"/>
      <c r="V13" s="373"/>
    </row>
    <row r="14" spans="1:22" ht="19.149999999999999" customHeight="1">
      <c r="A14" s="220" t="s">
        <v>285</v>
      </c>
      <c r="B14" s="221"/>
      <c r="C14" s="220"/>
      <c r="D14" s="219"/>
      <c r="E14" s="218"/>
      <c r="F14" s="218"/>
      <c r="G14" s="217"/>
      <c r="H14" s="216"/>
      <c r="I14" s="215"/>
      <c r="J14" s="376"/>
      <c r="K14" s="369"/>
      <c r="L14" s="390"/>
      <c r="M14" s="382"/>
      <c r="N14" s="382"/>
      <c r="O14" s="369"/>
      <c r="P14" s="369"/>
      <c r="Q14" s="369"/>
      <c r="R14" s="369"/>
      <c r="S14" s="370"/>
      <c r="T14" s="384"/>
      <c r="U14" s="393"/>
      <c r="V14" s="373"/>
    </row>
    <row r="15" spans="1:22" ht="19.5" customHeight="1">
      <c r="A15" s="269"/>
      <c r="B15" s="269"/>
      <c r="C15" s="228"/>
      <c r="D15" s="227"/>
      <c r="E15" s="256"/>
      <c r="F15" s="225"/>
      <c r="G15" s="224"/>
      <c r="H15" s="223"/>
      <c r="I15" s="222"/>
      <c r="J15" s="392"/>
      <c r="K15" s="382"/>
      <c r="L15" s="390"/>
      <c r="M15" s="382"/>
      <c r="N15" s="382"/>
      <c r="O15" s="372"/>
      <c r="P15" s="369"/>
      <c r="Q15" s="369"/>
      <c r="R15" s="369"/>
      <c r="S15" s="370"/>
      <c r="T15" s="391"/>
      <c r="U15" s="380"/>
      <c r="V15" s="373"/>
    </row>
    <row r="16" spans="1:22" ht="19.149999999999999" customHeight="1">
      <c r="A16" s="221"/>
      <c r="B16" s="221"/>
      <c r="C16" s="220"/>
      <c r="D16" s="219"/>
      <c r="E16" s="218"/>
      <c r="F16" s="218"/>
      <c r="G16" s="217"/>
      <c r="H16" s="216"/>
      <c r="I16" s="215"/>
      <c r="J16" s="376"/>
      <c r="K16" s="369"/>
      <c r="L16" s="390"/>
      <c r="M16" s="382"/>
      <c r="N16" s="382"/>
      <c r="O16" s="369"/>
      <c r="P16" s="369"/>
      <c r="Q16" s="369"/>
      <c r="R16" s="369"/>
      <c r="S16" s="370"/>
      <c r="T16" s="384"/>
      <c r="U16" s="393"/>
      <c r="V16" s="373"/>
    </row>
    <row r="17" spans="1:22" ht="19.5" customHeight="1">
      <c r="A17" s="269" t="s">
        <v>300</v>
      </c>
      <c r="B17" s="254"/>
      <c r="C17" s="228"/>
      <c r="D17" s="227"/>
      <c r="E17" s="256"/>
      <c r="F17" s="225"/>
      <c r="G17" s="238"/>
      <c r="H17" s="237"/>
      <c r="I17" s="236"/>
      <c r="J17" s="374"/>
      <c r="K17" s="382"/>
      <c r="L17" s="390"/>
      <c r="M17" s="382"/>
      <c r="N17" s="379"/>
      <c r="O17" s="378"/>
      <c r="P17" s="380"/>
      <c r="Q17" s="380"/>
      <c r="R17" s="380"/>
      <c r="S17" s="370"/>
      <c r="T17" s="391"/>
      <c r="U17" s="380"/>
      <c r="V17" s="373"/>
    </row>
    <row r="18" spans="1:22" ht="19.5" customHeight="1">
      <c r="A18" s="221" t="s">
        <v>299</v>
      </c>
      <c r="B18" s="221" t="s">
        <v>298</v>
      </c>
      <c r="C18" s="220" t="s">
        <v>145</v>
      </c>
      <c r="D18" s="219">
        <v>255</v>
      </c>
      <c r="E18" s="218"/>
      <c r="F18" s="218"/>
      <c r="G18" s="217"/>
      <c r="H18" s="216"/>
      <c r="I18" s="215"/>
      <c r="J18" s="374"/>
      <c r="K18" s="382"/>
      <c r="L18" s="390"/>
      <c r="M18" s="382"/>
      <c r="N18" s="382"/>
      <c r="O18" s="369"/>
      <c r="P18" s="397"/>
      <c r="Q18" s="397"/>
      <c r="R18" s="369"/>
      <c r="S18" s="370"/>
      <c r="T18" s="391"/>
      <c r="U18" s="385"/>
      <c r="V18" s="373"/>
    </row>
    <row r="19" spans="1:22" ht="19.5" customHeight="1">
      <c r="A19" s="241" t="s">
        <v>297</v>
      </c>
      <c r="B19" s="254"/>
      <c r="C19" s="228"/>
      <c r="D19" s="227"/>
      <c r="E19" s="256"/>
      <c r="F19" s="225"/>
      <c r="G19" s="238"/>
      <c r="H19" s="237"/>
      <c r="I19" s="236"/>
      <c r="J19" s="374"/>
      <c r="K19" s="382"/>
      <c r="L19" s="390"/>
      <c r="M19" s="382"/>
      <c r="N19" s="379"/>
      <c r="O19" s="378"/>
      <c r="P19" s="380"/>
      <c r="Q19" s="380"/>
      <c r="R19" s="380"/>
      <c r="S19" s="370"/>
      <c r="T19" s="391"/>
      <c r="U19" s="380"/>
      <c r="V19" s="373"/>
    </row>
    <row r="20" spans="1:22" ht="19.5" customHeight="1">
      <c r="A20" s="221" t="s">
        <v>296</v>
      </c>
      <c r="B20" s="221" t="s">
        <v>270</v>
      </c>
      <c r="C20" s="220" t="s">
        <v>179</v>
      </c>
      <c r="D20" s="219">
        <v>7.2</v>
      </c>
      <c r="E20" s="218"/>
      <c r="F20" s="218"/>
      <c r="G20" s="217"/>
      <c r="H20" s="216"/>
      <c r="I20" s="215"/>
      <c r="J20" s="374"/>
      <c r="K20" s="382"/>
      <c r="L20" s="390"/>
      <c r="M20" s="382"/>
      <c r="N20" s="382"/>
      <c r="O20" s="369"/>
      <c r="P20" s="397"/>
      <c r="Q20" s="397"/>
      <c r="R20" s="369"/>
      <c r="S20" s="370"/>
      <c r="T20" s="391"/>
      <c r="U20" s="385"/>
      <c r="V20" s="373"/>
    </row>
    <row r="21" spans="1:22" ht="19.5" customHeight="1">
      <c r="A21" s="269"/>
      <c r="B21" s="269"/>
      <c r="C21" s="228"/>
      <c r="D21" s="227"/>
      <c r="E21" s="256"/>
      <c r="F21" s="225"/>
      <c r="G21" s="224"/>
      <c r="H21" s="223"/>
      <c r="I21" s="222"/>
      <c r="J21" s="392"/>
      <c r="K21" s="382"/>
      <c r="L21" s="390"/>
      <c r="M21" s="382"/>
      <c r="N21" s="382"/>
      <c r="O21" s="372"/>
      <c r="P21" s="369"/>
      <c r="Q21" s="369"/>
      <c r="R21" s="369"/>
      <c r="S21" s="370"/>
      <c r="T21" s="391"/>
      <c r="U21" s="380"/>
      <c r="V21" s="373"/>
    </row>
    <row r="22" spans="1:22" ht="19.149999999999999" customHeight="1">
      <c r="A22" s="220" t="s">
        <v>285</v>
      </c>
      <c r="B22" s="221"/>
      <c r="C22" s="220"/>
      <c r="D22" s="219"/>
      <c r="E22" s="218"/>
      <c r="F22" s="218"/>
      <c r="G22" s="217"/>
      <c r="H22" s="216"/>
      <c r="I22" s="215"/>
      <c r="J22" s="376"/>
      <c r="K22" s="369"/>
      <c r="L22" s="390"/>
      <c r="M22" s="382"/>
      <c r="N22" s="382"/>
      <c r="O22" s="369"/>
      <c r="P22" s="369"/>
      <c r="Q22" s="369"/>
      <c r="R22" s="369"/>
      <c r="S22" s="370"/>
      <c r="T22" s="384"/>
      <c r="U22" s="393"/>
      <c r="V22" s="373"/>
    </row>
    <row r="23" spans="1:22" ht="19.149999999999999" customHeight="1">
      <c r="A23" s="269"/>
      <c r="B23" s="269"/>
      <c r="C23" s="228"/>
      <c r="D23" s="227"/>
      <c r="E23" s="256"/>
      <c r="F23" s="225"/>
      <c r="G23" s="224"/>
      <c r="H23" s="223"/>
      <c r="I23" s="222"/>
      <c r="J23" s="392"/>
      <c r="K23" s="382"/>
      <c r="L23" s="390"/>
      <c r="M23" s="382"/>
      <c r="N23" s="382"/>
      <c r="O23" s="372"/>
      <c r="P23" s="369"/>
      <c r="Q23" s="369"/>
      <c r="R23" s="369"/>
      <c r="S23" s="370"/>
      <c r="T23" s="391"/>
      <c r="U23" s="380"/>
      <c r="V23" s="373"/>
    </row>
    <row r="24" spans="1:22" ht="19.149999999999999" customHeight="1">
      <c r="A24" s="221" t="s">
        <v>295</v>
      </c>
      <c r="B24" s="221"/>
      <c r="C24" s="220"/>
      <c r="D24" s="219"/>
      <c r="E24" s="218"/>
      <c r="F24" s="218"/>
      <c r="G24" s="217"/>
      <c r="H24" s="216"/>
      <c r="I24" s="215"/>
      <c r="J24" s="376"/>
      <c r="K24" s="369"/>
      <c r="L24" s="390"/>
      <c r="M24" s="382"/>
      <c r="N24" s="382"/>
      <c r="O24" s="369"/>
      <c r="P24" s="369"/>
      <c r="Q24" s="369"/>
      <c r="R24" s="369"/>
      <c r="S24" s="370"/>
      <c r="T24" s="384"/>
      <c r="U24" s="393"/>
      <c r="V24" s="373"/>
    </row>
    <row r="25" spans="1:22" ht="19.5" customHeight="1">
      <c r="A25" s="241" t="s">
        <v>289</v>
      </c>
      <c r="B25" s="254"/>
      <c r="C25" s="228"/>
      <c r="D25" s="227"/>
      <c r="E25" s="256"/>
      <c r="F25" s="225"/>
      <c r="G25" s="238"/>
      <c r="H25" s="237"/>
      <c r="I25" s="236"/>
      <c r="J25" s="392"/>
      <c r="K25" s="382"/>
      <c r="L25" s="394"/>
      <c r="M25" s="382"/>
      <c r="N25" s="394"/>
      <c r="O25" s="382"/>
      <c r="P25" s="369"/>
      <c r="Q25" s="369"/>
      <c r="R25" s="369"/>
      <c r="S25" s="370"/>
      <c r="T25" s="391"/>
      <c r="U25" s="380"/>
      <c r="V25" s="373"/>
    </row>
    <row r="26" spans="1:22" ht="19.5" customHeight="1">
      <c r="A26" s="221" t="s">
        <v>294</v>
      </c>
      <c r="B26" s="221" t="s">
        <v>292</v>
      </c>
      <c r="C26" s="220" t="s">
        <v>179</v>
      </c>
      <c r="D26" s="219">
        <v>3.3</v>
      </c>
      <c r="E26" s="218"/>
      <c r="F26" s="218"/>
      <c r="G26" s="217"/>
      <c r="H26" s="216"/>
      <c r="I26" s="270" t="s">
        <v>189</v>
      </c>
      <c r="J26" s="376"/>
      <c r="K26" s="369"/>
      <c r="L26" s="410"/>
      <c r="M26" s="369"/>
      <c r="N26" s="382"/>
      <c r="O26" s="369"/>
      <c r="P26" s="369"/>
      <c r="Q26" s="369"/>
      <c r="R26" s="369"/>
      <c r="S26" s="370"/>
      <c r="T26" s="384"/>
      <c r="U26" s="411"/>
      <c r="V26" s="373"/>
    </row>
    <row r="27" spans="1:22" ht="19.5" customHeight="1">
      <c r="A27" s="241" t="s">
        <v>289</v>
      </c>
      <c r="B27" s="254"/>
      <c r="C27" s="228"/>
      <c r="D27" s="227"/>
      <c r="E27" s="226"/>
      <c r="F27" s="225"/>
      <c r="G27" s="238"/>
      <c r="H27" s="237"/>
      <c r="I27" s="236"/>
      <c r="J27" s="392"/>
      <c r="K27" s="382"/>
      <c r="L27" s="394"/>
      <c r="M27" s="382"/>
      <c r="N27" s="394"/>
      <c r="O27" s="382"/>
      <c r="P27" s="369"/>
      <c r="Q27" s="369"/>
      <c r="R27" s="369"/>
      <c r="S27" s="370"/>
      <c r="T27" s="391"/>
      <c r="U27" s="380"/>
      <c r="V27" s="373"/>
    </row>
    <row r="28" spans="1:22" ht="19.5" customHeight="1">
      <c r="A28" s="221" t="s">
        <v>293</v>
      </c>
      <c r="B28" s="221" t="s">
        <v>292</v>
      </c>
      <c r="C28" s="220" t="s">
        <v>179</v>
      </c>
      <c r="D28" s="219">
        <v>7.2</v>
      </c>
      <c r="E28" s="218"/>
      <c r="F28" s="218"/>
      <c r="G28" s="217"/>
      <c r="H28" s="216"/>
      <c r="I28" s="270" t="s">
        <v>189</v>
      </c>
      <c r="J28" s="376"/>
      <c r="K28" s="369"/>
      <c r="L28" s="382"/>
      <c r="M28" s="369"/>
      <c r="N28" s="382"/>
      <c r="O28" s="369"/>
      <c r="P28" s="369"/>
      <c r="Q28" s="369"/>
      <c r="R28" s="369"/>
      <c r="S28" s="370"/>
      <c r="T28" s="384"/>
      <c r="U28" s="385"/>
      <c r="V28" s="373"/>
    </row>
    <row r="29" spans="1:22" ht="19.5" customHeight="1">
      <c r="A29" s="269"/>
      <c r="B29" s="269"/>
      <c r="C29" s="228"/>
      <c r="D29" s="227"/>
      <c r="E29" s="256"/>
      <c r="F29" s="225"/>
      <c r="G29" s="224"/>
      <c r="H29" s="223"/>
      <c r="I29" s="222"/>
      <c r="J29" s="392"/>
      <c r="K29" s="382"/>
      <c r="L29" s="390"/>
      <c r="M29" s="382"/>
      <c r="N29" s="382"/>
      <c r="O29" s="372"/>
      <c r="P29" s="369"/>
      <c r="Q29" s="369"/>
      <c r="R29" s="369"/>
      <c r="S29" s="370"/>
      <c r="T29" s="391"/>
      <c r="U29" s="380"/>
      <c r="V29" s="373"/>
    </row>
    <row r="30" spans="1:22" ht="19.149999999999999" customHeight="1">
      <c r="A30" s="220" t="s">
        <v>285</v>
      </c>
      <c r="B30" s="221"/>
      <c r="C30" s="220"/>
      <c r="D30" s="219"/>
      <c r="E30" s="218"/>
      <c r="F30" s="218"/>
      <c r="G30" s="217"/>
      <c r="H30" s="216"/>
      <c r="I30" s="215"/>
      <c r="J30" s="376"/>
      <c r="K30" s="369"/>
      <c r="L30" s="390"/>
      <c r="M30" s="382"/>
      <c r="N30" s="382"/>
      <c r="O30" s="369"/>
      <c r="P30" s="369"/>
      <c r="Q30" s="369"/>
      <c r="R30" s="369"/>
      <c r="S30" s="370"/>
      <c r="T30" s="384"/>
      <c r="U30" s="393"/>
      <c r="V30" s="373"/>
    </row>
    <row r="31" spans="1:22" ht="19.5" customHeight="1">
      <c r="A31" s="269"/>
      <c r="B31" s="269"/>
      <c r="C31" s="228"/>
      <c r="D31" s="227"/>
      <c r="E31" s="256"/>
      <c r="F31" s="225"/>
      <c r="G31" s="224"/>
      <c r="H31" s="223"/>
      <c r="I31" s="222"/>
      <c r="J31" s="392"/>
      <c r="K31" s="382"/>
      <c r="L31" s="390"/>
      <c r="M31" s="382"/>
      <c r="N31" s="382"/>
      <c r="O31" s="372"/>
      <c r="P31" s="369"/>
      <c r="Q31" s="369"/>
      <c r="R31" s="369"/>
      <c r="S31" s="370"/>
      <c r="T31" s="391"/>
      <c r="U31" s="380"/>
      <c r="V31" s="373"/>
    </row>
    <row r="32" spans="1:22" ht="19.149999999999999" customHeight="1">
      <c r="A32" s="221" t="s">
        <v>291</v>
      </c>
      <c r="B32" s="221"/>
      <c r="C32" s="220"/>
      <c r="D32" s="219"/>
      <c r="E32" s="218"/>
      <c r="F32" s="218"/>
      <c r="G32" s="217"/>
      <c r="H32" s="216"/>
      <c r="I32" s="215"/>
      <c r="J32" s="376"/>
      <c r="K32" s="369"/>
      <c r="L32" s="390"/>
      <c r="M32" s="382"/>
      <c r="N32" s="382"/>
      <c r="O32" s="369"/>
      <c r="P32" s="369"/>
      <c r="Q32" s="369"/>
      <c r="R32" s="369"/>
      <c r="S32" s="370"/>
      <c r="T32" s="384"/>
      <c r="U32" s="393"/>
      <c r="V32" s="373"/>
    </row>
    <row r="33" spans="1:22" ht="19.5" customHeight="1">
      <c r="A33" s="241" t="s">
        <v>289</v>
      </c>
      <c r="B33" s="268" t="s">
        <v>288</v>
      </c>
      <c r="C33" s="228"/>
      <c r="D33" s="227"/>
      <c r="E33" s="226"/>
      <c r="F33" s="225"/>
      <c r="G33" s="238"/>
      <c r="H33" s="237"/>
      <c r="I33" s="236"/>
      <c r="J33" s="392"/>
      <c r="K33" s="382"/>
      <c r="L33" s="369"/>
      <c r="M33" s="382"/>
      <c r="N33" s="368"/>
      <c r="O33" s="405"/>
      <c r="P33" s="380"/>
      <c r="Q33" s="369"/>
      <c r="R33" s="369"/>
      <c r="S33" s="370"/>
      <c r="T33" s="371"/>
      <c r="U33" s="380"/>
      <c r="V33" s="373"/>
    </row>
    <row r="34" spans="1:22" ht="19.5" customHeight="1">
      <c r="A34" s="221" t="s">
        <v>290</v>
      </c>
      <c r="B34" s="266" t="s">
        <v>286</v>
      </c>
      <c r="C34" s="220" t="s">
        <v>179</v>
      </c>
      <c r="D34" s="219">
        <v>3.3</v>
      </c>
      <c r="E34" s="218"/>
      <c r="F34" s="218"/>
      <c r="G34" s="217"/>
      <c r="H34" s="216"/>
      <c r="I34" s="215"/>
      <c r="J34" s="376"/>
      <c r="K34" s="369"/>
      <c r="L34" s="369"/>
      <c r="M34" s="369"/>
      <c r="N34" s="382"/>
      <c r="O34" s="369"/>
      <c r="P34" s="369"/>
      <c r="Q34" s="369"/>
      <c r="R34" s="369"/>
      <c r="S34" s="370"/>
      <c r="T34" s="384"/>
      <c r="U34" s="385"/>
      <c r="V34" s="373"/>
    </row>
    <row r="35" spans="1:22" ht="19.5" customHeight="1">
      <c r="A35" s="241" t="s">
        <v>289</v>
      </c>
      <c r="B35" s="268" t="s">
        <v>288</v>
      </c>
      <c r="C35" s="228"/>
      <c r="D35" s="227"/>
      <c r="E35" s="256"/>
      <c r="F35" s="225"/>
      <c r="G35" s="238"/>
      <c r="H35" s="237"/>
      <c r="I35" s="236"/>
      <c r="J35" s="376"/>
      <c r="K35" s="372"/>
      <c r="L35" s="368"/>
      <c r="M35" s="382"/>
      <c r="N35" s="368"/>
      <c r="O35" s="405"/>
      <c r="P35" s="369"/>
      <c r="Q35" s="369"/>
      <c r="R35" s="369"/>
      <c r="S35" s="370"/>
      <c r="T35" s="371"/>
      <c r="U35" s="380"/>
      <c r="V35" s="373"/>
    </row>
    <row r="36" spans="1:22" ht="19.5" customHeight="1">
      <c r="A36" s="221" t="s">
        <v>287</v>
      </c>
      <c r="B36" s="266" t="s">
        <v>286</v>
      </c>
      <c r="C36" s="220" t="s">
        <v>179</v>
      </c>
      <c r="D36" s="219">
        <v>7.2</v>
      </c>
      <c r="E36" s="218"/>
      <c r="F36" s="218"/>
      <c r="G36" s="217"/>
      <c r="H36" s="216"/>
      <c r="I36" s="215"/>
      <c r="J36" s="376"/>
      <c r="K36" s="369"/>
      <c r="L36" s="382"/>
      <c r="M36" s="369"/>
      <c r="N36" s="382"/>
      <c r="O36" s="369"/>
      <c r="P36" s="369"/>
      <c r="Q36" s="369"/>
      <c r="R36" s="369"/>
      <c r="S36" s="370"/>
      <c r="T36" s="384"/>
      <c r="U36" s="385"/>
      <c r="V36" s="373"/>
    </row>
    <row r="37" spans="1:22" ht="19.5" customHeight="1">
      <c r="A37" s="269"/>
      <c r="B37" s="269"/>
      <c r="C37" s="228"/>
      <c r="D37" s="227"/>
      <c r="E37" s="256"/>
      <c r="F37" s="225"/>
      <c r="G37" s="224"/>
      <c r="H37" s="223"/>
      <c r="I37" s="222"/>
      <c r="J37" s="392"/>
      <c r="K37" s="382"/>
      <c r="L37" s="390"/>
      <c r="M37" s="382"/>
      <c r="N37" s="382"/>
      <c r="O37" s="372"/>
      <c r="P37" s="369"/>
      <c r="Q37" s="369"/>
      <c r="R37" s="369"/>
      <c r="S37" s="370"/>
      <c r="T37" s="391"/>
      <c r="U37" s="380"/>
      <c r="V37" s="373"/>
    </row>
    <row r="38" spans="1:22" ht="19.149999999999999" customHeight="1">
      <c r="A38" s="220" t="s">
        <v>285</v>
      </c>
      <c r="B38" s="221"/>
      <c r="C38" s="220"/>
      <c r="D38" s="219"/>
      <c r="E38" s="218"/>
      <c r="F38" s="218"/>
      <c r="G38" s="217"/>
      <c r="H38" s="216"/>
      <c r="I38" s="215"/>
      <c r="J38" s="376"/>
      <c r="K38" s="369"/>
      <c r="L38" s="390"/>
      <c r="M38" s="382"/>
      <c r="N38" s="382"/>
      <c r="O38" s="369"/>
      <c r="P38" s="369"/>
      <c r="Q38" s="369"/>
      <c r="R38" s="369"/>
      <c r="S38" s="370"/>
      <c r="T38" s="384"/>
      <c r="U38" s="393"/>
      <c r="V38" s="373"/>
    </row>
    <row r="39" spans="1:22" ht="18.75" customHeight="1">
      <c r="A39" s="241"/>
      <c r="B39" s="254"/>
      <c r="C39" s="228"/>
      <c r="D39" s="227"/>
      <c r="E39" s="256"/>
      <c r="F39" s="225"/>
      <c r="G39" s="238"/>
      <c r="H39" s="237"/>
      <c r="I39" s="236"/>
      <c r="J39" s="374"/>
      <c r="K39" s="382"/>
      <c r="L39" s="390"/>
      <c r="M39" s="382"/>
      <c r="N39" s="382"/>
      <c r="O39" s="369"/>
      <c r="P39" s="394"/>
      <c r="Q39" s="369"/>
      <c r="R39" s="369"/>
      <c r="S39" s="370"/>
      <c r="T39" s="391"/>
      <c r="U39" s="372"/>
      <c r="V39" s="373"/>
    </row>
    <row r="40" spans="1:22" ht="19.5" customHeight="1">
      <c r="A40" s="221"/>
      <c r="B40" s="221"/>
      <c r="C40" s="220"/>
      <c r="D40" s="219"/>
      <c r="E40" s="218"/>
      <c r="F40" s="218"/>
      <c r="G40" s="217"/>
      <c r="H40" s="216"/>
      <c r="I40" s="215"/>
      <c r="J40" s="374"/>
      <c r="K40" s="382"/>
      <c r="L40" s="390"/>
      <c r="M40" s="382"/>
      <c r="N40" s="382"/>
      <c r="O40" s="369"/>
      <c r="P40" s="397"/>
      <c r="Q40" s="369"/>
      <c r="R40" s="369"/>
      <c r="S40" s="370"/>
      <c r="T40" s="391"/>
      <c r="U40" s="372"/>
      <c r="V40" s="373"/>
    </row>
    <row r="41" spans="1:22" ht="19.5" customHeight="1">
      <c r="A41" s="230"/>
      <c r="B41" s="254"/>
      <c r="C41" s="228"/>
      <c r="D41" s="227"/>
      <c r="E41" s="226"/>
      <c r="F41" s="225"/>
      <c r="G41" s="224"/>
      <c r="H41" s="223"/>
      <c r="I41" s="222"/>
      <c r="J41" s="374"/>
      <c r="K41" s="382"/>
      <c r="L41" s="390"/>
      <c r="M41" s="382"/>
      <c r="N41" s="382"/>
      <c r="O41" s="369"/>
      <c r="P41" s="389"/>
      <c r="Q41" s="389"/>
      <c r="R41" s="369"/>
      <c r="S41" s="370"/>
      <c r="T41" s="391"/>
      <c r="U41" s="372"/>
      <c r="V41" s="373"/>
    </row>
    <row r="42" spans="1:22" ht="19.5" customHeight="1">
      <c r="A42" s="220" t="s">
        <v>284</v>
      </c>
      <c r="B42" s="221"/>
      <c r="C42" s="220"/>
      <c r="D42" s="219"/>
      <c r="E42" s="216"/>
      <c r="F42" s="218"/>
      <c r="G42" s="217"/>
      <c r="H42" s="216"/>
      <c r="I42" s="215"/>
      <c r="J42" s="374"/>
      <c r="K42" s="382"/>
      <c r="L42" s="390"/>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t="s">
        <v>213</v>
      </c>
      <c r="C44" s="220"/>
      <c r="D44" s="219"/>
      <c r="E44" s="216"/>
      <c r="F44" s="218"/>
      <c r="G44" s="217"/>
      <c r="H44" s="216"/>
      <c r="I44" s="215"/>
      <c r="J44" s="374"/>
      <c r="K44" s="382"/>
      <c r="L44" s="390"/>
      <c r="M44" s="382"/>
      <c r="N44" s="382"/>
      <c r="O44" s="369"/>
      <c r="P44" s="369"/>
      <c r="Q44" s="369"/>
      <c r="R44" s="369"/>
      <c r="S44" s="370"/>
      <c r="T44" s="391"/>
      <c r="U44" s="372"/>
      <c r="V44" s="373"/>
    </row>
    <row r="46" spans="1:22" s="242" customFormat="1" ht="19.5" customHeight="1">
      <c r="A46" s="247" t="s">
        <v>143</v>
      </c>
      <c r="B46" s="245"/>
      <c r="C46" s="245"/>
      <c r="D46" s="246"/>
      <c r="E46" s="245"/>
      <c r="G46" s="245"/>
      <c r="H46" s="245" t="s">
        <v>142</v>
      </c>
      <c r="I46" s="244" t="s">
        <v>283</v>
      </c>
      <c r="J46" s="245"/>
      <c r="K46" s="245"/>
      <c r="L46" s="244"/>
      <c r="M46" s="245"/>
      <c r="N46" s="245"/>
      <c r="O46" s="245"/>
      <c r="P46" s="245"/>
      <c r="Q46" s="245"/>
      <c r="R46" s="245"/>
      <c r="S46" s="245"/>
      <c r="T46" s="244"/>
      <c r="U46" s="249"/>
      <c r="V46" s="244"/>
    </row>
    <row r="47" spans="1:22" s="242" customFormat="1" ht="19.5" customHeight="1">
      <c r="A47" s="551" t="s">
        <v>140</v>
      </c>
      <c r="B47" s="551" t="s">
        <v>139</v>
      </c>
      <c r="C47" s="551" t="s">
        <v>138</v>
      </c>
      <c r="D47" s="552" t="s">
        <v>137</v>
      </c>
      <c r="E47" s="551" t="s">
        <v>136</v>
      </c>
      <c r="F47" s="551" t="s">
        <v>135</v>
      </c>
      <c r="G47" s="549" t="s">
        <v>95</v>
      </c>
      <c r="H47" s="550"/>
      <c r="I47" s="551" t="s">
        <v>134</v>
      </c>
      <c r="J47" s="559"/>
      <c r="K47" s="555"/>
      <c r="L47" s="555"/>
      <c r="M47" s="555"/>
      <c r="N47" s="555"/>
      <c r="O47" s="555"/>
      <c r="P47" s="555"/>
      <c r="Q47" s="555"/>
      <c r="R47" s="555"/>
      <c r="S47" s="557"/>
      <c r="T47" s="558"/>
      <c r="U47" s="553"/>
      <c r="V47" s="554"/>
    </row>
    <row r="48" spans="1:22" s="242" customFormat="1" ht="19.5" customHeight="1">
      <c r="A48" s="551"/>
      <c r="B48" s="551"/>
      <c r="C48" s="551"/>
      <c r="D48" s="552"/>
      <c r="E48" s="551"/>
      <c r="F48" s="551"/>
      <c r="G48" s="243" t="s">
        <v>97</v>
      </c>
      <c r="H48" s="243" t="s">
        <v>98</v>
      </c>
      <c r="I48" s="551"/>
      <c r="J48" s="364"/>
      <c r="K48" s="365"/>
      <c r="L48" s="365"/>
      <c r="M48" s="365"/>
      <c r="N48" s="365"/>
      <c r="O48" s="365"/>
      <c r="P48" s="365"/>
      <c r="Q48" s="366"/>
      <c r="R48" s="366"/>
      <c r="S48" s="558"/>
      <c r="T48" s="558"/>
      <c r="U48" s="553"/>
      <c r="V48" s="554"/>
    </row>
    <row r="49" spans="1:22" ht="19.5" customHeight="1">
      <c r="A49" s="241"/>
      <c r="B49" s="254"/>
      <c r="C49" s="232"/>
      <c r="D49" s="240"/>
      <c r="E49" s="237"/>
      <c r="F49" s="239"/>
      <c r="G49" s="238"/>
      <c r="H49" s="237"/>
      <c r="I49" s="236"/>
      <c r="J49" s="367"/>
      <c r="K49" s="382"/>
      <c r="L49" s="390"/>
      <c r="M49" s="382"/>
      <c r="N49" s="382"/>
      <c r="O49" s="369"/>
      <c r="P49" s="369"/>
      <c r="Q49" s="369"/>
      <c r="R49" s="369"/>
      <c r="S49" s="370"/>
      <c r="T49" s="391"/>
      <c r="U49" s="372"/>
      <c r="V49" s="373"/>
    </row>
    <row r="50" spans="1:22" ht="19.5" customHeight="1">
      <c r="A50" s="221" t="s">
        <v>257</v>
      </c>
      <c r="B50" s="221"/>
      <c r="C50" s="220"/>
      <c r="D50" s="219"/>
      <c r="E50" s="216"/>
      <c r="F50" s="218"/>
      <c r="G50" s="217"/>
      <c r="H50" s="216"/>
      <c r="I50" s="215"/>
      <c r="J50" s="374"/>
      <c r="K50" s="382"/>
      <c r="L50" s="390"/>
      <c r="M50" s="382"/>
      <c r="N50" s="382"/>
      <c r="O50" s="369"/>
      <c r="P50" s="369"/>
      <c r="Q50" s="369"/>
      <c r="R50" s="369"/>
      <c r="S50" s="370"/>
      <c r="T50" s="391"/>
      <c r="U50" s="372"/>
      <c r="V50" s="373"/>
    </row>
    <row r="51" spans="1:22" ht="19.5" customHeight="1">
      <c r="A51" s="230"/>
      <c r="B51" s="254"/>
      <c r="C51" s="228"/>
      <c r="D51" s="227"/>
      <c r="E51" s="256"/>
      <c r="F51" s="225"/>
      <c r="G51" s="224"/>
      <c r="H51" s="223"/>
      <c r="I51" s="222"/>
      <c r="J51" s="374"/>
      <c r="K51" s="382"/>
      <c r="L51" s="390"/>
      <c r="M51" s="382"/>
      <c r="N51" s="382"/>
      <c r="O51" s="369"/>
      <c r="P51" s="389"/>
      <c r="Q51" s="389"/>
      <c r="R51" s="389"/>
      <c r="S51" s="370"/>
      <c r="T51" s="391"/>
      <c r="U51" s="372"/>
      <c r="V51" s="373"/>
    </row>
    <row r="52" spans="1:22" ht="19.5" customHeight="1">
      <c r="A52" s="221" t="s">
        <v>282</v>
      </c>
      <c r="B52" s="221" t="s">
        <v>281</v>
      </c>
      <c r="C52" s="220"/>
      <c r="D52" s="219"/>
      <c r="E52" s="218"/>
      <c r="F52" s="218"/>
      <c r="G52" s="217"/>
      <c r="H52" s="216"/>
      <c r="I52" s="215"/>
      <c r="J52" s="374"/>
      <c r="K52" s="382"/>
      <c r="L52" s="390"/>
      <c r="M52" s="382"/>
      <c r="N52" s="382"/>
      <c r="O52" s="369"/>
      <c r="P52" s="397"/>
      <c r="Q52" s="397"/>
      <c r="R52" s="369"/>
      <c r="S52" s="370"/>
      <c r="T52" s="391"/>
      <c r="U52" s="396"/>
      <c r="V52" s="373"/>
    </row>
    <row r="53" spans="1:22" ht="19.5" customHeight="1">
      <c r="A53" s="230" t="s">
        <v>280</v>
      </c>
      <c r="B53" s="254"/>
      <c r="C53" s="228"/>
      <c r="D53" s="227"/>
      <c r="E53" s="256"/>
      <c r="F53" s="225"/>
      <c r="G53" s="238"/>
      <c r="H53" s="237"/>
      <c r="I53" s="236"/>
      <c r="J53" s="374"/>
      <c r="K53" s="382"/>
      <c r="L53" s="390"/>
      <c r="M53" s="382"/>
      <c r="N53" s="379"/>
      <c r="O53" s="378"/>
      <c r="P53" s="380"/>
      <c r="Q53" s="380"/>
      <c r="R53" s="380"/>
      <c r="S53" s="370"/>
      <c r="T53" s="391"/>
      <c r="U53" s="380"/>
      <c r="V53" s="373"/>
    </row>
    <row r="54" spans="1:22" ht="19.5" customHeight="1">
      <c r="A54" s="221" t="s">
        <v>279</v>
      </c>
      <c r="B54" s="221"/>
      <c r="C54" s="220" t="s">
        <v>145</v>
      </c>
      <c r="D54" s="219">
        <v>1271</v>
      </c>
      <c r="E54" s="218"/>
      <c r="F54" s="218"/>
      <c r="G54" s="217"/>
      <c r="H54" s="216"/>
      <c r="I54" s="215"/>
      <c r="J54" s="374"/>
      <c r="K54" s="382"/>
      <c r="L54" s="390"/>
      <c r="M54" s="382"/>
      <c r="N54" s="382"/>
      <c r="O54" s="369"/>
      <c r="P54" s="397"/>
      <c r="Q54" s="397"/>
      <c r="R54" s="369"/>
      <c r="S54" s="370"/>
      <c r="T54" s="391"/>
      <c r="U54" s="385"/>
      <c r="V54" s="373"/>
    </row>
    <row r="55" spans="1:22" ht="19.5" customHeight="1">
      <c r="A55" s="241"/>
      <c r="B55" s="254"/>
      <c r="C55" s="228"/>
      <c r="D55" s="227"/>
      <c r="E55" s="256"/>
      <c r="F55" s="225"/>
      <c r="G55" s="238"/>
      <c r="H55" s="237"/>
      <c r="I55" s="236"/>
      <c r="J55" s="374"/>
      <c r="K55" s="382"/>
      <c r="L55" s="390"/>
      <c r="M55" s="382"/>
      <c r="N55" s="379"/>
      <c r="O55" s="372"/>
      <c r="P55" s="380"/>
      <c r="Q55" s="380"/>
      <c r="R55" s="380"/>
      <c r="S55" s="370"/>
      <c r="T55" s="391"/>
      <c r="U55" s="380"/>
      <c r="V55" s="373"/>
    </row>
    <row r="56" spans="1:22" ht="19.5" customHeight="1">
      <c r="A56" s="221" t="s">
        <v>277</v>
      </c>
      <c r="B56" s="221" t="s">
        <v>278</v>
      </c>
      <c r="C56" s="220" t="s">
        <v>145</v>
      </c>
      <c r="D56" s="219">
        <v>1127</v>
      </c>
      <c r="E56" s="218"/>
      <c r="F56" s="218"/>
      <c r="G56" s="217"/>
      <c r="H56" s="216"/>
      <c r="I56" s="215"/>
      <c r="J56" s="374"/>
      <c r="K56" s="382"/>
      <c r="L56" s="390"/>
      <c r="M56" s="382"/>
      <c r="N56" s="382"/>
      <c r="O56" s="369"/>
      <c r="P56" s="397"/>
      <c r="Q56" s="397"/>
      <c r="R56" s="369"/>
      <c r="S56" s="370"/>
      <c r="T56" s="391"/>
      <c r="U56" s="385"/>
      <c r="V56" s="373"/>
    </row>
    <row r="57" spans="1:22" ht="19.5" customHeight="1">
      <c r="A57" s="241"/>
      <c r="B57" s="254"/>
      <c r="C57" s="228"/>
      <c r="D57" s="227"/>
      <c r="E57" s="256"/>
      <c r="F57" s="225"/>
      <c r="G57" s="238"/>
      <c r="H57" s="237"/>
      <c r="I57" s="236"/>
      <c r="J57" s="374"/>
      <c r="K57" s="382"/>
      <c r="L57" s="390"/>
      <c r="M57" s="382"/>
      <c r="N57" s="379"/>
      <c r="O57" s="372"/>
      <c r="P57" s="380"/>
      <c r="Q57" s="380"/>
      <c r="R57" s="380"/>
      <c r="S57" s="370"/>
      <c r="T57" s="391"/>
      <c r="U57" s="380"/>
      <c r="V57" s="373"/>
    </row>
    <row r="58" spans="1:22" ht="19.5" customHeight="1">
      <c r="A58" s="221" t="s">
        <v>277</v>
      </c>
      <c r="B58" s="221" t="s">
        <v>276</v>
      </c>
      <c r="C58" s="220" t="s">
        <v>145</v>
      </c>
      <c r="D58" s="219">
        <v>144</v>
      </c>
      <c r="E58" s="218"/>
      <c r="F58" s="218"/>
      <c r="G58" s="217"/>
      <c r="H58" s="216"/>
      <c r="I58" s="215"/>
      <c r="J58" s="374"/>
      <c r="K58" s="382"/>
      <c r="L58" s="390"/>
      <c r="M58" s="382"/>
      <c r="N58" s="382"/>
      <c r="O58" s="369"/>
      <c r="P58" s="397"/>
      <c r="Q58" s="397"/>
      <c r="R58" s="369"/>
      <c r="S58" s="370"/>
      <c r="T58" s="391"/>
      <c r="U58" s="396"/>
      <c r="V58" s="373"/>
    </row>
    <row r="59" spans="1:22" ht="19.5" customHeight="1">
      <c r="A59" s="241"/>
      <c r="B59" s="254"/>
      <c r="C59" s="228"/>
      <c r="D59" s="227"/>
      <c r="E59" s="256"/>
      <c r="F59" s="225"/>
      <c r="G59" s="238"/>
      <c r="H59" s="237"/>
      <c r="I59" s="236"/>
      <c r="J59" s="374"/>
      <c r="K59" s="382"/>
      <c r="L59" s="390"/>
      <c r="M59" s="382"/>
      <c r="N59" s="388"/>
      <c r="O59" s="369"/>
      <c r="P59" s="380"/>
      <c r="Q59" s="380"/>
      <c r="R59" s="380"/>
      <c r="S59" s="370"/>
      <c r="T59" s="391"/>
      <c r="U59" s="380"/>
      <c r="V59" s="373"/>
    </row>
    <row r="60" spans="1:22" ht="19.5" customHeight="1">
      <c r="A60" s="221" t="s">
        <v>275</v>
      </c>
      <c r="B60" s="221" t="s">
        <v>272</v>
      </c>
      <c r="C60" s="220" t="s">
        <v>274</v>
      </c>
      <c r="D60" s="219">
        <v>20</v>
      </c>
      <c r="E60" s="218"/>
      <c r="F60" s="218"/>
      <c r="G60" s="217"/>
      <c r="H60" s="216"/>
      <c r="I60" s="215"/>
      <c r="J60" s="374"/>
      <c r="K60" s="382"/>
      <c r="L60" s="390"/>
      <c r="M60" s="382"/>
      <c r="N60" s="382"/>
      <c r="O60" s="369"/>
      <c r="P60" s="397"/>
      <c r="Q60" s="397"/>
      <c r="R60" s="369"/>
      <c r="S60" s="370"/>
      <c r="T60" s="391"/>
      <c r="U60" s="396"/>
      <c r="V60" s="373"/>
    </row>
    <row r="61" spans="1:22" ht="19.5" customHeight="1">
      <c r="A61" s="230"/>
      <c r="B61" s="254"/>
      <c r="C61" s="228"/>
      <c r="D61" s="227"/>
      <c r="E61" s="256"/>
      <c r="F61" s="225"/>
      <c r="G61" s="224"/>
      <c r="H61" s="223"/>
      <c r="I61" s="222"/>
      <c r="J61" s="374"/>
      <c r="K61" s="382"/>
      <c r="L61" s="390"/>
      <c r="M61" s="382"/>
      <c r="N61" s="382"/>
      <c r="O61" s="369"/>
      <c r="P61" s="389"/>
      <c r="Q61" s="389"/>
      <c r="R61" s="389"/>
      <c r="S61" s="370"/>
      <c r="T61" s="391"/>
      <c r="U61" s="380"/>
      <c r="V61" s="373"/>
    </row>
    <row r="62" spans="1:22" ht="19.5" customHeight="1">
      <c r="A62" s="221" t="s">
        <v>273</v>
      </c>
      <c r="B62" s="221" t="s">
        <v>272</v>
      </c>
      <c r="C62" s="220" t="s">
        <v>86</v>
      </c>
      <c r="D62" s="219">
        <v>20</v>
      </c>
      <c r="E62" s="218"/>
      <c r="F62" s="218"/>
      <c r="G62" s="217"/>
      <c r="H62" s="216"/>
      <c r="I62" s="215"/>
      <c r="J62" s="374"/>
      <c r="K62" s="382"/>
      <c r="L62" s="390"/>
      <c r="M62" s="382"/>
      <c r="N62" s="382"/>
      <c r="O62" s="369"/>
      <c r="P62" s="397"/>
      <c r="Q62" s="397"/>
      <c r="R62" s="369"/>
      <c r="S62" s="370"/>
      <c r="T62" s="391"/>
      <c r="U62" s="396"/>
      <c r="V62" s="373"/>
    </row>
    <row r="63" spans="1:22" ht="19.5" customHeight="1">
      <c r="A63" s="241"/>
      <c r="B63" s="254"/>
      <c r="C63" s="228"/>
      <c r="D63" s="227"/>
      <c r="E63" s="256"/>
      <c r="F63" s="225"/>
      <c r="G63" s="238"/>
      <c r="H63" s="237"/>
      <c r="I63" s="236"/>
      <c r="J63" s="374"/>
      <c r="K63" s="382"/>
      <c r="L63" s="390"/>
      <c r="M63" s="382"/>
      <c r="N63" s="379"/>
      <c r="O63" s="378"/>
      <c r="P63" s="380"/>
      <c r="Q63" s="380"/>
      <c r="R63" s="380"/>
      <c r="S63" s="370"/>
      <c r="T63" s="391"/>
      <c r="U63" s="380"/>
      <c r="V63" s="373"/>
    </row>
    <row r="64" spans="1:22" ht="19.5" customHeight="1">
      <c r="A64" s="221" t="s">
        <v>271</v>
      </c>
      <c r="B64" s="221" t="s">
        <v>270</v>
      </c>
      <c r="C64" s="220" t="s">
        <v>179</v>
      </c>
      <c r="D64" s="219">
        <v>12.7</v>
      </c>
      <c r="E64" s="218"/>
      <c r="F64" s="218"/>
      <c r="G64" s="217"/>
      <c r="H64" s="216"/>
      <c r="I64" s="215"/>
      <c r="J64" s="374"/>
      <c r="K64" s="382"/>
      <c r="L64" s="390"/>
      <c r="M64" s="382"/>
      <c r="N64" s="382"/>
      <c r="O64" s="369"/>
      <c r="P64" s="397"/>
      <c r="Q64" s="397"/>
      <c r="R64" s="369"/>
      <c r="S64" s="370"/>
      <c r="T64" s="391"/>
      <c r="U64" s="396"/>
      <c r="V64" s="373"/>
    </row>
    <row r="65" spans="1:22" ht="19.5" customHeight="1">
      <c r="A65" s="241"/>
      <c r="B65" s="254"/>
      <c r="C65" s="228"/>
      <c r="D65" s="227"/>
      <c r="E65" s="256"/>
      <c r="F65" s="225"/>
      <c r="G65" s="238"/>
      <c r="H65" s="237"/>
      <c r="I65" s="236"/>
      <c r="J65" s="374"/>
      <c r="K65" s="382"/>
      <c r="L65" s="390"/>
      <c r="M65" s="382"/>
      <c r="N65" s="388"/>
      <c r="O65" s="369"/>
      <c r="P65" s="380"/>
      <c r="Q65" s="380"/>
      <c r="R65" s="380"/>
      <c r="S65" s="370"/>
      <c r="T65" s="391"/>
      <c r="U65" s="380"/>
      <c r="V65" s="373"/>
    </row>
    <row r="66" spans="1:22" ht="19.5" customHeight="1">
      <c r="A66" s="221" t="s">
        <v>269</v>
      </c>
      <c r="B66" s="221" t="s">
        <v>267</v>
      </c>
      <c r="C66" s="220" t="s">
        <v>186</v>
      </c>
      <c r="D66" s="219">
        <v>2</v>
      </c>
      <c r="E66" s="218"/>
      <c r="F66" s="218"/>
      <c r="G66" s="217"/>
      <c r="H66" s="216"/>
      <c r="I66" s="215"/>
      <c r="J66" s="374"/>
      <c r="K66" s="382"/>
      <c r="L66" s="390"/>
      <c r="M66" s="382"/>
      <c r="N66" s="382"/>
      <c r="O66" s="369"/>
      <c r="P66" s="397"/>
      <c r="Q66" s="397"/>
      <c r="R66" s="369"/>
      <c r="S66" s="370"/>
      <c r="T66" s="391"/>
      <c r="U66" s="396"/>
      <c r="V66" s="373"/>
    </row>
    <row r="67" spans="1:22" ht="19.5" customHeight="1">
      <c r="A67" s="241"/>
      <c r="B67" s="254"/>
      <c r="C67" s="228"/>
      <c r="D67" s="227"/>
      <c r="E67" s="256"/>
      <c r="F67" s="225"/>
      <c r="G67" s="238"/>
      <c r="H67" s="237"/>
      <c r="I67" s="236"/>
      <c r="J67" s="374"/>
      <c r="K67" s="382"/>
      <c r="L67" s="390"/>
      <c r="M67" s="382"/>
      <c r="N67" s="388"/>
      <c r="O67" s="369"/>
      <c r="P67" s="380"/>
      <c r="Q67" s="380"/>
      <c r="R67" s="380"/>
      <c r="S67" s="370"/>
      <c r="T67" s="391"/>
      <c r="U67" s="380"/>
      <c r="V67" s="373"/>
    </row>
    <row r="68" spans="1:22" ht="19.5" customHeight="1">
      <c r="A68" s="221" t="s">
        <v>268</v>
      </c>
      <c r="B68" s="221" t="s">
        <v>267</v>
      </c>
      <c r="C68" s="220" t="s">
        <v>263</v>
      </c>
      <c r="D68" s="219">
        <v>120</v>
      </c>
      <c r="E68" s="218"/>
      <c r="F68" s="218"/>
      <c r="G68" s="217"/>
      <c r="H68" s="216"/>
      <c r="I68" s="215"/>
      <c r="J68" s="374"/>
      <c r="K68" s="382"/>
      <c r="L68" s="390"/>
      <c r="M68" s="382"/>
      <c r="N68" s="382"/>
      <c r="O68" s="369"/>
      <c r="P68" s="397"/>
      <c r="Q68" s="397"/>
      <c r="R68" s="369"/>
      <c r="S68" s="370"/>
      <c r="T68" s="391"/>
      <c r="U68" s="396"/>
      <c r="V68" s="373"/>
    </row>
    <row r="69" spans="1:22" ht="19.5" customHeight="1">
      <c r="A69" s="241"/>
      <c r="B69" s="254"/>
      <c r="C69" s="228"/>
      <c r="D69" s="227"/>
      <c r="E69" s="256"/>
      <c r="F69" s="225"/>
      <c r="G69" s="238"/>
      <c r="H69" s="237"/>
      <c r="I69" s="236"/>
      <c r="J69" s="374"/>
      <c r="K69" s="382"/>
      <c r="L69" s="390"/>
      <c r="M69" s="382"/>
      <c r="N69" s="388"/>
      <c r="O69" s="369"/>
      <c r="P69" s="380"/>
      <c r="Q69" s="380"/>
      <c r="R69" s="380"/>
      <c r="S69" s="370"/>
      <c r="T69" s="391"/>
      <c r="U69" s="380"/>
      <c r="V69" s="373"/>
    </row>
    <row r="70" spans="1:22" ht="19.5" customHeight="1">
      <c r="A70" s="221" t="s">
        <v>266</v>
      </c>
      <c r="B70" s="221"/>
      <c r="C70" s="220" t="s">
        <v>263</v>
      </c>
      <c r="D70" s="219">
        <v>132</v>
      </c>
      <c r="E70" s="218"/>
      <c r="F70" s="218"/>
      <c r="G70" s="217"/>
      <c r="H70" s="216"/>
      <c r="I70" s="215"/>
      <c r="J70" s="374"/>
      <c r="K70" s="382"/>
      <c r="L70" s="390"/>
      <c r="M70" s="382"/>
      <c r="N70" s="382"/>
      <c r="O70" s="369"/>
      <c r="P70" s="397"/>
      <c r="Q70" s="397"/>
      <c r="R70" s="369"/>
      <c r="S70" s="370"/>
      <c r="T70" s="391"/>
      <c r="U70" s="396"/>
      <c r="V70" s="373"/>
    </row>
    <row r="71" spans="1:22" ht="19.5" customHeight="1">
      <c r="A71" s="241"/>
      <c r="B71" s="254"/>
      <c r="C71" s="228"/>
      <c r="D71" s="227"/>
      <c r="E71" s="256"/>
      <c r="F71" s="225"/>
      <c r="G71" s="238"/>
      <c r="H71" s="237"/>
      <c r="I71" s="236"/>
      <c r="J71" s="374"/>
      <c r="K71" s="382"/>
      <c r="L71" s="390"/>
      <c r="M71" s="382"/>
      <c r="N71" s="388"/>
      <c r="O71" s="369"/>
      <c r="P71" s="380"/>
      <c r="Q71" s="380"/>
      <c r="R71" s="380"/>
      <c r="S71" s="370"/>
      <c r="T71" s="391"/>
      <c r="U71" s="380"/>
      <c r="V71" s="373"/>
    </row>
    <row r="72" spans="1:22" ht="19.5" customHeight="1">
      <c r="A72" s="221" t="s">
        <v>265</v>
      </c>
      <c r="B72" s="221" t="s">
        <v>264</v>
      </c>
      <c r="C72" s="220" t="s">
        <v>263</v>
      </c>
      <c r="D72" s="219">
        <v>240</v>
      </c>
      <c r="E72" s="218"/>
      <c r="F72" s="218"/>
      <c r="G72" s="217"/>
      <c r="H72" s="216"/>
      <c r="I72" s="215"/>
      <c r="J72" s="374"/>
      <c r="K72" s="382"/>
      <c r="L72" s="390"/>
      <c r="M72" s="382"/>
      <c r="N72" s="382"/>
      <c r="O72" s="369"/>
      <c r="P72" s="397"/>
      <c r="Q72" s="397"/>
      <c r="R72" s="369"/>
      <c r="S72" s="370"/>
      <c r="T72" s="391"/>
      <c r="U72" s="396"/>
      <c r="V72" s="373"/>
    </row>
    <row r="73" spans="1:22" ht="19.5" customHeight="1">
      <c r="A73" s="241"/>
      <c r="B73" s="254"/>
      <c r="C73" s="228"/>
      <c r="D73" s="227"/>
      <c r="E73" s="256"/>
      <c r="F73" s="225"/>
      <c r="G73" s="238"/>
      <c r="H73" s="237"/>
      <c r="I73" s="236"/>
      <c r="J73" s="374"/>
      <c r="K73" s="382"/>
      <c r="L73" s="390"/>
      <c r="M73" s="382"/>
      <c r="N73" s="388"/>
      <c r="O73" s="369"/>
      <c r="P73" s="380"/>
      <c r="Q73" s="380"/>
      <c r="R73" s="380"/>
      <c r="S73" s="370"/>
      <c r="T73" s="391"/>
      <c r="U73" s="380"/>
      <c r="V73" s="373"/>
    </row>
    <row r="74" spans="1:22" ht="19.5" customHeight="1">
      <c r="A74" s="221" t="s">
        <v>262</v>
      </c>
      <c r="B74" s="221" t="s">
        <v>261</v>
      </c>
      <c r="C74" s="220" t="s">
        <v>260</v>
      </c>
      <c r="D74" s="219">
        <v>960</v>
      </c>
      <c r="E74" s="218"/>
      <c r="F74" s="218"/>
      <c r="G74" s="217"/>
      <c r="H74" s="216"/>
      <c r="I74" s="215"/>
      <c r="J74" s="374"/>
      <c r="K74" s="382"/>
      <c r="L74" s="390"/>
      <c r="M74" s="382"/>
      <c r="N74" s="382"/>
      <c r="O74" s="369"/>
      <c r="P74" s="397"/>
      <c r="Q74" s="397"/>
      <c r="R74" s="369"/>
      <c r="S74" s="370"/>
      <c r="T74" s="391"/>
      <c r="U74" s="396"/>
      <c r="V74" s="373"/>
    </row>
    <row r="75" spans="1:22" ht="19.5" customHeight="1">
      <c r="A75" s="230"/>
      <c r="B75" s="254"/>
      <c r="C75" s="228"/>
      <c r="D75" s="227"/>
      <c r="E75" s="256"/>
      <c r="F75" s="225"/>
      <c r="G75" s="224"/>
      <c r="H75" s="223"/>
      <c r="I75" s="222"/>
      <c r="J75" s="374"/>
      <c r="K75" s="382"/>
      <c r="L75" s="390"/>
      <c r="M75" s="382"/>
      <c r="N75" s="382"/>
      <c r="O75" s="369"/>
      <c r="P75" s="389"/>
      <c r="Q75" s="389"/>
      <c r="R75" s="389"/>
      <c r="S75" s="370"/>
      <c r="T75" s="391"/>
      <c r="U75" s="372"/>
      <c r="V75" s="373"/>
    </row>
    <row r="76" spans="1:22" ht="19.149999999999999" customHeight="1">
      <c r="A76" s="221"/>
      <c r="B76" s="221"/>
      <c r="C76" s="220"/>
      <c r="D76" s="219"/>
      <c r="E76" s="218"/>
      <c r="F76" s="218"/>
      <c r="G76" s="217"/>
      <c r="H76" s="216"/>
      <c r="I76" s="215"/>
      <c r="J76" s="374"/>
      <c r="K76" s="382"/>
      <c r="L76" s="390"/>
      <c r="M76" s="382"/>
      <c r="N76" s="382"/>
      <c r="O76" s="369"/>
      <c r="P76" s="397"/>
      <c r="Q76" s="397"/>
      <c r="R76" s="369"/>
      <c r="S76" s="370"/>
      <c r="T76" s="391"/>
      <c r="U76" s="396"/>
      <c r="V76" s="373"/>
    </row>
    <row r="77" spans="1:22" ht="19.5" customHeight="1">
      <c r="A77" s="241"/>
      <c r="B77" s="254"/>
      <c r="C77" s="228"/>
      <c r="D77" s="227"/>
      <c r="E77" s="256"/>
      <c r="F77" s="225"/>
      <c r="G77" s="238"/>
      <c r="H77" s="237"/>
      <c r="I77" s="236"/>
      <c r="J77" s="374"/>
      <c r="K77" s="382"/>
      <c r="L77" s="390"/>
      <c r="M77" s="382"/>
      <c r="N77" s="382"/>
      <c r="O77" s="369"/>
      <c r="P77" s="380"/>
      <c r="Q77" s="380"/>
      <c r="R77" s="380"/>
      <c r="S77" s="370"/>
      <c r="T77" s="391"/>
      <c r="U77" s="372"/>
      <c r="V77" s="373"/>
    </row>
    <row r="78" spans="1:22" ht="19.5" customHeight="1">
      <c r="A78" s="221"/>
      <c r="B78" s="221"/>
      <c r="C78" s="220"/>
      <c r="D78" s="219"/>
      <c r="E78" s="218"/>
      <c r="F78" s="218"/>
      <c r="G78" s="217"/>
      <c r="H78" s="216"/>
      <c r="I78" s="215"/>
      <c r="J78" s="374"/>
      <c r="K78" s="382"/>
      <c r="L78" s="390"/>
      <c r="M78" s="382"/>
      <c r="N78" s="382"/>
      <c r="O78" s="369"/>
      <c r="P78" s="397"/>
      <c r="Q78" s="397"/>
      <c r="R78" s="369"/>
      <c r="S78" s="370"/>
      <c r="T78" s="391"/>
      <c r="U78" s="396"/>
      <c r="V78" s="373"/>
    </row>
    <row r="79" spans="1:22" ht="19.5" customHeight="1">
      <c r="A79" s="241"/>
      <c r="B79" s="254"/>
      <c r="C79" s="228"/>
      <c r="D79" s="227"/>
      <c r="E79" s="256"/>
      <c r="F79" s="225"/>
      <c r="G79" s="238"/>
      <c r="H79" s="237"/>
      <c r="I79" s="236"/>
      <c r="J79" s="374"/>
      <c r="K79" s="382"/>
      <c r="L79" s="390"/>
      <c r="M79" s="382"/>
      <c r="N79" s="382"/>
      <c r="O79" s="369"/>
      <c r="P79" s="380"/>
      <c r="Q79" s="380"/>
      <c r="R79" s="380"/>
      <c r="S79" s="370"/>
      <c r="T79" s="391"/>
      <c r="U79" s="372"/>
      <c r="V79" s="373"/>
    </row>
    <row r="80" spans="1:22" ht="19.5" customHeight="1">
      <c r="A80" s="221"/>
      <c r="B80" s="221"/>
      <c r="C80" s="220"/>
      <c r="D80" s="219"/>
      <c r="E80" s="218"/>
      <c r="F80" s="218"/>
      <c r="G80" s="217"/>
      <c r="H80" s="216"/>
      <c r="I80" s="215"/>
      <c r="J80" s="374"/>
      <c r="K80" s="382"/>
      <c r="L80" s="390"/>
      <c r="M80" s="382"/>
      <c r="N80" s="382"/>
      <c r="O80" s="369"/>
      <c r="P80" s="397"/>
      <c r="Q80" s="397"/>
      <c r="R80" s="369"/>
      <c r="S80" s="370"/>
      <c r="T80" s="391"/>
      <c r="U80" s="396"/>
      <c r="V80" s="373"/>
    </row>
    <row r="81" spans="1:22" ht="18.75" customHeight="1">
      <c r="A81" s="241"/>
      <c r="B81" s="254"/>
      <c r="C81" s="228"/>
      <c r="D81" s="227"/>
      <c r="E81" s="256"/>
      <c r="F81" s="225"/>
      <c r="G81" s="238"/>
      <c r="H81" s="237"/>
      <c r="I81" s="236"/>
      <c r="J81" s="374"/>
      <c r="K81" s="382"/>
      <c r="L81" s="390"/>
      <c r="M81" s="382"/>
      <c r="N81" s="382"/>
      <c r="O81" s="369"/>
      <c r="P81" s="394"/>
      <c r="Q81" s="369"/>
      <c r="R81" s="369"/>
      <c r="S81" s="370"/>
      <c r="T81" s="391"/>
      <c r="U81" s="372"/>
      <c r="V81" s="373"/>
    </row>
    <row r="82" spans="1:22" ht="19.5" customHeight="1">
      <c r="A82" s="221"/>
      <c r="B82" s="221"/>
      <c r="C82" s="220"/>
      <c r="D82" s="219"/>
      <c r="E82" s="218"/>
      <c r="F82" s="218"/>
      <c r="G82" s="217"/>
      <c r="H82" s="216"/>
      <c r="I82" s="215"/>
      <c r="J82" s="374"/>
      <c r="K82" s="382"/>
      <c r="L82" s="390"/>
      <c r="M82" s="382"/>
      <c r="N82" s="382"/>
      <c r="O82" s="369"/>
      <c r="P82" s="397"/>
      <c r="Q82" s="369"/>
      <c r="R82" s="369"/>
      <c r="S82" s="370"/>
      <c r="T82" s="391"/>
      <c r="U82" s="372"/>
      <c r="V82" s="373"/>
    </row>
    <row r="83" spans="1:22" ht="18.75" customHeight="1">
      <c r="A83" s="241"/>
      <c r="B83" s="254"/>
      <c r="C83" s="228"/>
      <c r="D83" s="227"/>
      <c r="E83" s="256"/>
      <c r="F83" s="225"/>
      <c r="G83" s="238"/>
      <c r="H83" s="237"/>
      <c r="I83" s="236"/>
      <c r="J83" s="374"/>
      <c r="K83" s="382"/>
      <c r="L83" s="390"/>
      <c r="M83" s="382"/>
      <c r="N83" s="382"/>
      <c r="O83" s="369"/>
      <c r="P83" s="394"/>
      <c r="Q83" s="369"/>
      <c r="R83" s="369"/>
      <c r="S83" s="370"/>
      <c r="T83" s="391"/>
      <c r="U83" s="372"/>
      <c r="V83" s="373"/>
    </row>
    <row r="84" spans="1:22" ht="19.5" customHeight="1">
      <c r="A84" s="221"/>
      <c r="B84" s="221"/>
      <c r="C84" s="220"/>
      <c r="D84" s="219"/>
      <c r="E84" s="218"/>
      <c r="F84" s="218"/>
      <c r="G84" s="217"/>
      <c r="H84" s="216"/>
      <c r="I84" s="215"/>
      <c r="J84" s="374"/>
      <c r="K84" s="382"/>
      <c r="L84" s="390"/>
      <c r="M84" s="382"/>
      <c r="N84" s="382"/>
      <c r="O84" s="369"/>
      <c r="P84" s="397"/>
      <c r="Q84" s="369"/>
      <c r="R84" s="369"/>
      <c r="S84" s="370"/>
      <c r="T84" s="391"/>
      <c r="U84" s="372"/>
      <c r="V84" s="373"/>
    </row>
    <row r="85" spans="1:22" ht="19.5" customHeight="1">
      <c r="A85" s="230"/>
      <c r="B85" s="254"/>
      <c r="C85" s="228"/>
      <c r="D85" s="227"/>
      <c r="E85" s="226"/>
      <c r="F85" s="225"/>
      <c r="G85" s="224"/>
      <c r="H85" s="223"/>
      <c r="I85" s="222"/>
      <c r="J85" s="374"/>
      <c r="K85" s="382"/>
      <c r="L85" s="390"/>
      <c r="M85" s="382"/>
      <c r="N85" s="382"/>
      <c r="O85" s="369"/>
      <c r="P85" s="389"/>
      <c r="Q85" s="389"/>
      <c r="R85" s="369"/>
      <c r="S85" s="370"/>
      <c r="T85" s="391"/>
      <c r="U85" s="372"/>
      <c r="V85" s="373"/>
    </row>
    <row r="86" spans="1:22" ht="19.5" customHeight="1">
      <c r="A86" s="220" t="s">
        <v>259</v>
      </c>
      <c r="B86" s="221"/>
      <c r="C86" s="220"/>
      <c r="D86" s="219"/>
      <c r="E86" s="216"/>
      <c r="F86" s="218"/>
      <c r="G86" s="217"/>
      <c r="H86" s="216"/>
      <c r="I86" s="215"/>
      <c r="J86" s="374"/>
      <c r="K86" s="382"/>
      <c r="L86" s="390"/>
      <c r="M86" s="382"/>
      <c r="N86" s="382"/>
      <c r="O86" s="369"/>
      <c r="P86" s="369"/>
      <c r="Q86" s="369"/>
      <c r="R86" s="369"/>
      <c r="S86" s="370"/>
      <c r="T86" s="391"/>
      <c r="U86" s="372"/>
      <c r="V86" s="373"/>
    </row>
    <row r="87" spans="1:22" ht="19.5" customHeight="1">
      <c r="A87" s="230"/>
      <c r="B87" s="254"/>
      <c r="C87" s="228"/>
      <c r="D87" s="227"/>
      <c r="E87" s="226"/>
      <c r="F87" s="225"/>
      <c r="G87" s="224"/>
      <c r="H87" s="223"/>
      <c r="I87" s="222"/>
      <c r="J87" s="374"/>
      <c r="K87" s="382"/>
      <c r="L87" s="390"/>
      <c r="M87" s="382"/>
      <c r="N87" s="382"/>
      <c r="O87" s="369"/>
      <c r="P87" s="389"/>
      <c r="Q87" s="389"/>
      <c r="R87" s="369"/>
      <c r="S87" s="370"/>
      <c r="T87" s="391"/>
      <c r="U87" s="372"/>
      <c r="V87" s="373"/>
    </row>
    <row r="88" spans="1:22" ht="19.5" customHeight="1">
      <c r="A88" s="221"/>
      <c r="B88" s="221" t="s">
        <v>213</v>
      </c>
      <c r="C88" s="220"/>
      <c r="D88" s="219"/>
      <c r="E88" s="216"/>
      <c r="F88" s="218"/>
      <c r="G88" s="217"/>
      <c r="H88" s="216"/>
      <c r="I88" s="215"/>
      <c r="J88" s="374"/>
      <c r="K88" s="382"/>
      <c r="L88" s="390"/>
      <c r="M88" s="382"/>
      <c r="N88" s="382"/>
      <c r="O88" s="369"/>
      <c r="P88" s="369"/>
      <c r="Q88" s="369"/>
      <c r="R88" s="369"/>
      <c r="S88" s="370"/>
      <c r="T88" s="391"/>
      <c r="U88" s="372"/>
      <c r="V88" s="373"/>
    </row>
    <row r="90" spans="1:22" s="242" customFormat="1" ht="19.5" customHeight="1">
      <c r="A90" s="247" t="s">
        <v>143</v>
      </c>
      <c r="B90" s="245"/>
      <c r="C90" s="245"/>
      <c r="D90" s="246"/>
      <c r="E90" s="245"/>
      <c r="G90" s="245"/>
      <c r="H90" s="245" t="s">
        <v>142</v>
      </c>
      <c r="I90" s="244" t="s">
        <v>258</v>
      </c>
      <c r="J90" s="245"/>
      <c r="K90" s="245"/>
      <c r="L90" s="244"/>
      <c r="M90" s="245"/>
      <c r="N90" s="245"/>
      <c r="O90" s="245"/>
      <c r="P90" s="245"/>
      <c r="Q90" s="245"/>
      <c r="R90" s="245"/>
      <c r="S90" s="245"/>
      <c r="T90" s="244"/>
      <c r="U90" s="249"/>
      <c r="V90" s="244"/>
    </row>
    <row r="91" spans="1:22" s="242" customFormat="1" ht="19.5" customHeight="1">
      <c r="A91" s="551" t="s">
        <v>140</v>
      </c>
      <c r="B91" s="551" t="s">
        <v>139</v>
      </c>
      <c r="C91" s="551" t="s">
        <v>138</v>
      </c>
      <c r="D91" s="552" t="s">
        <v>137</v>
      </c>
      <c r="E91" s="551" t="s">
        <v>136</v>
      </c>
      <c r="F91" s="551" t="s">
        <v>135</v>
      </c>
      <c r="G91" s="549" t="s">
        <v>95</v>
      </c>
      <c r="H91" s="550"/>
      <c r="I91" s="551" t="s">
        <v>134</v>
      </c>
      <c r="J91" s="559"/>
      <c r="K91" s="555"/>
      <c r="L91" s="555"/>
      <c r="M91" s="555"/>
      <c r="N91" s="555"/>
      <c r="O91" s="555"/>
      <c r="P91" s="555"/>
      <c r="Q91" s="555"/>
      <c r="R91" s="555"/>
      <c r="S91" s="557"/>
      <c r="T91" s="558"/>
      <c r="U91" s="553"/>
      <c r="V91" s="554"/>
    </row>
    <row r="92" spans="1:22" s="242" customFormat="1" ht="19.5" customHeight="1">
      <c r="A92" s="551"/>
      <c r="B92" s="551"/>
      <c r="C92" s="551"/>
      <c r="D92" s="552"/>
      <c r="E92" s="551"/>
      <c r="F92" s="551"/>
      <c r="G92" s="243" t="s">
        <v>97</v>
      </c>
      <c r="H92" s="243" t="s">
        <v>98</v>
      </c>
      <c r="I92" s="551"/>
      <c r="J92" s="364"/>
      <c r="K92" s="365"/>
      <c r="L92" s="365"/>
      <c r="M92" s="365"/>
      <c r="N92" s="365"/>
      <c r="O92" s="365"/>
      <c r="P92" s="365"/>
      <c r="Q92" s="366"/>
      <c r="R92" s="366"/>
      <c r="S92" s="558"/>
      <c r="T92" s="558"/>
      <c r="U92" s="553"/>
      <c r="V92" s="554"/>
    </row>
    <row r="93" spans="1:22" ht="19.5" customHeight="1">
      <c r="A93" s="241"/>
      <c r="B93" s="254"/>
      <c r="C93" s="232"/>
      <c r="D93" s="240"/>
      <c r="E93" s="237"/>
      <c r="F93" s="239"/>
      <c r="G93" s="238"/>
      <c r="H93" s="237"/>
      <c r="I93" s="236"/>
      <c r="J93" s="367"/>
      <c r="K93" s="382"/>
      <c r="L93" s="390"/>
      <c r="M93" s="382"/>
      <c r="N93" s="382"/>
      <c r="O93" s="369"/>
      <c r="P93" s="369"/>
      <c r="Q93" s="369"/>
      <c r="R93" s="369"/>
      <c r="S93" s="370"/>
      <c r="T93" s="391"/>
      <c r="U93" s="372"/>
      <c r="V93" s="373"/>
    </row>
    <row r="94" spans="1:22" ht="19.5" customHeight="1">
      <c r="A94" s="221" t="s">
        <v>257</v>
      </c>
      <c r="B94" s="221"/>
      <c r="C94" s="220"/>
      <c r="D94" s="219"/>
      <c r="E94" s="216"/>
      <c r="F94" s="218"/>
      <c r="G94" s="217"/>
      <c r="H94" s="216"/>
      <c r="I94" s="215"/>
      <c r="J94" s="374"/>
      <c r="K94" s="382"/>
      <c r="L94" s="390"/>
      <c r="M94" s="382"/>
      <c r="N94" s="382"/>
      <c r="O94" s="369"/>
      <c r="P94" s="369"/>
      <c r="Q94" s="369"/>
      <c r="R94" s="369"/>
      <c r="S94" s="370"/>
      <c r="T94" s="391"/>
      <c r="U94" s="372"/>
      <c r="V94" s="373"/>
    </row>
    <row r="95" spans="1:22" ht="19.5" customHeight="1">
      <c r="A95" s="230"/>
      <c r="B95" s="254"/>
      <c r="C95" s="228"/>
      <c r="D95" s="227"/>
      <c r="E95" s="256"/>
      <c r="F95" s="225"/>
      <c r="G95" s="224"/>
      <c r="H95" s="223"/>
      <c r="I95" s="222"/>
      <c r="J95" s="374"/>
      <c r="K95" s="382"/>
      <c r="L95" s="390"/>
      <c r="M95" s="382"/>
      <c r="N95" s="382"/>
      <c r="O95" s="369"/>
      <c r="P95" s="389"/>
      <c r="Q95" s="389"/>
      <c r="R95" s="389"/>
      <c r="S95" s="370"/>
      <c r="T95" s="391"/>
      <c r="U95" s="372"/>
      <c r="V95" s="373"/>
    </row>
    <row r="96" spans="1:22" ht="19.5" customHeight="1">
      <c r="A96" s="221" t="s">
        <v>256</v>
      </c>
      <c r="B96" s="221"/>
      <c r="C96" s="220"/>
      <c r="D96" s="219"/>
      <c r="E96" s="218"/>
      <c r="F96" s="218"/>
      <c r="G96" s="217"/>
      <c r="H96" s="216"/>
      <c r="I96" s="215"/>
      <c r="J96" s="374"/>
      <c r="K96" s="382"/>
      <c r="L96" s="390"/>
      <c r="M96" s="382"/>
      <c r="N96" s="382"/>
      <c r="O96" s="369"/>
      <c r="P96" s="397"/>
      <c r="Q96" s="397"/>
      <c r="R96" s="369"/>
      <c r="S96" s="370"/>
      <c r="T96" s="391"/>
      <c r="U96" s="396"/>
      <c r="V96" s="373"/>
    </row>
    <row r="97" spans="1:22" ht="19.5" customHeight="1">
      <c r="A97" s="241"/>
      <c r="B97" s="254"/>
      <c r="C97" s="228"/>
      <c r="D97" s="227"/>
      <c r="E97" s="256"/>
      <c r="F97" s="225"/>
      <c r="G97" s="238"/>
      <c r="H97" s="237"/>
      <c r="I97" s="236"/>
      <c r="J97" s="374"/>
      <c r="K97" s="382"/>
      <c r="L97" s="390"/>
      <c r="M97" s="382"/>
      <c r="N97" s="388"/>
      <c r="O97" s="369"/>
      <c r="P97" s="380"/>
      <c r="Q97" s="380"/>
      <c r="R97" s="380"/>
      <c r="S97" s="370"/>
      <c r="T97" s="391"/>
      <c r="U97" s="380"/>
      <c r="V97" s="373"/>
    </row>
    <row r="98" spans="1:22" ht="19.5" customHeight="1">
      <c r="A98" s="221" t="s">
        <v>255</v>
      </c>
      <c r="B98" s="221"/>
      <c r="C98" s="220" t="s">
        <v>254</v>
      </c>
      <c r="D98" s="219">
        <v>1</v>
      </c>
      <c r="E98" s="218"/>
      <c r="F98" s="218"/>
      <c r="G98" s="217"/>
      <c r="H98" s="216"/>
      <c r="I98" s="215"/>
      <c r="J98" s="374"/>
      <c r="K98" s="382"/>
      <c r="L98" s="390"/>
      <c r="M98" s="382"/>
      <c r="N98" s="382"/>
      <c r="O98" s="369"/>
      <c r="P98" s="397"/>
      <c r="Q98" s="397"/>
      <c r="R98" s="369"/>
      <c r="S98" s="370"/>
      <c r="T98" s="391"/>
      <c r="U98" s="396"/>
      <c r="V98" s="373"/>
    </row>
    <row r="99" spans="1:22" ht="19.5" customHeight="1">
      <c r="A99" s="241"/>
      <c r="B99" s="254"/>
      <c r="C99" s="228"/>
      <c r="D99" s="227"/>
      <c r="E99" s="256"/>
      <c r="F99" s="225"/>
      <c r="G99" s="238"/>
      <c r="H99" s="237"/>
      <c r="I99" s="236"/>
      <c r="J99" s="374"/>
      <c r="K99" s="382"/>
      <c r="L99" s="390"/>
      <c r="M99" s="382"/>
      <c r="N99" s="388"/>
      <c r="O99" s="369"/>
      <c r="P99" s="380"/>
      <c r="Q99" s="380"/>
      <c r="R99" s="380"/>
      <c r="S99" s="370"/>
      <c r="T99" s="391"/>
      <c r="U99" s="380"/>
      <c r="V99" s="373"/>
    </row>
    <row r="100" spans="1:22" ht="19.5" customHeight="1">
      <c r="A100" s="221" t="s">
        <v>253</v>
      </c>
      <c r="B100" s="221"/>
      <c r="C100" s="220" t="s">
        <v>179</v>
      </c>
      <c r="D100" s="219">
        <v>30</v>
      </c>
      <c r="E100" s="218"/>
      <c r="F100" s="218"/>
      <c r="G100" s="217"/>
      <c r="H100" s="216"/>
      <c r="I100" s="215"/>
      <c r="J100" s="374"/>
      <c r="K100" s="382"/>
      <c r="L100" s="390"/>
      <c r="M100" s="382"/>
      <c r="N100" s="382"/>
      <c r="O100" s="369"/>
      <c r="P100" s="397"/>
      <c r="Q100" s="397"/>
      <c r="R100" s="369"/>
      <c r="S100" s="370"/>
      <c r="T100" s="391"/>
      <c r="U100" s="396"/>
      <c r="V100" s="373"/>
    </row>
    <row r="101" spans="1:22" ht="19.5" customHeight="1">
      <c r="A101" s="241"/>
      <c r="B101" s="254"/>
      <c r="C101" s="228"/>
      <c r="D101" s="227"/>
      <c r="E101" s="256"/>
      <c r="F101" s="225"/>
      <c r="G101" s="238"/>
      <c r="H101" s="237"/>
      <c r="I101" s="236"/>
      <c r="J101" s="374"/>
      <c r="K101" s="382"/>
      <c r="L101" s="390"/>
      <c r="M101" s="382"/>
      <c r="N101" s="388"/>
      <c r="O101" s="369"/>
      <c r="P101" s="380"/>
      <c r="Q101" s="380"/>
      <c r="R101" s="380"/>
      <c r="S101" s="370"/>
      <c r="T101" s="391"/>
      <c r="U101" s="380"/>
      <c r="V101" s="373"/>
    </row>
    <row r="102" spans="1:22" ht="19.5" customHeight="1">
      <c r="A102" s="221" t="s">
        <v>252</v>
      </c>
      <c r="B102" s="221" t="s">
        <v>251</v>
      </c>
      <c r="C102" s="220" t="s">
        <v>179</v>
      </c>
      <c r="D102" s="219">
        <v>30</v>
      </c>
      <c r="E102" s="218"/>
      <c r="F102" s="218"/>
      <c r="G102" s="217"/>
      <c r="H102" s="216"/>
      <c r="I102" s="215"/>
      <c r="J102" s="374"/>
      <c r="K102" s="382"/>
      <c r="L102" s="390"/>
      <c r="M102" s="382"/>
      <c r="N102" s="382"/>
      <c r="O102" s="369"/>
      <c r="P102" s="397"/>
      <c r="Q102" s="397"/>
      <c r="R102" s="369"/>
      <c r="S102" s="370"/>
      <c r="T102" s="391"/>
      <c r="U102" s="396"/>
      <c r="V102" s="373"/>
    </row>
    <row r="103" spans="1:22" ht="19.5" customHeight="1">
      <c r="A103" s="269"/>
      <c r="B103" s="254"/>
      <c r="C103" s="228"/>
      <c r="D103" s="227"/>
      <c r="E103" s="256"/>
      <c r="F103" s="225"/>
      <c r="G103" s="238"/>
      <c r="H103" s="237"/>
      <c r="I103" s="236"/>
      <c r="J103" s="374"/>
      <c r="K103" s="382"/>
      <c r="L103" s="390"/>
      <c r="M103" s="382"/>
      <c r="N103" s="382"/>
      <c r="O103" s="369"/>
      <c r="P103" s="380"/>
      <c r="Q103" s="380"/>
      <c r="R103" s="380"/>
      <c r="S103" s="370"/>
      <c r="T103" s="391"/>
      <c r="U103" s="372"/>
      <c r="V103" s="373"/>
    </row>
    <row r="104" spans="1:22" ht="19.5" customHeight="1">
      <c r="A104" s="221"/>
      <c r="B104" s="221"/>
      <c r="C104" s="220"/>
      <c r="D104" s="219"/>
      <c r="E104" s="218"/>
      <c r="F104" s="218"/>
      <c r="G104" s="217"/>
      <c r="H104" s="216"/>
      <c r="I104" s="215"/>
      <c r="J104" s="374"/>
      <c r="K104" s="382"/>
      <c r="L104" s="390"/>
      <c r="M104" s="382"/>
      <c r="N104" s="382"/>
      <c r="O104" s="369"/>
      <c r="P104" s="397"/>
      <c r="Q104" s="397"/>
      <c r="R104" s="369"/>
      <c r="S104" s="370"/>
      <c r="T104" s="391"/>
      <c r="U104" s="385"/>
      <c r="V104" s="373"/>
    </row>
    <row r="105" spans="1:22" ht="19.5" customHeight="1">
      <c r="A105" s="230"/>
      <c r="B105" s="254"/>
      <c r="C105" s="228"/>
      <c r="D105" s="227"/>
      <c r="E105" s="226"/>
      <c r="F105" s="225"/>
      <c r="G105" s="224"/>
      <c r="H105" s="223"/>
      <c r="I105" s="222"/>
      <c r="J105" s="374"/>
      <c r="K105" s="382"/>
      <c r="L105" s="390"/>
      <c r="M105" s="382"/>
      <c r="N105" s="382"/>
      <c r="O105" s="369"/>
      <c r="P105" s="389"/>
      <c r="Q105" s="389"/>
      <c r="R105" s="369"/>
      <c r="S105" s="370"/>
      <c r="T105" s="391"/>
      <c r="U105" s="372"/>
      <c r="V105" s="373"/>
    </row>
    <row r="106" spans="1:22" ht="19.5" customHeight="1">
      <c r="A106" s="220" t="s">
        <v>250</v>
      </c>
      <c r="B106" s="221"/>
      <c r="C106" s="220"/>
      <c r="D106" s="219"/>
      <c r="E106" s="216"/>
      <c r="F106" s="218"/>
      <c r="G106" s="217"/>
      <c r="H106" s="216"/>
      <c r="I106" s="215"/>
      <c r="J106" s="374"/>
      <c r="K106" s="382"/>
      <c r="L106" s="390"/>
      <c r="M106" s="382"/>
      <c r="N106" s="382"/>
      <c r="O106" s="369"/>
      <c r="P106" s="369"/>
      <c r="Q106" s="369"/>
      <c r="R106" s="369"/>
      <c r="S106" s="370"/>
      <c r="T106" s="391"/>
      <c r="U106" s="372"/>
      <c r="V106" s="373"/>
    </row>
    <row r="107" spans="1:22" ht="19.5" customHeight="1">
      <c r="A107" s="269"/>
      <c r="B107" s="254"/>
      <c r="C107" s="228"/>
      <c r="D107" s="227"/>
      <c r="E107" s="256"/>
      <c r="F107" s="225"/>
      <c r="G107" s="238"/>
      <c r="H107" s="237"/>
      <c r="I107" s="236"/>
      <c r="J107" s="374"/>
      <c r="K107" s="382"/>
      <c r="L107" s="390"/>
      <c r="M107" s="382"/>
      <c r="N107" s="382"/>
      <c r="O107" s="369"/>
      <c r="P107" s="380"/>
      <c r="Q107" s="380"/>
      <c r="R107" s="380"/>
      <c r="S107" s="370"/>
      <c r="T107" s="391"/>
      <c r="U107" s="372"/>
      <c r="V107" s="373"/>
    </row>
    <row r="108" spans="1:22" ht="19.5" customHeight="1">
      <c r="A108" s="221"/>
      <c r="B108" s="221"/>
      <c r="C108" s="220"/>
      <c r="D108" s="219"/>
      <c r="E108" s="218"/>
      <c r="F108" s="218"/>
      <c r="G108" s="217"/>
      <c r="H108" s="216"/>
      <c r="I108" s="215"/>
      <c r="J108" s="374"/>
      <c r="K108" s="382"/>
      <c r="L108" s="390"/>
      <c r="M108" s="382"/>
      <c r="N108" s="382"/>
      <c r="O108" s="369"/>
      <c r="P108" s="397"/>
      <c r="Q108" s="397"/>
      <c r="R108" s="369"/>
      <c r="S108" s="370"/>
      <c r="T108" s="391"/>
      <c r="U108" s="385"/>
      <c r="V108" s="373"/>
    </row>
    <row r="109" spans="1:22" ht="19.5" customHeight="1">
      <c r="A109" s="230"/>
      <c r="B109" s="254"/>
      <c r="C109" s="228"/>
      <c r="D109" s="227"/>
      <c r="E109" s="256"/>
      <c r="F109" s="225"/>
      <c r="G109" s="224"/>
      <c r="H109" s="223"/>
      <c r="I109" s="222"/>
      <c r="J109" s="374"/>
      <c r="K109" s="382"/>
      <c r="L109" s="390"/>
      <c r="M109" s="382"/>
      <c r="N109" s="382"/>
      <c r="O109" s="369"/>
      <c r="P109" s="389"/>
      <c r="Q109" s="389"/>
      <c r="R109" s="389"/>
      <c r="S109" s="370"/>
      <c r="T109" s="391"/>
      <c r="U109" s="372"/>
      <c r="V109" s="373"/>
    </row>
    <row r="110" spans="1:22" ht="19.5" customHeight="1">
      <c r="A110" s="221" t="s">
        <v>249</v>
      </c>
      <c r="B110" s="221"/>
      <c r="C110" s="220"/>
      <c r="D110" s="219"/>
      <c r="E110" s="218"/>
      <c r="F110" s="218"/>
      <c r="G110" s="217"/>
      <c r="H110" s="216"/>
      <c r="I110" s="215"/>
      <c r="J110" s="374"/>
      <c r="K110" s="382"/>
      <c r="L110" s="390"/>
      <c r="M110" s="382"/>
      <c r="N110" s="382"/>
      <c r="O110" s="369"/>
      <c r="P110" s="397"/>
      <c r="Q110" s="397"/>
      <c r="R110" s="369"/>
      <c r="S110" s="370"/>
      <c r="T110" s="391"/>
      <c r="U110" s="396"/>
      <c r="V110" s="373"/>
    </row>
    <row r="111" spans="1:22" ht="19.5" customHeight="1">
      <c r="A111" s="241"/>
      <c r="B111" s="254"/>
      <c r="C111" s="228"/>
      <c r="D111" s="227"/>
      <c r="E111" s="256"/>
      <c r="F111" s="225"/>
      <c r="G111" s="238"/>
      <c r="H111" s="237"/>
      <c r="I111" s="236"/>
      <c r="J111" s="374"/>
      <c r="K111" s="382"/>
      <c r="L111" s="390"/>
      <c r="M111" s="382"/>
      <c r="N111" s="388"/>
      <c r="O111" s="369"/>
      <c r="P111" s="380"/>
      <c r="Q111" s="380"/>
      <c r="R111" s="380"/>
      <c r="S111" s="370"/>
      <c r="T111" s="391"/>
      <c r="U111" s="380"/>
      <c r="V111" s="373"/>
    </row>
    <row r="112" spans="1:22" ht="19.5" customHeight="1">
      <c r="A112" s="221" t="s">
        <v>248</v>
      </c>
      <c r="B112" s="221" t="s">
        <v>244</v>
      </c>
      <c r="C112" s="220" t="s">
        <v>238</v>
      </c>
      <c r="D112" s="219">
        <v>1</v>
      </c>
      <c r="E112" s="218"/>
      <c r="F112" s="218"/>
      <c r="G112" s="217"/>
      <c r="H112" s="216"/>
      <c r="I112" s="215"/>
      <c r="J112" s="374"/>
      <c r="K112" s="382"/>
      <c r="L112" s="390"/>
      <c r="M112" s="382"/>
      <c r="N112" s="382"/>
      <c r="O112" s="369"/>
      <c r="P112" s="397"/>
      <c r="Q112" s="397"/>
      <c r="R112" s="369"/>
      <c r="S112" s="370"/>
      <c r="T112" s="391"/>
      <c r="U112" s="396"/>
      <c r="V112" s="373"/>
    </row>
    <row r="113" spans="1:22" ht="19.5" customHeight="1">
      <c r="A113" s="241"/>
      <c r="B113" s="254"/>
      <c r="C113" s="228"/>
      <c r="D113" s="227"/>
      <c r="E113" s="256"/>
      <c r="F113" s="225"/>
      <c r="G113" s="238"/>
      <c r="H113" s="237"/>
      <c r="I113" s="236"/>
      <c r="J113" s="374"/>
      <c r="K113" s="382"/>
      <c r="L113" s="390"/>
      <c r="M113" s="382"/>
      <c r="N113" s="388"/>
      <c r="O113" s="369"/>
      <c r="P113" s="380"/>
      <c r="Q113" s="380"/>
      <c r="R113" s="380"/>
      <c r="S113" s="370"/>
      <c r="T113" s="391"/>
      <c r="U113" s="380"/>
      <c r="V113" s="373"/>
    </row>
    <row r="114" spans="1:22" ht="19.5" customHeight="1">
      <c r="A114" s="221" t="s">
        <v>247</v>
      </c>
      <c r="B114" s="221" t="s">
        <v>246</v>
      </c>
      <c r="C114" s="220" t="s">
        <v>241</v>
      </c>
      <c r="D114" s="219">
        <v>4</v>
      </c>
      <c r="E114" s="218"/>
      <c r="F114" s="218"/>
      <c r="G114" s="217"/>
      <c r="H114" s="216"/>
      <c r="I114" s="215"/>
      <c r="J114" s="374"/>
      <c r="K114" s="382"/>
      <c r="L114" s="390"/>
      <c r="M114" s="382"/>
      <c r="N114" s="382"/>
      <c r="O114" s="369"/>
      <c r="P114" s="397"/>
      <c r="Q114" s="397"/>
      <c r="R114" s="369"/>
      <c r="S114" s="370"/>
      <c r="T114" s="391"/>
      <c r="U114" s="396"/>
      <c r="V114" s="373"/>
    </row>
    <row r="115" spans="1:22" ht="19.5" customHeight="1">
      <c r="A115" s="241"/>
      <c r="B115" s="254"/>
      <c r="C115" s="228"/>
      <c r="D115" s="227"/>
      <c r="E115" s="256"/>
      <c r="F115" s="225"/>
      <c r="G115" s="238"/>
      <c r="H115" s="237"/>
      <c r="I115" s="236"/>
      <c r="J115" s="374"/>
      <c r="K115" s="382"/>
      <c r="L115" s="390"/>
      <c r="M115" s="382"/>
      <c r="N115" s="388"/>
      <c r="O115" s="369"/>
      <c r="P115" s="380"/>
      <c r="Q115" s="380"/>
      <c r="R115" s="380"/>
      <c r="S115" s="370"/>
      <c r="T115" s="391"/>
      <c r="U115" s="380"/>
      <c r="V115" s="373"/>
    </row>
    <row r="116" spans="1:22" ht="19.5" customHeight="1">
      <c r="A116" s="279" t="s">
        <v>245</v>
      </c>
      <c r="B116" s="221" t="s">
        <v>244</v>
      </c>
      <c r="C116" s="220" t="s">
        <v>238</v>
      </c>
      <c r="D116" s="219">
        <v>1</v>
      </c>
      <c r="E116" s="218"/>
      <c r="F116" s="218"/>
      <c r="G116" s="217"/>
      <c r="H116" s="216"/>
      <c r="I116" s="215"/>
      <c r="J116" s="374"/>
      <c r="K116" s="382"/>
      <c r="L116" s="390"/>
      <c r="M116" s="382"/>
      <c r="N116" s="382"/>
      <c r="O116" s="369"/>
      <c r="P116" s="397"/>
      <c r="Q116" s="397"/>
      <c r="R116" s="369"/>
      <c r="S116" s="370"/>
      <c r="T116" s="391"/>
      <c r="U116" s="396"/>
      <c r="V116" s="373"/>
    </row>
    <row r="117" spans="1:22" ht="19.5" customHeight="1">
      <c r="A117" s="241"/>
      <c r="B117" s="254"/>
      <c r="C117" s="228"/>
      <c r="D117" s="227"/>
      <c r="E117" s="256"/>
      <c r="F117" s="225"/>
      <c r="G117" s="238"/>
      <c r="H117" s="237"/>
      <c r="I117" s="236"/>
      <c r="J117" s="374"/>
      <c r="K117" s="382"/>
      <c r="L117" s="390"/>
      <c r="M117" s="382"/>
      <c r="N117" s="388"/>
      <c r="O117" s="369"/>
      <c r="P117" s="380"/>
      <c r="Q117" s="380"/>
      <c r="R117" s="380"/>
      <c r="S117" s="370"/>
      <c r="T117" s="391"/>
      <c r="U117" s="380"/>
      <c r="V117" s="373"/>
    </row>
    <row r="118" spans="1:22" ht="19.5" customHeight="1">
      <c r="A118" s="221" t="s">
        <v>243</v>
      </c>
      <c r="B118" s="221" t="s">
        <v>242</v>
      </c>
      <c r="C118" s="220" t="s">
        <v>241</v>
      </c>
      <c r="D118" s="219">
        <v>2</v>
      </c>
      <c r="E118" s="218"/>
      <c r="F118" s="218"/>
      <c r="G118" s="217"/>
      <c r="H118" s="216"/>
      <c r="I118" s="215"/>
      <c r="J118" s="374"/>
      <c r="K118" s="382"/>
      <c r="L118" s="390"/>
      <c r="M118" s="382"/>
      <c r="N118" s="382"/>
      <c r="O118" s="369"/>
      <c r="P118" s="397"/>
      <c r="Q118" s="397"/>
      <c r="R118" s="369"/>
      <c r="S118" s="370"/>
      <c r="T118" s="391"/>
      <c r="U118" s="396"/>
      <c r="V118" s="373"/>
    </row>
    <row r="119" spans="1:22" ht="19.5" customHeight="1">
      <c r="A119" s="241"/>
      <c r="B119" s="254"/>
      <c r="C119" s="228"/>
      <c r="D119" s="227"/>
      <c r="E119" s="256"/>
      <c r="F119" s="225"/>
      <c r="G119" s="238"/>
      <c r="H119" s="237"/>
      <c r="I119" s="236"/>
      <c r="J119" s="374"/>
      <c r="K119" s="382"/>
      <c r="L119" s="390"/>
      <c r="M119" s="382"/>
      <c r="N119" s="388"/>
      <c r="O119" s="369"/>
      <c r="P119" s="380"/>
      <c r="Q119" s="380"/>
      <c r="R119" s="380"/>
      <c r="S119" s="370"/>
      <c r="T119" s="391"/>
      <c r="U119" s="380"/>
      <c r="V119" s="373"/>
    </row>
    <row r="120" spans="1:22" ht="19.5" customHeight="1">
      <c r="A120" s="221" t="s">
        <v>240</v>
      </c>
      <c r="B120" s="221" t="s">
        <v>239</v>
      </c>
      <c r="C120" s="220" t="s">
        <v>238</v>
      </c>
      <c r="D120" s="219">
        <v>1</v>
      </c>
      <c r="E120" s="218"/>
      <c r="F120" s="218"/>
      <c r="G120" s="217"/>
      <c r="H120" s="216"/>
      <c r="I120" s="215"/>
      <c r="J120" s="374"/>
      <c r="K120" s="382"/>
      <c r="L120" s="390"/>
      <c r="M120" s="382"/>
      <c r="N120" s="382"/>
      <c r="O120" s="369"/>
      <c r="P120" s="397"/>
      <c r="Q120" s="397"/>
      <c r="R120" s="369"/>
      <c r="S120" s="370"/>
      <c r="T120" s="391"/>
      <c r="U120" s="396"/>
      <c r="V120" s="373"/>
    </row>
    <row r="121" spans="1:22" ht="19.5" customHeight="1">
      <c r="A121" s="269"/>
      <c r="B121" s="254"/>
      <c r="C121" s="228"/>
      <c r="D121" s="227"/>
      <c r="E121" s="256"/>
      <c r="F121" s="225"/>
      <c r="G121" s="238"/>
      <c r="H121" s="237"/>
      <c r="I121" s="236"/>
      <c r="J121" s="374"/>
      <c r="K121" s="382"/>
      <c r="L121" s="390"/>
      <c r="M121" s="382"/>
      <c r="N121" s="382"/>
      <c r="O121" s="369"/>
      <c r="P121" s="380"/>
      <c r="Q121" s="380"/>
      <c r="R121" s="380"/>
      <c r="S121" s="370"/>
      <c r="T121" s="391"/>
      <c r="U121" s="372"/>
      <c r="V121" s="373"/>
    </row>
    <row r="122" spans="1:22" ht="19.5" customHeight="1">
      <c r="A122" s="221"/>
      <c r="B122" s="221"/>
      <c r="C122" s="220"/>
      <c r="D122" s="219"/>
      <c r="E122" s="218"/>
      <c r="F122" s="218"/>
      <c r="G122" s="217"/>
      <c r="H122" s="216"/>
      <c r="I122" s="215"/>
      <c r="J122" s="374"/>
      <c r="K122" s="382"/>
      <c r="L122" s="390"/>
      <c r="M122" s="382"/>
      <c r="N122" s="382"/>
      <c r="O122" s="369"/>
      <c r="P122" s="397"/>
      <c r="Q122" s="397"/>
      <c r="R122" s="369"/>
      <c r="S122" s="370"/>
      <c r="T122" s="391"/>
      <c r="U122" s="385"/>
      <c r="V122" s="373"/>
    </row>
    <row r="123" spans="1:22" ht="19.5" customHeight="1">
      <c r="A123" s="230"/>
      <c r="B123" s="254"/>
      <c r="C123" s="228"/>
      <c r="D123" s="227"/>
      <c r="E123" s="226"/>
      <c r="F123" s="225"/>
      <c r="G123" s="224"/>
      <c r="H123" s="223"/>
      <c r="I123" s="222"/>
      <c r="J123" s="374"/>
      <c r="K123" s="382"/>
      <c r="L123" s="390"/>
      <c r="M123" s="382"/>
      <c r="N123" s="382"/>
      <c r="O123" s="369"/>
      <c r="P123" s="389"/>
      <c r="Q123" s="389"/>
      <c r="R123" s="369"/>
      <c r="S123" s="370"/>
      <c r="T123" s="391"/>
      <c r="U123" s="372"/>
      <c r="V123" s="373"/>
    </row>
    <row r="124" spans="1:22" ht="19.5" customHeight="1">
      <c r="A124" s="220" t="s">
        <v>237</v>
      </c>
      <c r="B124" s="221"/>
      <c r="C124" s="220"/>
      <c r="D124" s="219"/>
      <c r="E124" s="216"/>
      <c r="F124" s="218"/>
      <c r="G124" s="217"/>
      <c r="H124" s="216"/>
      <c r="I124" s="215"/>
      <c r="J124" s="374"/>
      <c r="K124" s="382"/>
      <c r="L124" s="390"/>
      <c r="M124" s="382"/>
      <c r="N124" s="382"/>
      <c r="O124" s="369"/>
      <c r="P124" s="369"/>
      <c r="Q124" s="369"/>
      <c r="R124" s="369"/>
      <c r="S124" s="370"/>
      <c r="T124" s="391"/>
      <c r="U124" s="372"/>
      <c r="V124" s="373"/>
    </row>
    <row r="125" spans="1:22" ht="18.75" customHeight="1">
      <c r="A125" s="241"/>
      <c r="B125" s="254"/>
      <c r="C125" s="228"/>
      <c r="D125" s="227"/>
      <c r="E125" s="256"/>
      <c r="F125" s="225"/>
      <c r="G125" s="238"/>
      <c r="H125" s="237"/>
      <c r="I125" s="236"/>
      <c r="J125" s="374"/>
      <c r="K125" s="382"/>
      <c r="L125" s="390"/>
      <c r="M125" s="382"/>
      <c r="N125" s="382"/>
      <c r="O125" s="369"/>
      <c r="P125" s="394"/>
      <c r="Q125" s="369"/>
      <c r="R125" s="369"/>
      <c r="S125" s="370"/>
      <c r="T125" s="391"/>
      <c r="U125" s="372"/>
      <c r="V125" s="373"/>
    </row>
    <row r="126" spans="1:22" ht="19.5" customHeight="1">
      <c r="A126" s="221"/>
      <c r="B126" s="221"/>
      <c r="C126" s="220"/>
      <c r="D126" s="219"/>
      <c r="E126" s="218"/>
      <c r="F126" s="218"/>
      <c r="G126" s="217"/>
      <c r="H126" s="216"/>
      <c r="I126" s="215"/>
      <c r="J126" s="374"/>
      <c r="K126" s="382"/>
      <c r="L126" s="390"/>
      <c r="M126" s="382"/>
      <c r="N126" s="382"/>
      <c r="O126" s="369"/>
      <c r="P126" s="397"/>
      <c r="Q126" s="369"/>
      <c r="R126" s="369"/>
      <c r="S126" s="370"/>
      <c r="T126" s="391"/>
      <c r="U126" s="372"/>
      <c r="V126" s="373"/>
    </row>
    <row r="127" spans="1:22" ht="18.75" customHeight="1">
      <c r="A127" s="241"/>
      <c r="B127" s="254"/>
      <c r="C127" s="228"/>
      <c r="D127" s="227"/>
      <c r="E127" s="256"/>
      <c r="F127" s="225"/>
      <c r="G127" s="238"/>
      <c r="H127" s="237"/>
      <c r="I127" s="236"/>
      <c r="J127" s="374"/>
      <c r="K127" s="382"/>
      <c r="L127" s="390"/>
      <c r="M127" s="382"/>
      <c r="N127" s="382"/>
      <c r="O127" s="369"/>
      <c r="P127" s="394"/>
      <c r="Q127" s="369"/>
      <c r="R127" s="369"/>
      <c r="S127" s="370"/>
      <c r="T127" s="391"/>
      <c r="U127" s="372"/>
      <c r="V127" s="373"/>
    </row>
    <row r="128" spans="1:22" ht="19.5" customHeight="1">
      <c r="A128" s="221"/>
      <c r="B128" s="221"/>
      <c r="C128" s="220"/>
      <c r="D128" s="219"/>
      <c r="E128" s="218"/>
      <c r="F128" s="218"/>
      <c r="G128" s="217"/>
      <c r="H128" s="216"/>
      <c r="I128" s="215"/>
      <c r="J128" s="374"/>
      <c r="K128" s="382"/>
      <c r="L128" s="390"/>
      <c r="M128" s="382"/>
      <c r="N128" s="382"/>
      <c r="O128" s="369"/>
      <c r="P128" s="397"/>
      <c r="Q128" s="369"/>
      <c r="R128" s="369"/>
      <c r="S128" s="370"/>
      <c r="T128" s="391"/>
      <c r="U128" s="372"/>
      <c r="V128" s="373"/>
    </row>
    <row r="129" spans="1:22" ht="19.5" customHeight="1">
      <c r="A129" s="230"/>
      <c r="B129" s="254"/>
      <c r="C129" s="228"/>
      <c r="D129" s="227"/>
      <c r="E129" s="226"/>
      <c r="F129" s="225"/>
      <c r="G129" s="224"/>
      <c r="H129" s="223"/>
      <c r="I129" s="222"/>
      <c r="J129" s="374"/>
      <c r="K129" s="382"/>
      <c r="L129" s="390"/>
      <c r="M129" s="382"/>
      <c r="N129" s="382"/>
      <c r="O129" s="369"/>
      <c r="P129" s="389"/>
      <c r="Q129" s="389"/>
      <c r="R129" s="369"/>
      <c r="S129" s="370"/>
      <c r="T129" s="391"/>
      <c r="U129" s="372"/>
      <c r="V129" s="373"/>
    </row>
    <row r="130" spans="1:22" ht="19.5" customHeight="1">
      <c r="A130" s="220" t="s">
        <v>144</v>
      </c>
      <c r="B130" s="221"/>
      <c r="C130" s="220"/>
      <c r="D130" s="219"/>
      <c r="E130" s="216"/>
      <c r="F130" s="218"/>
      <c r="G130" s="217"/>
      <c r="H130" s="216"/>
      <c r="I130" s="215"/>
      <c r="J130" s="374"/>
      <c r="K130" s="382"/>
      <c r="L130" s="390"/>
      <c r="M130" s="382"/>
      <c r="N130" s="382"/>
      <c r="O130" s="369"/>
      <c r="P130" s="369"/>
      <c r="Q130" s="369"/>
      <c r="R130" s="369"/>
      <c r="S130" s="370"/>
      <c r="T130" s="391"/>
      <c r="U130" s="372"/>
      <c r="V130" s="373"/>
    </row>
    <row r="131" spans="1:22" ht="19.5" customHeight="1">
      <c r="A131" s="230"/>
      <c r="B131" s="254"/>
      <c r="C131" s="228"/>
      <c r="D131" s="227"/>
      <c r="E131" s="226"/>
      <c r="F131" s="225"/>
      <c r="G131" s="224"/>
      <c r="H131" s="223"/>
      <c r="I131" s="222"/>
      <c r="J131" s="374"/>
      <c r="K131" s="382"/>
      <c r="L131" s="390"/>
      <c r="M131" s="382"/>
      <c r="N131" s="382"/>
      <c r="O131" s="369"/>
      <c r="P131" s="389"/>
      <c r="Q131" s="389"/>
      <c r="R131" s="369"/>
      <c r="S131" s="370"/>
      <c r="T131" s="391"/>
      <c r="U131" s="372"/>
      <c r="V131" s="373"/>
    </row>
    <row r="132" spans="1:22" ht="19.5" customHeight="1">
      <c r="A132" s="221"/>
      <c r="B132" s="221"/>
      <c r="C132" s="220"/>
      <c r="D132" s="219"/>
      <c r="E132" s="216"/>
      <c r="F132" s="218"/>
      <c r="G132" s="217"/>
      <c r="H132" s="216"/>
      <c r="I132" s="215"/>
      <c r="J132" s="374"/>
      <c r="K132" s="382"/>
      <c r="L132" s="390"/>
      <c r="M132" s="382"/>
      <c r="N132" s="382"/>
      <c r="O132" s="369"/>
      <c r="P132" s="369"/>
      <c r="Q132" s="369"/>
      <c r="R132" s="369"/>
      <c r="S132" s="370"/>
      <c r="T132" s="391"/>
      <c r="U132" s="372"/>
      <c r="V132" s="373"/>
    </row>
  </sheetData>
  <mergeCells count="48">
    <mergeCell ref="U47:U48"/>
    <mergeCell ref="V47:V48"/>
    <mergeCell ref="G47:H47"/>
    <mergeCell ref="I47:I48"/>
    <mergeCell ref="J47:K47"/>
    <mergeCell ref="L47:M47"/>
    <mergeCell ref="N47:O47"/>
    <mergeCell ref="P47:R47"/>
    <mergeCell ref="U3:U4"/>
    <mergeCell ref="V3:V4"/>
    <mergeCell ref="A3:A4"/>
    <mergeCell ref="B3:B4"/>
    <mergeCell ref="C3:C4"/>
    <mergeCell ref="D3:D4"/>
    <mergeCell ref="E3:E4"/>
    <mergeCell ref="F3:F4"/>
    <mergeCell ref="G3:H3"/>
    <mergeCell ref="I3:I4"/>
    <mergeCell ref="J3:K3"/>
    <mergeCell ref="L3:M3"/>
    <mergeCell ref="N3:O3"/>
    <mergeCell ref="P3:R3"/>
    <mergeCell ref="S3:S4"/>
    <mergeCell ref="T3:T4"/>
    <mergeCell ref="F91:F92"/>
    <mergeCell ref="S91:S92"/>
    <mergeCell ref="T91:T92"/>
    <mergeCell ref="F47:F48"/>
    <mergeCell ref="A47:A48"/>
    <mergeCell ref="B47:B48"/>
    <mergeCell ref="C47:C48"/>
    <mergeCell ref="D47:D48"/>
    <mergeCell ref="E47:E48"/>
    <mergeCell ref="S47:S48"/>
    <mergeCell ref="A91:A92"/>
    <mergeCell ref="B91:B92"/>
    <mergeCell ref="C91:C92"/>
    <mergeCell ref="D91:D92"/>
    <mergeCell ref="E91:E92"/>
    <mergeCell ref="T47:T48"/>
    <mergeCell ref="U91:U92"/>
    <mergeCell ref="V91:V92"/>
    <mergeCell ref="G91:H91"/>
    <mergeCell ref="I91:I92"/>
    <mergeCell ref="J91:K91"/>
    <mergeCell ref="L91:M91"/>
    <mergeCell ref="N91:O91"/>
    <mergeCell ref="P91:R91"/>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rowBreaks count="2" manualBreakCount="2">
    <brk id="44" max="8" man="1"/>
    <brk id="88" max="8" man="1"/>
  </rowBreaks>
  <colBreaks count="2" manualBreakCount="2">
    <brk id="9" max="1048575" man="1"/>
    <brk id="20" max="131"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E5A2B-2E31-4E3D-929C-97AD0951CDE3}">
  <dimension ref="A2:V45"/>
  <sheetViews>
    <sheetView view="pageBreakPreview" zoomScale="70" zoomScaleNormal="70" zoomScaleSheetLayoutView="70" workbookViewId="0">
      <pane xSplit="2" ySplit="4" topLeftCell="C5"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330</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329</v>
      </c>
      <c r="B6" s="221"/>
      <c r="C6" s="220"/>
      <c r="D6" s="219"/>
      <c r="E6" s="216"/>
      <c r="F6" s="218"/>
      <c r="G6" s="217"/>
      <c r="H6" s="216"/>
      <c r="I6" s="215"/>
      <c r="J6" s="374"/>
      <c r="K6" s="382"/>
      <c r="L6" s="390"/>
      <c r="M6" s="382"/>
      <c r="N6" s="382"/>
      <c r="O6" s="369"/>
      <c r="P6" s="369"/>
      <c r="Q6" s="369"/>
      <c r="R6" s="369"/>
      <c r="S6" s="370"/>
      <c r="T6" s="391"/>
      <c r="U6" s="372"/>
      <c r="V6" s="373"/>
    </row>
    <row r="7" spans="1:22" ht="19.5" customHeight="1">
      <c r="A7" s="241"/>
      <c r="B7" s="254"/>
      <c r="C7" s="228"/>
      <c r="D7" s="227"/>
      <c r="E7" s="256"/>
      <c r="F7" s="225"/>
      <c r="G7" s="224"/>
      <c r="H7" s="223"/>
      <c r="I7" s="222"/>
      <c r="J7" s="374"/>
      <c r="K7" s="382"/>
      <c r="L7" s="390"/>
      <c r="M7" s="382"/>
      <c r="N7" s="379"/>
      <c r="O7" s="378"/>
      <c r="P7" s="389"/>
      <c r="Q7" s="389"/>
      <c r="R7" s="389"/>
      <c r="S7" s="370"/>
      <c r="T7" s="391"/>
      <c r="U7" s="380"/>
      <c r="V7" s="373"/>
    </row>
    <row r="8" spans="1:22" ht="19.5" customHeight="1">
      <c r="A8" s="221" t="s">
        <v>328</v>
      </c>
      <c r="B8" s="221" t="s">
        <v>327</v>
      </c>
      <c r="C8" s="220" t="s">
        <v>145</v>
      </c>
      <c r="D8" s="219">
        <v>20.7</v>
      </c>
      <c r="E8" s="218"/>
      <c r="F8" s="218"/>
      <c r="G8" s="217"/>
      <c r="H8" s="216"/>
      <c r="I8" s="215"/>
      <c r="J8" s="376"/>
      <c r="K8" s="388"/>
      <c r="L8" s="390"/>
      <c r="M8" s="382"/>
      <c r="N8" s="382"/>
      <c r="O8" s="369"/>
      <c r="P8" s="369"/>
      <c r="Q8" s="369"/>
      <c r="R8" s="390"/>
      <c r="S8" s="370"/>
      <c r="T8" s="384"/>
      <c r="U8" s="393"/>
      <c r="V8" s="373"/>
    </row>
    <row r="9" spans="1:22" ht="19.5" customHeight="1">
      <c r="A9" s="241"/>
      <c r="B9" s="254"/>
      <c r="C9" s="228"/>
      <c r="D9" s="227"/>
      <c r="E9" s="256"/>
      <c r="F9" s="225"/>
      <c r="G9" s="224"/>
      <c r="H9" s="223"/>
      <c r="I9" s="222"/>
      <c r="J9" s="392"/>
      <c r="K9" s="382"/>
      <c r="L9" s="390"/>
      <c r="M9" s="382"/>
      <c r="N9" s="379"/>
      <c r="O9" s="378"/>
      <c r="P9" s="389"/>
      <c r="Q9" s="389"/>
      <c r="R9" s="389"/>
      <c r="S9" s="370"/>
      <c r="T9" s="391"/>
      <c r="U9" s="380"/>
      <c r="V9" s="373"/>
    </row>
    <row r="10" spans="1:22" ht="19.5" customHeight="1">
      <c r="A10" s="221" t="s">
        <v>326</v>
      </c>
      <c r="B10" s="221" t="s">
        <v>325</v>
      </c>
      <c r="C10" s="220" t="s">
        <v>179</v>
      </c>
      <c r="D10" s="219">
        <v>2.9</v>
      </c>
      <c r="E10" s="218"/>
      <c r="F10" s="218"/>
      <c r="G10" s="217"/>
      <c r="H10" s="216"/>
      <c r="I10" s="270"/>
      <c r="J10" s="376"/>
      <c r="K10" s="369"/>
      <c r="L10" s="390"/>
      <c r="M10" s="382"/>
      <c r="N10" s="382"/>
      <c r="O10" s="369"/>
      <c r="P10" s="369"/>
      <c r="Q10" s="369"/>
      <c r="R10" s="390"/>
      <c r="S10" s="370"/>
      <c r="T10" s="384"/>
      <c r="U10" s="393"/>
      <c r="V10" s="373"/>
    </row>
    <row r="11" spans="1:22" ht="19.5" customHeight="1">
      <c r="A11" s="281"/>
      <c r="B11" s="268"/>
      <c r="C11" s="232"/>
      <c r="D11" s="227"/>
      <c r="E11" s="226"/>
      <c r="F11" s="255"/>
      <c r="G11" s="238"/>
      <c r="H11" s="237"/>
      <c r="I11" s="236"/>
      <c r="J11" s="376"/>
      <c r="K11" s="372"/>
      <c r="L11" s="369"/>
      <c r="M11" s="382"/>
      <c r="N11" s="368"/>
      <c r="O11" s="405"/>
      <c r="P11" s="369"/>
      <c r="Q11" s="369"/>
      <c r="R11" s="369"/>
      <c r="S11" s="370"/>
      <c r="T11" s="371"/>
      <c r="U11" s="372"/>
      <c r="V11" s="373"/>
    </row>
    <row r="12" spans="1:22" ht="19.5" customHeight="1">
      <c r="A12" s="221"/>
      <c r="B12" s="266"/>
      <c r="C12" s="220"/>
      <c r="D12" s="219"/>
      <c r="E12" s="280"/>
      <c r="F12" s="218"/>
      <c r="G12" s="217"/>
      <c r="H12" s="216"/>
      <c r="I12" s="215"/>
      <c r="J12" s="376"/>
      <c r="K12" s="369"/>
      <c r="L12" s="369"/>
      <c r="M12" s="383"/>
      <c r="N12" s="382"/>
      <c r="O12" s="369"/>
      <c r="P12" s="369"/>
      <c r="Q12" s="369"/>
      <c r="R12" s="369"/>
      <c r="S12" s="370"/>
      <c r="T12" s="412"/>
      <c r="U12" s="393"/>
      <c r="V12" s="373"/>
    </row>
    <row r="13" spans="1:22" ht="19.5" customHeight="1">
      <c r="A13" s="241"/>
      <c r="B13" s="254"/>
      <c r="C13" s="228"/>
      <c r="D13" s="227"/>
      <c r="E13" s="256"/>
      <c r="F13" s="225"/>
      <c r="G13" s="224"/>
      <c r="H13" s="223"/>
      <c r="I13" s="222"/>
      <c r="J13" s="374"/>
      <c r="K13" s="382"/>
      <c r="L13" s="390"/>
      <c r="M13" s="382"/>
      <c r="N13" s="382"/>
      <c r="O13" s="369"/>
      <c r="P13" s="389"/>
      <c r="Q13" s="389"/>
      <c r="R13" s="389"/>
      <c r="S13" s="370"/>
      <c r="T13" s="391"/>
      <c r="U13" s="380"/>
      <c r="V13" s="373"/>
    </row>
    <row r="14" spans="1:22" ht="19.5" customHeight="1">
      <c r="A14" s="221" t="s">
        <v>324</v>
      </c>
      <c r="B14" s="221" t="s">
        <v>323</v>
      </c>
      <c r="C14" s="220" t="s">
        <v>179</v>
      </c>
      <c r="D14" s="219">
        <v>466</v>
      </c>
      <c r="E14" s="218"/>
      <c r="F14" s="218"/>
      <c r="G14" s="217"/>
      <c r="H14" s="216"/>
      <c r="I14" s="215"/>
      <c r="J14" s="381"/>
      <c r="K14" s="369"/>
      <c r="L14" s="390"/>
      <c r="M14" s="382"/>
      <c r="N14" s="382"/>
      <c r="O14" s="369"/>
      <c r="P14" s="369"/>
      <c r="Q14" s="369"/>
      <c r="R14" s="390"/>
      <c r="S14" s="370"/>
      <c r="T14" s="384"/>
      <c r="U14" s="385"/>
      <c r="V14" s="373"/>
    </row>
    <row r="15" spans="1:22" ht="19.5" customHeight="1">
      <c r="A15" s="281"/>
      <c r="B15" s="268"/>
      <c r="C15" s="232"/>
      <c r="D15" s="227"/>
      <c r="E15" s="226"/>
      <c r="F15" s="255"/>
      <c r="G15" s="238"/>
      <c r="H15" s="237"/>
      <c r="I15" s="236"/>
      <c r="J15" s="392"/>
      <c r="K15" s="382"/>
      <c r="L15" s="369"/>
      <c r="M15" s="382"/>
      <c r="N15" s="368"/>
      <c r="O15" s="405"/>
      <c r="P15" s="369"/>
      <c r="Q15" s="369"/>
      <c r="R15" s="369"/>
      <c r="S15" s="370"/>
      <c r="T15" s="371"/>
      <c r="U15" s="380"/>
      <c r="V15" s="373"/>
    </row>
    <row r="16" spans="1:22" ht="19.5" customHeight="1">
      <c r="A16" s="221" t="s">
        <v>322</v>
      </c>
      <c r="B16" s="266"/>
      <c r="C16" s="220" t="s">
        <v>321</v>
      </c>
      <c r="D16" s="219">
        <v>8.3000000000000007</v>
      </c>
      <c r="E16" s="218"/>
      <c r="F16" s="218"/>
      <c r="G16" s="217"/>
      <c r="H16" s="216"/>
      <c r="I16" s="215"/>
      <c r="J16" s="376"/>
      <c r="K16" s="369"/>
      <c r="L16" s="369"/>
      <c r="M16" s="383"/>
      <c r="N16" s="382"/>
      <c r="O16" s="369"/>
      <c r="P16" s="369"/>
      <c r="Q16" s="369"/>
      <c r="R16" s="369"/>
      <c r="S16" s="370"/>
      <c r="T16" s="384"/>
      <c r="U16" s="385"/>
      <c r="V16" s="373"/>
    </row>
    <row r="17" spans="1:22" ht="19.5" customHeight="1">
      <c r="A17" s="281"/>
      <c r="B17" s="268"/>
      <c r="C17" s="232"/>
      <c r="D17" s="227"/>
      <c r="E17" s="226"/>
      <c r="F17" s="255"/>
      <c r="G17" s="238"/>
      <c r="H17" s="237"/>
      <c r="I17" s="236"/>
      <c r="J17" s="376"/>
      <c r="K17" s="382"/>
      <c r="L17" s="369"/>
      <c r="M17" s="382"/>
      <c r="N17" s="368"/>
      <c r="O17" s="405"/>
      <c r="P17" s="369"/>
      <c r="Q17" s="369"/>
      <c r="R17" s="369"/>
      <c r="S17" s="370"/>
      <c r="T17" s="371"/>
      <c r="U17" s="372"/>
      <c r="V17" s="373"/>
    </row>
    <row r="18" spans="1:22" ht="19.5" customHeight="1">
      <c r="A18" s="221"/>
      <c r="B18" s="266"/>
      <c r="C18" s="220"/>
      <c r="D18" s="219"/>
      <c r="E18" s="280"/>
      <c r="F18" s="218"/>
      <c r="G18" s="217"/>
      <c r="H18" s="216"/>
      <c r="I18" s="215"/>
      <c r="J18" s="376"/>
      <c r="K18" s="388"/>
      <c r="L18" s="369"/>
      <c r="M18" s="383"/>
      <c r="N18" s="382"/>
      <c r="O18" s="369"/>
      <c r="P18" s="369"/>
      <c r="Q18" s="369"/>
      <c r="R18" s="369"/>
      <c r="S18" s="370"/>
      <c r="T18" s="412"/>
      <c r="U18" s="393"/>
      <c r="V18" s="373"/>
    </row>
    <row r="19" spans="1:22" ht="19.5" customHeight="1">
      <c r="A19" s="230"/>
      <c r="B19" s="254"/>
      <c r="C19" s="228"/>
      <c r="D19" s="227"/>
      <c r="E19" s="256"/>
      <c r="F19" s="225"/>
      <c r="G19" s="224"/>
      <c r="H19" s="223"/>
      <c r="I19" s="222"/>
      <c r="J19" s="392"/>
      <c r="K19" s="382"/>
      <c r="L19" s="390"/>
      <c r="M19" s="382"/>
      <c r="N19" s="379"/>
      <c r="O19" s="378"/>
      <c r="P19" s="369"/>
      <c r="Q19" s="369"/>
      <c r="R19" s="369"/>
      <c r="S19" s="370"/>
      <c r="T19" s="391"/>
      <c r="U19" s="380"/>
      <c r="V19" s="373"/>
    </row>
    <row r="20" spans="1:22" ht="19.5" customHeight="1">
      <c r="A20" s="221" t="s">
        <v>320</v>
      </c>
      <c r="B20" s="221" t="s">
        <v>319</v>
      </c>
      <c r="C20" s="220" t="s">
        <v>179</v>
      </c>
      <c r="D20" s="219">
        <v>1.8</v>
      </c>
      <c r="E20" s="218"/>
      <c r="F20" s="218"/>
      <c r="G20" s="217"/>
      <c r="H20" s="216"/>
      <c r="I20" s="270"/>
      <c r="J20" s="376"/>
      <c r="K20" s="369"/>
      <c r="L20" s="390"/>
      <c r="M20" s="382"/>
      <c r="N20" s="382"/>
      <c r="O20" s="369"/>
      <c r="P20" s="369"/>
      <c r="Q20" s="369"/>
      <c r="R20" s="369"/>
      <c r="S20" s="370"/>
      <c r="T20" s="384"/>
      <c r="U20" s="385"/>
      <c r="V20" s="373"/>
    </row>
    <row r="21" spans="1:22" ht="19.5" customHeight="1">
      <c r="A21" s="230"/>
      <c r="B21" s="254"/>
      <c r="C21" s="228"/>
      <c r="D21" s="227"/>
      <c r="E21" s="256"/>
      <c r="F21" s="225"/>
      <c r="G21" s="224"/>
      <c r="H21" s="223"/>
      <c r="I21" s="222"/>
      <c r="J21" s="374"/>
      <c r="K21" s="382"/>
      <c r="L21" s="390"/>
      <c r="M21" s="382"/>
      <c r="N21" s="382"/>
      <c r="O21" s="369"/>
      <c r="P21" s="389"/>
      <c r="Q21" s="389"/>
      <c r="R21" s="389"/>
      <c r="S21" s="370"/>
      <c r="T21" s="391"/>
      <c r="U21" s="380"/>
      <c r="V21" s="373"/>
    </row>
    <row r="22" spans="1:22" ht="19.5" customHeight="1">
      <c r="A22" s="221" t="s">
        <v>318</v>
      </c>
      <c r="B22" s="221" t="s">
        <v>317</v>
      </c>
      <c r="C22" s="220" t="s">
        <v>179</v>
      </c>
      <c r="D22" s="219">
        <v>18.5</v>
      </c>
      <c r="E22" s="218"/>
      <c r="F22" s="218"/>
      <c r="G22" s="217"/>
      <c r="H22" s="216"/>
      <c r="I22" s="215"/>
      <c r="J22" s="381"/>
      <c r="K22" s="369"/>
      <c r="L22" s="390"/>
      <c r="M22" s="369"/>
      <c r="N22" s="382"/>
      <c r="O22" s="369"/>
      <c r="P22" s="369"/>
      <c r="Q22" s="369"/>
      <c r="R22" s="390"/>
      <c r="S22" s="370"/>
      <c r="T22" s="384"/>
      <c r="U22" s="385"/>
      <c r="V22" s="373"/>
    </row>
    <row r="23" spans="1:22" ht="19.5" customHeight="1">
      <c r="A23" s="230"/>
      <c r="B23" s="254"/>
      <c r="C23" s="228"/>
      <c r="D23" s="227"/>
      <c r="E23" s="256"/>
      <c r="F23" s="225"/>
      <c r="G23" s="224"/>
      <c r="H23" s="223"/>
      <c r="I23" s="222"/>
      <c r="J23" s="374"/>
      <c r="K23" s="382"/>
      <c r="L23" s="390"/>
      <c r="M23" s="382"/>
      <c r="N23" s="382"/>
      <c r="O23" s="369"/>
      <c r="P23" s="389"/>
      <c r="Q23" s="389"/>
      <c r="R23" s="389"/>
      <c r="S23" s="370"/>
      <c r="T23" s="391"/>
      <c r="U23" s="380"/>
      <c r="V23" s="373"/>
    </row>
    <row r="24" spans="1:22" ht="19.5" customHeight="1">
      <c r="A24" s="221" t="s">
        <v>316</v>
      </c>
      <c r="B24" s="221" t="s">
        <v>315</v>
      </c>
      <c r="C24" s="220" t="s">
        <v>160</v>
      </c>
      <c r="D24" s="219">
        <v>12.4</v>
      </c>
      <c r="E24" s="218"/>
      <c r="F24" s="218"/>
      <c r="G24" s="217"/>
      <c r="H24" s="216"/>
      <c r="I24" s="215"/>
      <c r="J24" s="381"/>
      <c r="K24" s="369"/>
      <c r="L24" s="390"/>
      <c r="M24" s="369"/>
      <c r="N24" s="382"/>
      <c r="O24" s="369"/>
      <c r="P24" s="369"/>
      <c r="Q24" s="369"/>
      <c r="R24" s="390"/>
      <c r="S24" s="370"/>
      <c r="T24" s="384"/>
      <c r="U24" s="385"/>
      <c r="V24" s="373"/>
    </row>
    <row r="25" spans="1:22" ht="19.5" customHeight="1">
      <c r="A25" s="230"/>
      <c r="B25" s="254"/>
      <c r="C25" s="228"/>
      <c r="D25" s="227"/>
      <c r="E25" s="256"/>
      <c r="F25" s="225"/>
      <c r="G25" s="224"/>
      <c r="H25" s="223"/>
      <c r="I25" s="222"/>
      <c r="J25" s="374"/>
      <c r="K25" s="382"/>
      <c r="L25" s="390"/>
      <c r="M25" s="382"/>
      <c r="N25" s="382"/>
      <c r="O25" s="369"/>
      <c r="P25" s="389"/>
      <c r="Q25" s="389"/>
      <c r="R25" s="389"/>
      <c r="S25" s="370"/>
      <c r="T25" s="391"/>
      <c r="U25" s="380"/>
      <c r="V25" s="373"/>
    </row>
    <row r="26" spans="1:22" ht="19.5" customHeight="1">
      <c r="A26" s="221" t="s">
        <v>314</v>
      </c>
      <c r="B26" s="221" t="s">
        <v>313</v>
      </c>
      <c r="C26" s="220" t="s">
        <v>160</v>
      </c>
      <c r="D26" s="219">
        <v>56.1</v>
      </c>
      <c r="E26" s="218"/>
      <c r="F26" s="218"/>
      <c r="G26" s="217"/>
      <c r="H26" s="216"/>
      <c r="I26" s="215"/>
      <c r="J26" s="381"/>
      <c r="K26" s="369"/>
      <c r="L26" s="390"/>
      <c r="M26" s="369"/>
      <c r="N26" s="382"/>
      <c r="O26" s="369"/>
      <c r="P26" s="369"/>
      <c r="Q26" s="369"/>
      <c r="R26" s="390"/>
      <c r="S26" s="370"/>
      <c r="T26" s="384"/>
      <c r="U26" s="385"/>
      <c r="V26" s="373"/>
    </row>
    <row r="27" spans="1:22" ht="19.5" customHeight="1">
      <c r="A27" s="230"/>
      <c r="B27" s="254"/>
      <c r="C27" s="228"/>
      <c r="D27" s="227"/>
      <c r="E27" s="256"/>
      <c r="F27" s="225"/>
      <c r="G27" s="224"/>
      <c r="H27" s="223"/>
      <c r="I27" s="222"/>
      <c r="J27" s="374"/>
      <c r="K27" s="382"/>
      <c r="L27" s="390"/>
      <c r="M27" s="382"/>
      <c r="N27" s="382"/>
      <c r="O27" s="369"/>
      <c r="P27" s="389"/>
      <c r="Q27" s="389"/>
      <c r="R27" s="389"/>
      <c r="S27" s="370"/>
      <c r="T27" s="391"/>
      <c r="U27" s="380"/>
      <c r="V27" s="373"/>
    </row>
    <row r="28" spans="1:22" ht="19.5" customHeight="1">
      <c r="A28" s="221" t="s">
        <v>312</v>
      </c>
      <c r="B28" s="221" t="s">
        <v>311</v>
      </c>
      <c r="C28" s="220" t="s">
        <v>186</v>
      </c>
      <c r="D28" s="219">
        <v>2</v>
      </c>
      <c r="E28" s="218"/>
      <c r="F28" s="218"/>
      <c r="G28" s="217"/>
      <c r="H28" s="216"/>
      <c r="I28" s="215"/>
      <c r="J28" s="381"/>
      <c r="K28" s="369"/>
      <c r="L28" s="390"/>
      <c r="M28" s="369"/>
      <c r="N28" s="382"/>
      <c r="O28" s="369"/>
      <c r="P28" s="369"/>
      <c r="Q28" s="369"/>
      <c r="R28" s="390"/>
      <c r="S28" s="370"/>
      <c r="T28" s="384"/>
      <c r="U28" s="385"/>
      <c r="V28" s="373"/>
    </row>
    <row r="29" spans="1:22" ht="19.5" customHeight="1">
      <c r="A29" s="241"/>
      <c r="B29" s="268"/>
      <c r="C29" s="232"/>
      <c r="D29" s="227"/>
      <c r="E29" s="256"/>
      <c r="F29" s="225"/>
      <c r="G29" s="238"/>
      <c r="H29" s="237"/>
      <c r="I29" s="236"/>
      <c r="J29" s="392"/>
      <c r="K29" s="382"/>
      <c r="L29" s="390"/>
      <c r="M29" s="404"/>
      <c r="N29" s="368"/>
      <c r="O29" s="405"/>
      <c r="P29" s="369"/>
      <c r="Q29" s="369"/>
      <c r="R29" s="369"/>
      <c r="S29" s="370"/>
      <c r="T29" s="371"/>
      <c r="U29" s="372"/>
      <c r="V29" s="373"/>
    </row>
    <row r="30" spans="1:22" ht="19.5" customHeight="1">
      <c r="A30" s="221"/>
      <c r="B30" s="266"/>
      <c r="C30" s="220"/>
      <c r="D30" s="219"/>
      <c r="E30" s="218"/>
      <c r="F30" s="218"/>
      <c r="G30" s="217"/>
      <c r="H30" s="216"/>
      <c r="I30" s="215"/>
      <c r="J30" s="381"/>
      <c r="K30" s="369"/>
      <c r="L30" s="390"/>
      <c r="M30" s="406"/>
      <c r="N30" s="382"/>
      <c r="O30" s="369"/>
      <c r="P30" s="369"/>
      <c r="Q30" s="369"/>
      <c r="R30" s="369"/>
      <c r="S30" s="407"/>
      <c r="T30" s="408"/>
      <c r="U30" s="393"/>
      <c r="V30" s="373"/>
    </row>
    <row r="31" spans="1:22" ht="19.5" customHeight="1">
      <c r="A31" s="230"/>
      <c r="B31" s="254"/>
      <c r="C31" s="228"/>
      <c r="D31" s="227"/>
      <c r="E31" s="256"/>
      <c r="F31" s="225"/>
      <c r="G31" s="224"/>
      <c r="H31" s="223"/>
      <c r="I31" s="222"/>
      <c r="J31" s="374"/>
      <c r="K31" s="382"/>
      <c r="L31" s="390"/>
      <c r="M31" s="382"/>
      <c r="N31" s="382"/>
      <c r="O31" s="369"/>
      <c r="P31" s="389"/>
      <c r="Q31" s="389"/>
      <c r="R31" s="389"/>
      <c r="S31" s="370"/>
      <c r="T31" s="391"/>
      <c r="U31" s="380"/>
      <c r="V31" s="373"/>
    </row>
    <row r="32" spans="1:22" ht="19.5" customHeight="1">
      <c r="A32" s="221" t="s">
        <v>310</v>
      </c>
      <c r="B32" s="221" t="s">
        <v>309</v>
      </c>
      <c r="C32" s="220" t="s">
        <v>160</v>
      </c>
      <c r="D32" s="219">
        <v>5.3</v>
      </c>
      <c r="E32" s="218"/>
      <c r="F32" s="218"/>
      <c r="G32" s="217"/>
      <c r="H32" s="216"/>
      <c r="I32" s="215"/>
      <c r="J32" s="381"/>
      <c r="K32" s="369"/>
      <c r="L32" s="390"/>
      <c r="M32" s="369"/>
      <c r="N32" s="382"/>
      <c r="O32" s="369"/>
      <c r="P32" s="369"/>
      <c r="Q32" s="369"/>
      <c r="R32" s="390"/>
      <c r="S32" s="370"/>
      <c r="T32" s="384"/>
      <c r="U32" s="385"/>
      <c r="V32" s="373"/>
    </row>
    <row r="33" spans="1:22" ht="19.5" customHeight="1">
      <c r="A33" s="230"/>
      <c r="B33" s="254"/>
      <c r="C33" s="228"/>
      <c r="D33" s="227"/>
      <c r="E33" s="256"/>
      <c r="F33" s="225"/>
      <c r="G33" s="224"/>
      <c r="H33" s="223"/>
      <c r="I33" s="222"/>
      <c r="J33" s="374"/>
      <c r="K33" s="382"/>
      <c r="L33" s="390"/>
      <c r="M33" s="382"/>
      <c r="N33" s="382"/>
      <c r="O33" s="369"/>
      <c r="P33" s="389"/>
      <c r="Q33" s="389"/>
      <c r="R33" s="389"/>
      <c r="S33" s="370"/>
      <c r="T33" s="391"/>
      <c r="U33" s="380"/>
      <c r="V33" s="373"/>
    </row>
    <row r="34" spans="1:22" ht="19.5" customHeight="1">
      <c r="A34" s="221" t="s">
        <v>308</v>
      </c>
      <c r="B34" s="221" t="s">
        <v>307</v>
      </c>
      <c r="C34" s="220" t="s">
        <v>160</v>
      </c>
      <c r="D34" s="219">
        <v>86.2</v>
      </c>
      <c r="E34" s="218"/>
      <c r="F34" s="218"/>
      <c r="G34" s="217"/>
      <c r="H34" s="216"/>
      <c r="I34" s="215"/>
      <c r="J34" s="381"/>
      <c r="K34" s="369"/>
      <c r="L34" s="390"/>
      <c r="M34" s="369"/>
      <c r="N34" s="382"/>
      <c r="O34" s="369"/>
      <c r="P34" s="369"/>
      <c r="Q34" s="369"/>
      <c r="R34" s="390"/>
      <c r="S34" s="370"/>
      <c r="T34" s="384"/>
      <c r="U34" s="385"/>
      <c r="V34" s="373"/>
    </row>
    <row r="35" spans="1:22" ht="19.5" customHeight="1">
      <c r="A35" s="230"/>
      <c r="B35" s="254"/>
      <c r="C35" s="228"/>
      <c r="D35" s="227"/>
      <c r="E35" s="256"/>
      <c r="F35" s="225"/>
      <c r="G35" s="224"/>
      <c r="H35" s="223"/>
      <c r="I35" s="222"/>
      <c r="J35" s="374"/>
      <c r="K35" s="382"/>
      <c r="L35" s="390"/>
      <c r="M35" s="382"/>
      <c r="N35" s="382"/>
      <c r="O35" s="369"/>
      <c r="P35" s="389"/>
      <c r="Q35" s="389"/>
      <c r="R35" s="389"/>
      <c r="S35" s="370"/>
      <c r="T35" s="391"/>
      <c r="U35" s="372"/>
      <c r="V35" s="373"/>
    </row>
    <row r="36" spans="1:22" ht="19.5" customHeight="1">
      <c r="A36" s="221"/>
      <c r="B36" s="221"/>
      <c r="C36" s="220"/>
      <c r="D36" s="219"/>
      <c r="E36" s="265"/>
      <c r="F36" s="218"/>
      <c r="G36" s="217"/>
      <c r="H36" s="216"/>
      <c r="I36" s="215"/>
      <c r="J36" s="381"/>
      <c r="K36" s="369"/>
      <c r="L36" s="390"/>
      <c r="M36" s="406"/>
      <c r="N36" s="382"/>
      <c r="O36" s="369"/>
      <c r="P36" s="369"/>
      <c r="Q36" s="369"/>
      <c r="R36" s="390"/>
      <c r="S36" s="370"/>
      <c r="T36" s="408"/>
      <c r="U36" s="396"/>
      <c r="V36" s="373"/>
    </row>
    <row r="37" spans="1:22" ht="19.5" customHeight="1">
      <c r="A37" s="241"/>
      <c r="B37" s="254"/>
      <c r="C37" s="228"/>
      <c r="D37" s="227"/>
      <c r="E37" s="256"/>
      <c r="F37" s="225"/>
      <c r="G37" s="238"/>
      <c r="H37" s="237"/>
      <c r="I37" s="236"/>
      <c r="J37" s="392"/>
      <c r="K37" s="382"/>
      <c r="L37" s="390"/>
      <c r="M37" s="382"/>
      <c r="N37" s="382"/>
      <c r="O37" s="369"/>
      <c r="P37" s="394"/>
      <c r="Q37" s="382"/>
      <c r="R37" s="369"/>
      <c r="S37" s="370"/>
      <c r="T37" s="391"/>
      <c r="U37" s="372"/>
      <c r="V37" s="373"/>
    </row>
    <row r="38" spans="1:22" ht="19.149999999999999" customHeight="1">
      <c r="A38" s="221"/>
      <c r="B38" s="221"/>
      <c r="C38" s="220"/>
      <c r="D38" s="219"/>
      <c r="E38" s="265"/>
      <c r="F38" s="218"/>
      <c r="G38" s="217"/>
      <c r="H38" s="216"/>
      <c r="I38" s="215"/>
      <c r="J38" s="381"/>
      <c r="K38" s="369"/>
      <c r="L38" s="390"/>
      <c r="M38" s="406"/>
      <c r="N38" s="382"/>
      <c r="O38" s="369"/>
      <c r="P38" s="369"/>
      <c r="Q38" s="369"/>
      <c r="R38" s="390"/>
      <c r="S38" s="370"/>
      <c r="T38" s="408"/>
      <c r="U38" s="393"/>
      <c r="V38" s="373"/>
    </row>
    <row r="39" spans="1:22" ht="19.5" customHeight="1">
      <c r="A39" s="241"/>
      <c r="B39" s="254"/>
      <c r="C39" s="228"/>
      <c r="D39" s="227"/>
      <c r="E39" s="256"/>
      <c r="F39" s="225"/>
      <c r="G39" s="238"/>
      <c r="H39" s="237"/>
      <c r="I39" s="236"/>
      <c r="J39" s="392"/>
      <c r="K39" s="382"/>
      <c r="L39" s="390"/>
      <c r="M39" s="382"/>
      <c r="N39" s="382"/>
      <c r="O39" s="369"/>
      <c r="P39" s="394"/>
      <c r="Q39" s="382"/>
      <c r="R39" s="369"/>
      <c r="S39" s="370"/>
      <c r="T39" s="391"/>
      <c r="U39" s="372"/>
      <c r="V39" s="373"/>
    </row>
    <row r="40" spans="1:22" ht="19.149999999999999" customHeight="1">
      <c r="A40" s="221"/>
      <c r="B40" s="221"/>
      <c r="C40" s="220"/>
      <c r="D40" s="219"/>
      <c r="E40" s="265"/>
      <c r="F40" s="218"/>
      <c r="G40" s="217"/>
      <c r="H40" s="216"/>
      <c r="I40" s="215"/>
      <c r="J40" s="381"/>
      <c r="K40" s="369"/>
      <c r="L40" s="390"/>
      <c r="M40" s="406"/>
      <c r="N40" s="382"/>
      <c r="O40" s="369"/>
      <c r="P40" s="369"/>
      <c r="Q40" s="369"/>
      <c r="R40" s="390"/>
      <c r="S40" s="370"/>
      <c r="T40" s="408"/>
      <c r="U40" s="393"/>
      <c r="V40" s="373"/>
    </row>
    <row r="41" spans="1:22" ht="19.5" customHeight="1">
      <c r="A41" s="230"/>
      <c r="B41" s="254"/>
      <c r="C41" s="228"/>
      <c r="D41" s="227"/>
      <c r="E41" s="256"/>
      <c r="F41" s="225"/>
      <c r="G41" s="224"/>
      <c r="H41" s="223"/>
      <c r="I41" s="222"/>
      <c r="J41" s="374"/>
      <c r="K41" s="382"/>
      <c r="L41" s="390"/>
      <c r="M41" s="382"/>
      <c r="N41" s="382"/>
      <c r="O41" s="369"/>
      <c r="P41" s="389"/>
      <c r="Q41" s="389"/>
      <c r="R41" s="369"/>
      <c r="S41" s="370"/>
      <c r="T41" s="391"/>
      <c r="U41" s="372"/>
      <c r="V41" s="373"/>
    </row>
    <row r="42" spans="1:22" ht="19.5" customHeight="1">
      <c r="A42" s="220" t="s">
        <v>306</v>
      </c>
      <c r="B42" s="221"/>
      <c r="C42" s="220"/>
      <c r="D42" s="219"/>
      <c r="E42" s="218"/>
      <c r="F42" s="218"/>
      <c r="G42" s="217"/>
      <c r="H42" s="216"/>
      <c r="I42" s="215"/>
      <c r="J42" s="374"/>
      <c r="K42" s="382"/>
      <c r="L42" s="390"/>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row r="45" spans="1:22" ht="19.5" customHeight="1">
      <c r="U45" s="253"/>
      <c r="V45" s="252"/>
    </row>
  </sheetData>
  <mergeCells count="16">
    <mergeCell ref="S3:S4"/>
    <mergeCell ref="T3:T4"/>
    <mergeCell ref="U3:U4"/>
    <mergeCell ref="V3:V4"/>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2" manualBreakCount="2">
    <brk id="9" max="1048575" man="1"/>
    <brk id="20" max="43"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E3D72-8971-4B99-8EDF-9AF2564DAC49}">
  <dimension ref="A2:V45"/>
  <sheetViews>
    <sheetView showZeros="0" view="pageBreakPreview" zoomScale="70" zoomScaleNormal="70" zoomScaleSheetLayoutView="70" workbookViewId="0">
      <pane xSplit="2" ySplit="4" topLeftCell="C5" activePane="bottomRight" state="frozen"/>
      <selection activeCell="B38" sqref="B38:C38"/>
      <selection pane="topRight" activeCell="B38" sqref="B38:C38"/>
      <selection pane="bottomLeft" activeCell="B38" sqref="B38:C38"/>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10"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351</v>
      </c>
      <c r="B2" s="245"/>
      <c r="C2" s="245"/>
      <c r="D2" s="246"/>
      <c r="E2" s="245"/>
      <c r="G2" s="245"/>
      <c r="H2" s="245" t="s">
        <v>142</v>
      </c>
      <c r="I2" s="244" t="s">
        <v>350</v>
      </c>
      <c r="J2" s="245"/>
      <c r="K2" s="245"/>
      <c r="L2" s="245"/>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c r="J3" s="559"/>
      <c r="K3" s="555"/>
      <c r="L3" s="555"/>
      <c r="M3" s="555"/>
      <c r="N3" s="555"/>
      <c r="O3" s="555"/>
      <c r="P3" s="568"/>
      <c r="Q3" s="568"/>
      <c r="R3" s="568"/>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30"/>
      <c r="B5" s="254"/>
      <c r="C5" s="228"/>
      <c r="D5" s="227"/>
      <c r="E5" s="256"/>
      <c r="F5" s="225"/>
      <c r="G5" s="224"/>
      <c r="H5" s="223"/>
      <c r="I5" s="222"/>
      <c r="J5" s="374"/>
      <c r="K5" s="368"/>
      <c r="L5" s="369"/>
      <c r="M5" s="382"/>
      <c r="N5" s="382"/>
      <c r="O5" s="369"/>
      <c r="P5" s="389"/>
      <c r="Q5" s="389"/>
      <c r="R5" s="369"/>
      <c r="S5" s="370"/>
      <c r="T5" s="391"/>
      <c r="U5" s="372"/>
      <c r="V5" s="373"/>
    </row>
    <row r="6" spans="1:22" ht="19.5" customHeight="1">
      <c r="A6" s="221" t="s">
        <v>349</v>
      </c>
      <c r="B6" s="221"/>
      <c r="C6" s="220"/>
      <c r="D6" s="219"/>
      <c r="E6" s="218"/>
      <c r="F6" s="218"/>
      <c r="G6" s="217"/>
      <c r="H6" s="216"/>
      <c r="I6" s="215"/>
      <c r="J6" s="374"/>
      <c r="K6" s="368"/>
      <c r="L6" s="369"/>
      <c r="M6" s="382"/>
      <c r="N6" s="382"/>
      <c r="O6" s="369"/>
      <c r="P6" s="369"/>
      <c r="Q6" s="369"/>
      <c r="R6" s="369"/>
      <c r="S6" s="413"/>
      <c r="T6" s="391"/>
      <c r="U6" s="372"/>
      <c r="V6" s="373"/>
    </row>
    <row r="7" spans="1:22" ht="19.5" customHeight="1">
      <c r="A7" s="230"/>
      <c r="B7" s="254"/>
      <c r="C7" s="228"/>
      <c r="D7" s="227"/>
      <c r="E7" s="256"/>
      <c r="F7" s="225"/>
      <c r="G7" s="224"/>
      <c r="H7" s="223"/>
      <c r="I7" s="222"/>
      <c r="J7" s="374"/>
      <c r="K7" s="382"/>
      <c r="L7" s="369"/>
      <c r="M7" s="382"/>
      <c r="N7" s="382"/>
      <c r="O7" s="382"/>
      <c r="P7" s="394"/>
      <c r="Q7" s="389"/>
      <c r="R7" s="369"/>
      <c r="S7" s="370"/>
      <c r="T7" s="391"/>
      <c r="U7" s="380"/>
      <c r="V7" s="373"/>
    </row>
    <row r="8" spans="1:22" ht="19.5" customHeight="1">
      <c r="A8" s="221" t="s">
        <v>348</v>
      </c>
      <c r="B8" s="221"/>
      <c r="C8" s="220" t="s">
        <v>126</v>
      </c>
      <c r="D8" s="219">
        <v>1</v>
      </c>
      <c r="E8" s="218"/>
      <c r="F8" s="218"/>
      <c r="G8" s="217"/>
      <c r="H8" s="216"/>
      <c r="I8" s="215"/>
      <c r="J8" s="414"/>
      <c r="K8" s="397"/>
      <c r="L8" s="372"/>
      <c r="M8" s="397"/>
      <c r="N8" s="382"/>
      <c r="O8" s="369"/>
      <c r="P8" s="369"/>
      <c r="Q8" s="369"/>
      <c r="R8" s="369"/>
      <c r="S8" s="370"/>
      <c r="T8" s="391"/>
      <c r="U8" s="396"/>
      <c r="V8" s="373"/>
    </row>
    <row r="9" spans="1:22" ht="19.5" customHeight="1">
      <c r="A9" s="230"/>
      <c r="B9" s="254"/>
      <c r="C9" s="228"/>
      <c r="D9" s="227"/>
      <c r="E9" s="256"/>
      <c r="F9" s="225"/>
      <c r="G9" s="224"/>
      <c r="H9" s="223"/>
      <c r="I9" s="222"/>
      <c r="J9" s="374"/>
      <c r="K9" s="382"/>
      <c r="L9" s="369"/>
      <c r="M9" s="382"/>
      <c r="N9" s="382"/>
      <c r="O9" s="382"/>
      <c r="P9" s="394"/>
      <c r="Q9" s="389"/>
      <c r="R9" s="369"/>
      <c r="S9" s="370"/>
      <c r="T9" s="391"/>
      <c r="U9" s="380"/>
      <c r="V9" s="373"/>
    </row>
    <row r="10" spans="1:22" ht="19.5" customHeight="1">
      <c r="A10" s="221" t="s">
        <v>347</v>
      </c>
      <c r="B10" s="221"/>
      <c r="C10" s="220" t="s">
        <v>126</v>
      </c>
      <c r="D10" s="219">
        <v>1</v>
      </c>
      <c r="E10" s="218"/>
      <c r="F10" s="218"/>
      <c r="G10" s="217"/>
      <c r="H10" s="216"/>
      <c r="I10" s="215"/>
      <c r="J10" s="415"/>
      <c r="K10" s="397"/>
      <c r="L10" s="372"/>
      <c r="M10" s="397"/>
      <c r="N10" s="382"/>
      <c r="O10" s="369"/>
      <c r="P10" s="369"/>
      <c r="Q10" s="369"/>
      <c r="R10" s="369"/>
      <c r="S10" s="370"/>
      <c r="T10" s="391"/>
      <c r="U10" s="396"/>
      <c r="V10" s="373"/>
    </row>
    <row r="11" spans="1:22" ht="19.5" customHeight="1">
      <c r="A11" s="230"/>
      <c r="B11" s="254"/>
      <c r="C11" s="228"/>
      <c r="D11" s="227"/>
      <c r="E11" s="256"/>
      <c r="F11" s="225"/>
      <c r="G11" s="224"/>
      <c r="H11" s="223"/>
      <c r="I11" s="222"/>
      <c r="J11" s="374"/>
      <c r="K11" s="368"/>
      <c r="L11" s="369"/>
      <c r="M11" s="378"/>
      <c r="N11" s="382"/>
      <c r="O11" s="372"/>
      <c r="P11" s="378"/>
      <c r="Q11" s="369"/>
      <c r="R11" s="369"/>
      <c r="S11" s="370"/>
      <c r="T11" s="391"/>
      <c r="U11" s="380"/>
      <c r="V11" s="373"/>
    </row>
    <row r="12" spans="1:22" ht="19.5" customHeight="1">
      <c r="A12" s="221" t="s">
        <v>346</v>
      </c>
      <c r="B12" s="221" t="s">
        <v>345</v>
      </c>
      <c r="C12" s="220" t="s">
        <v>344</v>
      </c>
      <c r="D12" s="219">
        <v>52</v>
      </c>
      <c r="E12" s="218"/>
      <c r="F12" s="218"/>
      <c r="G12" s="217"/>
      <c r="H12" s="216"/>
      <c r="I12" s="215"/>
      <c r="J12" s="374"/>
      <c r="K12" s="368"/>
      <c r="L12" s="372"/>
      <c r="M12" s="368"/>
      <c r="N12" s="382"/>
      <c r="O12" s="369"/>
      <c r="P12" s="369"/>
      <c r="Q12" s="369"/>
      <c r="R12" s="369"/>
      <c r="S12" s="370"/>
      <c r="T12" s="391"/>
      <c r="U12" s="385"/>
      <c r="V12" s="373"/>
    </row>
    <row r="13" spans="1:22" ht="19.5" customHeight="1">
      <c r="A13" s="230"/>
      <c r="B13" s="254"/>
      <c r="C13" s="228"/>
      <c r="D13" s="227"/>
      <c r="E13" s="256"/>
      <c r="F13" s="225"/>
      <c r="G13" s="224"/>
      <c r="H13" s="223"/>
      <c r="I13" s="222"/>
      <c r="J13" s="376"/>
      <c r="K13" s="372"/>
      <c r="L13" s="382"/>
      <c r="M13" s="372"/>
      <c r="N13" s="382"/>
      <c r="O13" s="372"/>
      <c r="P13" s="389"/>
      <c r="Q13" s="389"/>
      <c r="R13" s="369"/>
      <c r="S13" s="370"/>
      <c r="T13" s="391"/>
      <c r="U13" s="380"/>
      <c r="V13" s="373"/>
    </row>
    <row r="14" spans="1:22" ht="19.5" customHeight="1">
      <c r="A14" s="221" t="s">
        <v>343</v>
      </c>
      <c r="B14" s="221"/>
      <c r="C14" s="220" t="s">
        <v>160</v>
      </c>
      <c r="D14" s="219">
        <v>476</v>
      </c>
      <c r="E14" s="218"/>
      <c r="F14" s="218"/>
      <c r="G14" s="217"/>
      <c r="H14" s="216"/>
      <c r="I14" s="215"/>
      <c r="J14" s="376"/>
      <c r="K14" s="369"/>
      <c r="L14" s="382"/>
      <c r="M14" s="369"/>
      <c r="N14" s="382"/>
      <c r="O14" s="369"/>
      <c r="P14" s="369"/>
      <c r="Q14" s="369"/>
      <c r="R14" s="369"/>
      <c r="S14" s="370"/>
      <c r="T14" s="391"/>
      <c r="U14" s="396"/>
      <c r="V14" s="373"/>
    </row>
    <row r="15" spans="1:22" ht="19.5" customHeight="1">
      <c r="A15" s="230"/>
      <c r="B15" s="254"/>
      <c r="C15" s="228"/>
      <c r="D15" s="227"/>
      <c r="E15" s="256"/>
      <c r="F15" s="225"/>
      <c r="G15" s="224"/>
      <c r="H15" s="223"/>
      <c r="I15" s="222"/>
      <c r="J15" s="374"/>
      <c r="K15" s="368"/>
      <c r="L15" s="369"/>
      <c r="M15" s="382"/>
      <c r="N15" s="382"/>
      <c r="O15" s="369"/>
      <c r="P15" s="389"/>
      <c r="Q15" s="389"/>
      <c r="R15" s="369"/>
      <c r="S15" s="370"/>
      <c r="T15" s="391"/>
      <c r="U15" s="380"/>
      <c r="V15" s="409"/>
    </row>
    <row r="16" spans="1:22" ht="19.5" customHeight="1">
      <c r="A16" s="221" t="s">
        <v>342</v>
      </c>
      <c r="B16" s="221" t="s">
        <v>341</v>
      </c>
      <c r="C16" s="220" t="s">
        <v>340</v>
      </c>
      <c r="D16" s="219">
        <v>58.3</v>
      </c>
      <c r="E16" s="218"/>
      <c r="F16" s="218"/>
      <c r="G16" s="217"/>
      <c r="H16" s="216"/>
      <c r="I16" s="215"/>
      <c r="J16" s="374"/>
      <c r="K16" s="368"/>
      <c r="L16" s="369"/>
      <c r="M16" s="382"/>
      <c r="N16" s="382"/>
      <c r="O16" s="369"/>
      <c r="P16" s="369"/>
      <c r="Q16" s="369"/>
      <c r="R16" s="369"/>
      <c r="S16" s="370"/>
      <c r="T16" s="391"/>
      <c r="U16" s="385"/>
      <c r="V16" s="373"/>
    </row>
    <row r="17" spans="1:22" ht="19.5" customHeight="1">
      <c r="A17" s="230"/>
      <c r="B17" s="254"/>
      <c r="C17" s="228"/>
      <c r="D17" s="227"/>
      <c r="E17" s="256"/>
      <c r="F17" s="225"/>
      <c r="G17" s="224"/>
      <c r="H17" s="223"/>
      <c r="I17" s="222"/>
      <c r="J17" s="374"/>
      <c r="K17" s="382"/>
      <c r="L17" s="369"/>
      <c r="M17" s="382"/>
      <c r="N17" s="382"/>
      <c r="O17" s="369"/>
      <c r="P17" s="389"/>
      <c r="Q17" s="389"/>
      <c r="R17" s="369"/>
      <c r="S17" s="370"/>
      <c r="T17" s="391"/>
      <c r="U17" s="380"/>
      <c r="V17" s="373"/>
    </row>
    <row r="18" spans="1:22" ht="19.5" customHeight="1">
      <c r="A18" s="221" t="s">
        <v>339</v>
      </c>
      <c r="B18" s="221"/>
      <c r="C18" s="220" t="s">
        <v>160</v>
      </c>
      <c r="D18" s="219">
        <v>476</v>
      </c>
      <c r="E18" s="218"/>
      <c r="F18" s="218"/>
      <c r="G18" s="217"/>
      <c r="H18" s="216"/>
      <c r="I18" s="215"/>
      <c r="J18" s="374"/>
      <c r="K18" s="382"/>
      <c r="L18" s="369"/>
      <c r="M18" s="382"/>
      <c r="N18" s="382"/>
      <c r="O18" s="369"/>
      <c r="P18" s="369"/>
      <c r="Q18" s="369"/>
      <c r="R18" s="369"/>
      <c r="S18" s="370"/>
      <c r="T18" s="391"/>
      <c r="U18" s="396"/>
      <c r="V18" s="373"/>
    </row>
    <row r="19" spans="1:22" ht="19.5" customHeight="1">
      <c r="A19" s="230"/>
      <c r="B19" s="254"/>
      <c r="C19" s="228"/>
      <c r="D19" s="227"/>
      <c r="E19" s="256"/>
      <c r="F19" s="225"/>
      <c r="G19" s="224"/>
      <c r="H19" s="223"/>
      <c r="I19" s="222"/>
      <c r="J19" s="374"/>
      <c r="K19" s="382"/>
      <c r="L19" s="369"/>
      <c r="M19" s="382"/>
      <c r="N19" s="382"/>
      <c r="O19" s="369"/>
      <c r="P19" s="389"/>
      <c r="Q19" s="389"/>
      <c r="R19" s="369"/>
      <c r="S19" s="370"/>
      <c r="T19" s="391"/>
      <c r="U19" s="380"/>
      <c r="V19" s="373"/>
    </row>
    <row r="20" spans="1:22" ht="19.5" customHeight="1">
      <c r="A20" s="221" t="s">
        <v>338</v>
      </c>
      <c r="B20" s="221" t="s">
        <v>337</v>
      </c>
      <c r="C20" s="220" t="s">
        <v>230</v>
      </c>
      <c r="D20" s="219">
        <v>15</v>
      </c>
      <c r="E20" s="218"/>
      <c r="F20" s="218"/>
      <c r="G20" s="217"/>
      <c r="H20" s="216"/>
      <c r="I20" s="215"/>
      <c r="J20" s="374"/>
      <c r="K20" s="382"/>
      <c r="L20" s="369"/>
      <c r="M20" s="382"/>
      <c r="N20" s="382"/>
      <c r="O20" s="369"/>
      <c r="P20" s="369"/>
      <c r="Q20" s="369"/>
      <c r="R20" s="369"/>
      <c r="S20" s="370"/>
      <c r="T20" s="391"/>
      <c r="U20" s="396"/>
      <c r="V20" s="373"/>
    </row>
    <row r="21" spans="1:22" ht="19.5" customHeight="1">
      <c r="A21" s="230"/>
      <c r="B21" s="254"/>
      <c r="C21" s="228"/>
      <c r="D21" s="227"/>
      <c r="E21" s="256"/>
      <c r="F21" s="225"/>
      <c r="G21" s="224"/>
      <c r="H21" s="223"/>
      <c r="I21" s="222"/>
      <c r="J21" s="374"/>
      <c r="K21" s="382"/>
      <c r="L21" s="369"/>
      <c r="M21" s="382"/>
      <c r="N21" s="382"/>
      <c r="O21" s="369"/>
      <c r="P21" s="389"/>
      <c r="Q21" s="389"/>
      <c r="R21" s="369"/>
      <c r="S21" s="370"/>
      <c r="T21" s="391"/>
      <c r="U21" s="380"/>
      <c r="V21" s="373"/>
    </row>
    <row r="22" spans="1:22" ht="19.5" customHeight="1">
      <c r="A22" s="221" t="s">
        <v>336</v>
      </c>
      <c r="B22" s="221"/>
      <c r="C22" s="220" t="s">
        <v>160</v>
      </c>
      <c r="D22" s="219">
        <v>476</v>
      </c>
      <c r="E22" s="218"/>
      <c r="F22" s="218"/>
      <c r="G22" s="217"/>
      <c r="H22" s="216"/>
      <c r="I22" s="215"/>
      <c r="J22" s="374"/>
      <c r="K22" s="382"/>
      <c r="L22" s="369"/>
      <c r="M22" s="382"/>
      <c r="N22" s="382"/>
      <c r="O22" s="369"/>
      <c r="P22" s="369"/>
      <c r="Q22" s="369"/>
      <c r="R22" s="369"/>
      <c r="S22" s="370"/>
      <c r="T22" s="391"/>
      <c r="U22" s="396"/>
      <c r="V22" s="373"/>
    </row>
    <row r="23" spans="1:22" ht="19.5" customHeight="1">
      <c r="A23" s="230"/>
      <c r="B23" s="254"/>
      <c r="C23" s="228"/>
      <c r="D23" s="227"/>
      <c r="E23" s="256"/>
      <c r="F23" s="225"/>
      <c r="G23" s="224"/>
      <c r="H23" s="223"/>
      <c r="I23" s="222"/>
      <c r="J23" s="374"/>
      <c r="K23" s="382"/>
      <c r="L23" s="369"/>
      <c r="M23" s="382"/>
      <c r="N23" s="382"/>
      <c r="O23" s="369"/>
      <c r="P23" s="389"/>
      <c r="Q23" s="389"/>
      <c r="R23" s="369"/>
      <c r="S23" s="370"/>
      <c r="T23" s="391"/>
      <c r="U23" s="380"/>
      <c r="V23" s="373"/>
    </row>
    <row r="24" spans="1:22" ht="19.5" customHeight="1">
      <c r="A24" s="221" t="s">
        <v>335</v>
      </c>
      <c r="B24" s="221" t="s">
        <v>334</v>
      </c>
      <c r="C24" s="220" t="s">
        <v>333</v>
      </c>
      <c r="D24" s="219">
        <v>66.599999999999994</v>
      </c>
      <c r="E24" s="218"/>
      <c r="F24" s="218"/>
      <c r="G24" s="217"/>
      <c r="H24" s="216"/>
      <c r="I24" s="215"/>
      <c r="J24" s="374"/>
      <c r="K24" s="382"/>
      <c r="L24" s="369"/>
      <c r="M24" s="382"/>
      <c r="N24" s="382"/>
      <c r="O24" s="369"/>
      <c r="P24" s="369"/>
      <c r="Q24" s="369"/>
      <c r="R24" s="369"/>
      <c r="S24" s="370"/>
      <c r="T24" s="391"/>
      <c r="U24" s="385"/>
      <c r="V24" s="373"/>
    </row>
    <row r="25" spans="1:22" ht="19.5" customHeight="1">
      <c r="A25" s="230"/>
      <c r="B25" s="254"/>
      <c r="C25" s="228"/>
      <c r="D25" s="227"/>
      <c r="E25" s="256"/>
      <c r="F25" s="225"/>
      <c r="G25" s="224"/>
      <c r="H25" s="223"/>
      <c r="I25" s="222"/>
      <c r="J25" s="374"/>
      <c r="K25" s="382"/>
      <c r="L25" s="369"/>
      <c r="M25" s="382"/>
      <c r="N25" s="382"/>
      <c r="O25" s="369"/>
      <c r="P25" s="389"/>
      <c r="Q25" s="389"/>
      <c r="R25" s="369"/>
      <c r="S25" s="370"/>
      <c r="T25" s="391"/>
      <c r="U25" s="380"/>
      <c r="V25" s="373"/>
    </row>
    <row r="26" spans="1:22" ht="19.5" customHeight="1">
      <c r="A26" s="221" t="s">
        <v>332</v>
      </c>
      <c r="B26" s="221" t="s">
        <v>331</v>
      </c>
      <c r="C26" s="220" t="s">
        <v>126</v>
      </c>
      <c r="D26" s="219">
        <v>1</v>
      </c>
      <c r="E26" s="218"/>
      <c r="F26" s="218"/>
      <c r="G26" s="217"/>
      <c r="H26" s="216"/>
      <c r="I26" s="215"/>
      <c r="J26" s="374"/>
      <c r="K26" s="382"/>
      <c r="L26" s="369"/>
      <c r="M26" s="382"/>
      <c r="N26" s="382"/>
      <c r="O26" s="369"/>
      <c r="P26" s="369"/>
      <c r="Q26" s="369"/>
      <c r="R26" s="369"/>
      <c r="S26" s="370"/>
      <c r="T26" s="391"/>
      <c r="U26" s="396"/>
      <c r="V26" s="373"/>
    </row>
    <row r="27" spans="1:22" ht="19.5" customHeight="1">
      <c r="A27" s="230"/>
      <c r="B27" s="254"/>
      <c r="C27" s="228"/>
      <c r="D27" s="227"/>
      <c r="E27" s="256"/>
      <c r="F27" s="225"/>
      <c r="G27" s="224"/>
      <c r="H27" s="223"/>
      <c r="I27" s="222"/>
      <c r="J27" s="374"/>
      <c r="K27" s="382"/>
      <c r="L27" s="369"/>
      <c r="M27" s="382"/>
      <c r="N27" s="382"/>
      <c r="O27" s="369"/>
      <c r="P27" s="389"/>
      <c r="Q27" s="389"/>
      <c r="R27" s="369"/>
      <c r="S27" s="370"/>
      <c r="T27" s="391"/>
      <c r="U27" s="372"/>
      <c r="V27" s="373"/>
    </row>
    <row r="28" spans="1:22" ht="19.5" customHeight="1">
      <c r="A28" s="221"/>
      <c r="B28" s="221"/>
      <c r="C28" s="220"/>
      <c r="D28" s="219"/>
      <c r="E28" s="218"/>
      <c r="F28" s="218"/>
      <c r="G28" s="217"/>
      <c r="H28" s="216"/>
      <c r="I28" s="215"/>
      <c r="J28" s="374"/>
      <c r="K28" s="382"/>
      <c r="L28" s="369"/>
      <c r="M28" s="382"/>
      <c r="N28" s="382"/>
      <c r="O28" s="369"/>
      <c r="P28" s="369"/>
      <c r="Q28" s="369"/>
      <c r="R28" s="369"/>
      <c r="S28" s="370"/>
      <c r="T28" s="391"/>
      <c r="U28" s="380"/>
      <c r="V28" s="373"/>
    </row>
    <row r="29" spans="1:22" ht="19.5" customHeight="1">
      <c r="A29" s="241"/>
      <c r="B29" s="254"/>
      <c r="C29" s="228"/>
      <c r="D29" s="227"/>
      <c r="E29" s="256"/>
      <c r="F29" s="225"/>
      <c r="G29" s="224"/>
      <c r="H29" s="223"/>
      <c r="I29" s="222"/>
      <c r="J29" s="374"/>
      <c r="K29" s="382"/>
      <c r="L29" s="369"/>
      <c r="M29" s="382"/>
      <c r="N29" s="382"/>
      <c r="O29" s="369"/>
      <c r="P29" s="389"/>
      <c r="Q29" s="389"/>
      <c r="R29" s="369"/>
      <c r="S29" s="370"/>
      <c r="T29" s="391"/>
      <c r="U29" s="372"/>
      <c r="V29" s="373"/>
    </row>
    <row r="30" spans="1:22" ht="19.5" customHeight="1">
      <c r="A30" s="221"/>
      <c r="B30" s="221"/>
      <c r="C30" s="220"/>
      <c r="D30" s="219"/>
      <c r="E30" s="218"/>
      <c r="F30" s="218"/>
      <c r="G30" s="217"/>
      <c r="H30" s="216"/>
      <c r="I30" s="215"/>
      <c r="J30" s="374"/>
      <c r="K30" s="382"/>
      <c r="L30" s="369"/>
      <c r="M30" s="382"/>
      <c r="N30" s="382"/>
      <c r="O30" s="369"/>
      <c r="P30" s="369"/>
      <c r="Q30" s="369"/>
      <c r="R30" s="369"/>
      <c r="S30" s="370"/>
      <c r="T30" s="391"/>
      <c r="U30" s="380"/>
      <c r="V30" s="373"/>
    </row>
    <row r="31" spans="1:22" ht="19.5" customHeight="1">
      <c r="A31" s="230"/>
      <c r="B31" s="254"/>
      <c r="C31" s="228"/>
      <c r="D31" s="227"/>
      <c r="E31" s="256"/>
      <c r="F31" s="225"/>
      <c r="G31" s="224"/>
      <c r="H31" s="223"/>
      <c r="I31" s="222"/>
      <c r="J31" s="374"/>
      <c r="K31" s="382"/>
      <c r="L31" s="369"/>
      <c r="M31" s="382"/>
      <c r="N31" s="382"/>
      <c r="O31" s="369"/>
      <c r="P31" s="389"/>
      <c r="Q31" s="389"/>
      <c r="R31" s="369"/>
      <c r="S31" s="370"/>
      <c r="T31" s="391"/>
      <c r="U31" s="372"/>
      <c r="V31" s="373"/>
    </row>
    <row r="32" spans="1:22" ht="19.5" customHeight="1">
      <c r="A32" s="221"/>
      <c r="B32" s="221"/>
      <c r="C32" s="220"/>
      <c r="D32" s="219"/>
      <c r="E32" s="218"/>
      <c r="F32" s="218"/>
      <c r="G32" s="217"/>
      <c r="H32" s="216"/>
      <c r="I32" s="215"/>
      <c r="J32" s="374"/>
      <c r="K32" s="382"/>
      <c r="L32" s="369"/>
      <c r="M32" s="382"/>
      <c r="N32" s="382"/>
      <c r="O32" s="369"/>
      <c r="P32" s="369"/>
      <c r="Q32" s="369"/>
      <c r="R32" s="369"/>
      <c r="S32" s="370"/>
      <c r="T32" s="391"/>
      <c r="U32" s="372"/>
      <c r="V32" s="373"/>
    </row>
    <row r="33" spans="1:22" ht="19.5" customHeight="1">
      <c r="A33" s="230"/>
      <c r="B33" s="254"/>
      <c r="C33" s="228"/>
      <c r="D33" s="227"/>
      <c r="E33" s="256"/>
      <c r="F33" s="225"/>
      <c r="G33" s="224"/>
      <c r="H33" s="223"/>
      <c r="I33" s="222"/>
      <c r="J33" s="374"/>
      <c r="K33" s="382"/>
      <c r="L33" s="369"/>
      <c r="M33" s="382"/>
      <c r="N33" s="382"/>
      <c r="O33" s="369"/>
      <c r="P33" s="389"/>
      <c r="Q33" s="389"/>
      <c r="R33" s="369"/>
      <c r="S33" s="370"/>
      <c r="T33" s="391"/>
      <c r="U33" s="372"/>
      <c r="V33" s="373"/>
    </row>
    <row r="34" spans="1:22" ht="19.5" customHeight="1">
      <c r="A34" s="221"/>
      <c r="B34" s="221"/>
      <c r="C34" s="220"/>
      <c r="D34" s="219"/>
      <c r="E34" s="218"/>
      <c r="F34" s="218"/>
      <c r="G34" s="217"/>
      <c r="H34" s="216"/>
      <c r="I34" s="215"/>
      <c r="J34" s="374"/>
      <c r="K34" s="382"/>
      <c r="L34" s="369"/>
      <c r="M34" s="382"/>
      <c r="N34" s="382"/>
      <c r="O34" s="369"/>
      <c r="P34" s="369"/>
      <c r="Q34" s="369"/>
      <c r="R34" s="369"/>
      <c r="S34" s="370"/>
      <c r="T34" s="391"/>
      <c r="U34" s="372"/>
      <c r="V34" s="373"/>
    </row>
    <row r="35" spans="1:22" ht="19.5" customHeight="1">
      <c r="A35" s="230"/>
      <c r="B35" s="254"/>
      <c r="C35" s="228"/>
      <c r="D35" s="227"/>
      <c r="E35" s="256"/>
      <c r="F35" s="225"/>
      <c r="G35" s="224"/>
      <c r="H35" s="223"/>
      <c r="I35" s="222"/>
      <c r="J35" s="374"/>
      <c r="K35" s="382"/>
      <c r="L35" s="369"/>
      <c r="M35" s="382"/>
      <c r="N35" s="382"/>
      <c r="O35" s="369"/>
      <c r="P35" s="389"/>
      <c r="Q35" s="389"/>
      <c r="R35" s="369"/>
      <c r="S35" s="370"/>
      <c r="T35" s="391"/>
      <c r="U35" s="372"/>
      <c r="V35" s="373"/>
    </row>
    <row r="36" spans="1:22" ht="19.5" customHeight="1">
      <c r="A36" s="221"/>
      <c r="B36" s="221"/>
      <c r="C36" s="220"/>
      <c r="D36" s="219"/>
      <c r="E36" s="218"/>
      <c r="F36" s="218"/>
      <c r="G36" s="217"/>
      <c r="H36" s="216"/>
      <c r="I36" s="215"/>
      <c r="J36" s="374"/>
      <c r="K36" s="382"/>
      <c r="L36" s="369"/>
      <c r="M36" s="382"/>
      <c r="N36" s="382"/>
      <c r="O36" s="369"/>
      <c r="P36" s="369"/>
      <c r="Q36" s="369"/>
      <c r="R36" s="369"/>
      <c r="S36" s="370"/>
      <c r="T36" s="391"/>
      <c r="U36" s="372"/>
      <c r="V36" s="373"/>
    </row>
    <row r="37" spans="1:22" ht="19.5" customHeight="1">
      <c r="A37" s="230"/>
      <c r="B37" s="254"/>
      <c r="C37" s="228"/>
      <c r="D37" s="227"/>
      <c r="E37" s="256"/>
      <c r="F37" s="225"/>
      <c r="G37" s="224"/>
      <c r="H37" s="223"/>
      <c r="I37" s="222"/>
      <c r="J37" s="374"/>
      <c r="K37" s="382"/>
      <c r="L37" s="369"/>
      <c r="M37" s="382"/>
      <c r="N37" s="382"/>
      <c r="O37" s="369"/>
      <c r="P37" s="389"/>
      <c r="Q37" s="389"/>
      <c r="R37" s="369"/>
      <c r="S37" s="370"/>
      <c r="T37" s="391"/>
      <c r="U37" s="372"/>
      <c r="V37" s="373"/>
    </row>
    <row r="38" spans="1:22" ht="19.5" customHeight="1">
      <c r="A38" s="221"/>
      <c r="B38" s="221"/>
      <c r="C38" s="220"/>
      <c r="D38" s="219"/>
      <c r="E38" s="218"/>
      <c r="F38" s="218"/>
      <c r="G38" s="217"/>
      <c r="H38" s="216"/>
      <c r="I38" s="215"/>
      <c r="J38" s="374"/>
      <c r="K38" s="382"/>
      <c r="L38" s="369"/>
      <c r="M38" s="382"/>
      <c r="N38" s="382"/>
      <c r="O38" s="369"/>
      <c r="P38" s="369"/>
      <c r="Q38" s="369"/>
      <c r="R38" s="369"/>
      <c r="S38" s="370"/>
      <c r="T38" s="391"/>
      <c r="U38" s="372"/>
      <c r="V38" s="373"/>
    </row>
    <row r="39" spans="1:22" ht="19.5" customHeight="1">
      <c r="A39" s="230"/>
      <c r="B39" s="254"/>
      <c r="C39" s="228"/>
      <c r="D39" s="227"/>
      <c r="E39" s="256"/>
      <c r="F39" s="225"/>
      <c r="G39" s="224"/>
      <c r="H39" s="223"/>
      <c r="I39" s="222"/>
      <c r="J39" s="374"/>
      <c r="K39" s="382"/>
      <c r="L39" s="369"/>
      <c r="M39" s="382"/>
      <c r="N39" s="382"/>
      <c r="O39" s="369"/>
      <c r="P39" s="389"/>
      <c r="Q39" s="389"/>
      <c r="R39" s="369"/>
      <c r="S39" s="370"/>
      <c r="T39" s="391"/>
      <c r="U39" s="372"/>
      <c r="V39" s="373"/>
    </row>
    <row r="40" spans="1:22" ht="19.5" customHeight="1">
      <c r="A40" s="221"/>
      <c r="B40" s="221"/>
      <c r="C40" s="220"/>
      <c r="D40" s="219"/>
      <c r="E40" s="218"/>
      <c r="F40" s="218"/>
      <c r="G40" s="217"/>
      <c r="H40" s="216"/>
      <c r="I40" s="215"/>
      <c r="J40" s="374"/>
      <c r="K40" s="382"/>
      <c r="L40" s="369"/>
      <c r="M40" s="382"/>
      <c r="N40" s="382"/>
      <c r="O40" s="369"/>
      <c r="P40" s="369"/>
      <c r="Q40" s="369"/>
      <c r="R40" s="369"/>
      <c r="S40" s="370"/>
      <c r="T40" s="391"/>
      <c r="U40" s="372"/>
      <c r="V40" s="373"/>
    </row>
    <row r="41" spans="1:22" ht="19.5" customHeight="1">
      <c r="A41" s="230"/>
      <c r="B41" s="254"/>
      <c r="C41" s="228"/>
      <c r="D41" s="227"/>
      <c r="E41" s="226"/>
      <c r="F41" s="225"/>
      <c r="G41" s="224"/>
      <c r="H41" s="223"/>
      <c r="I41" s="222"/>
      <c r="J41" s="374"/>
      <c r="K41" s="382"/>
      <c r="L41" s="369"/>
      <c r="M41" s="382"/>
      <c r="N41" s="382"/>
      <c r="O41" s="369"/>
      <c r="P41" s="389"/>
      <c r="Q41" s="389"/>
      <c r="R41" s="369"/>
      <c r="S41" s="370"/>
      <c r="T41" s="391"/>
      <c r="U41" s="372"/>
      <c r="V41" s="373"/>
    </row>
    <row r="42" spans="1:22" ht="19.5" customHeight="1">
      <c r="A42" s="220" t="s">
        <v>144</v>
      </c>
      <c r="B42" s="221"/>
      <c r="C42" s="220"/>
      <c r="D42" s="219"/>
      <c r="E42" s="216"/>
      <c r="F42" s="282"/>
      <c r="G42" s="217"/>
      <c r="H42" s="216"/>
      <c r="I42" s="215"/>
      <c r="J42" s="374"/>
      <c r="K42" s="382"/>
      <c r="L42" s="369"/>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69"/>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69"/>
      <c r="M44" s="382"/>
      <c r="N44" s="382"/>
      <c r="O44" s="369"/>
      <c r="P44" s="369"/>
      <c r="Q44" s="369"/>
      <c r="R44" s="369"/>
      <c r="S44" s="370"/>
      <c r="T44" s="391"/>
      <c r="U44" s="372"/>
      <c r="V44" s="373"/>
    </row>
    <row r="45" spans="1:22" ht="19.5" customHeight="1">
      <c r="U45" s="253"/>
      <c r="V45" s="252"/>
    </row>
  </sheetData>
  <mergeCells count="16">
    <mergeCell ref="U3:U4"/>
    <mergeCell ref="V3:V4"/>
    <mergeCell ref="N3:O3"/>
    <mergeCell ref="I3:I4"/>
    <mergeCell ref="P3:R3"/>
    <mergeCell ref="G3:H3"/>
    <mergeCell ref="T3:T4"/>
    <mergeCell ref="S3:S4"/>
    <mergeCell ref="J3:K3"/>
    <mergeCell ref="L3:M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58" orientation="landscape" verticalDpi="300" r:id="rId1"/>
  <headerFooter alignWithMargins="0"/>
  <colBreaks count="2" manualBreakCount="2">
    <brk id="9" max="1048575" man="1"/>
    <brk id="20" max="43"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736D7-20BF-4EA0-83D5-69109949B179}">
  <sheetPr>
    <tabColor rgb="FFFFFF00"/>
  </sheetPr>
  <dimension ref="A1:I44"/>
  <sheetViews>
    <sheetView showZeros="0" view="pageBreakPreview" zoomScale="70" zoomScaleNormal="70" zoomScaleSheetLayoutView="70" workbookViewId="0">
      <pane xSplit="2" ySplit="4" topLeftCell="C5" activePane="bottomRight" state="frozen"/>
      <selection activeCell="G26" sqref="G26"/>
      <selection pane="topRight" activeCell="G26" sqref="G26"/>
      <selection pane="bottomLeft" activeCell="G26" sqref="G26"/>
      <selection pane="bottomRight" activeCell="A3" sqref="A3:A4"/>
    </sheetView>
  </sheetViews>
  <sheetFormatPr defaultRowHeight="19.5" customHeight="1"/>
  <cols>
    <col min="1" max="1" width="36.875" style="230"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6384" width="9" style="209"/>
  </cols>
  <sheetData>
    <row r="1" spans="1:9" ht="19.5" customHeight="1">
      <c r="A1" s="251"/>
    </row>
    <row r="2" spans="1:9" s="242" customFormat="1" ht="19.5" customHeight="1">
      <c r="A2" s="292" t="s">
        <v>143</v>
      </c>
      <c r="B2" s="245"/>
      <c r="C2" s="245"/>
      <c r="D2" s="246"/>
      <c r="E2" s="245"/>
      <c r="G2" s="245"/>
      <c r="H2" s="245" t="s">
        <v>142</v>
      </c>
      <c r="I2" s="244" t="s">
        <v>355</v>
      </c>
    </row>
    <row r="3" spans="1:9" s="242" customFormat="1" ht="19.5" customHeight="1">
      <c r="A3" s="551" t="s">
        <v>140</v>
      </c>
      <c r="B3" s="551" t="s">
        <v>139</v>
      </c>
      <c r="C3" s="551" t="s">
        <v>138</v>
      </c>
      <c r="D3" s="552" t="s">
        <v>137</v>
      </c>
      <c r="E3" s="551" t="s">
        <v>136</v>
      </c>
      <c r="F3" s="551" t="s">
        <v>135</v>
      </c>
      <c r="G3" s="549" t="s">
        <v>95</v>
      </c>
      <c r="H3" s="550"/>
      <c r="I3" s="551" t="s">
        <v>134</v>
      </c>
    </row>
    <row r="4" spans="1:9" s="242" customFormat="1" ht="19.5" customHeight="1">
      <c r="A4" s="551"/>
      <c r="B4" s="551"/>
      <c r="C4" s="551"/>
      <c r="D4" s="552"/>
      <c r="E4" s="551"/>
      <c r="F4" s="551"/>
      <c r="G4" s="243" t="s">
        <v>97</v>
      </c>
      <c r="H4" s="243" t="s">
        <v>98</v>
      </c>
      <c r="I4" s="551"/>
    </row>
    <row r="5" spans="1:9" ht="19.5" customHeight="1">
      <c r="A5" s="241"/>
      <c r="B5" s="254"/>
      <c r="C5" s="232"/>
      <c r="D5" s="240"/>
      <c r="E5" s="237"/>
      <c r="F5" s="239"/>
      <c r="G5" s="238"/>
      <c r="H5" s="237"/>
      <c r="I5" s="236"/>
    </row>
    <row r="6" spans="1:9" ht="19.5" customHeight="1">
      <c r="A6" s="221" t="s">
        <v>354</v>
      </c>
      <c r="B6" s="221"/>
      <c r="C6" s="220"/>
      <c r="D6" s="219"/>
      <c r="E6" s="216"/>
      <c r="F6" s="218"/>
      <c r="G6" s="217"/>
      <c r="H6" s="216"/>
      <c r="I6" s="215"/>
    </row>
    <row r="7" spans="1:9" ht="19.5" customHeight="1">
      <c r="B7" s="254"/>
      <c r="C7" s="228"/>
      <c r="D7" s="227"/>
      <c r="E7" s="256"/>
      <c r="F7" s="225"/>
      <c r="G7" s="224"/>
      <c r="H7" s="223"/>
      <c r="I7" s="222"/>
    </row>
    <row r="8" spans="1:9" ht="19.5" customHeight="1">
      <c r="A8" s="221" t="s">
        <v>353</v>
      </c>
      <c r="B8" s="221"/>
      <c r="C8" s="220"/>
      <c r="D8" s="219"/>
      <c r="E8" s="216"/>
      <c r="F8" s="218"/>
      <c r="G8" s="217"/>
      <c r="H8" s="216"/>
      <c r="I8" s="215"/>
    </row>
    <row r="9" spans="1:9" ht="19.5" customHeight="1">
      <c r="B9" s="254"/>
      <c r="C9" s="228"/>
      <c r="D9" s="227"/>
      <c r="E9" s="256"/>
      <c r="F9" s="225"/>
      <c r="G9" s="224"/>
      <c r="H9" s="223"/>
      <c r="I9" s="222"/>
    </row>
    <row r="10" spans="1:9" ht="19.5" customHeight="1">
      <c r="A10" s="221" t="s">
        <v>352</v>
      </c>
      <c r="B10" s="221"/>
      <c r="C10" s="220" t="s">
        <v>126</v>
      </c>
      <c r="D10" s="219">
        <v>1</v>
      </c>
      <c r="E10" s="218"/>
      <c r="F10" s="218"/>
      <c r="G10" s="217"/>
      <c r="H10" s="216"/>
      <c r="I10" s="215"/>
    </row>
    <row r="11" spans="1:9" ht="19.5" customHeight="1">
      <c r="B11" s="254"/>
      <c r="C11" s="228"/>
      <c r="D11" s="227"/>
      <c r="E11" s="256"/>
      <c r="F11" s="225"/>
      <c r="G11" s="224"/>
      <c r="H11" s="223"/>
      <c r="I11" s="222"/>
    </row>
    <row r="12" spans="1:9" ht="19.149999999999999" customHeight="1">
      <c r="A12" s="221"/>
      <c r="B12" s="221"/>
      <c r="C12" s="220"/>
      <c r="D12" s="219"/>
      <c r="E12" s="218"/>
      <c r="F12" s="218"/>
      <c r="G12" s="217"/>
      <c r="H12" s="216"/>
      <c r="I12" s="215"/>
    </row>
    <row r="13" spans="1:9" ht="19.5" customHeight="1">
      <c r="A13" s="241"/>
      <c r="B13" s="254"/>
      <c r="C13" s="228"/>
      <c r="D13" s="227"/>
      <c r="E13" s="256"/>
      <c r="F13" s="255"/>
      <c r="G13" s="224"/>
      <c r="H13" s="223"/>
      <c r="I13" s="222"/>
    </row>
    <row r="14" spans="1:9" ht="19.5" customHeight="1">
      <c r="A14" s="221"/>
      <c r="B14" s="221"/>
      <c r="C14" s="220"/>
      <c r="D14" s="219"/>
      <c r="E14" s="218"/>
      <c r="F14" s="218"/>
      <c r="G14" s="217"/>
      <c r="H14" s="216"/>
      <c r="I14" s="215"/>
    </row>
    <row r="15" spans="1:9" ht="19.5" customHeight="1">
      <c r="A15" s="254"/>
      <c r="B15" s="254"/>
      <c r="C15" s="228"/>
      <c r="D15" s="227"/>
      <c r="E15" s="256"/>
      <c r="F15" s="255"/>
      <c r="G15" s="224"/>
      <c r="H15" s="223"/>
      <c r="I15" s="222"/>
    </row>
    <row r="16" spans="1:9" ht="19.5" customHeight="1">
      <c r="A16" s="221"/>
      <c r="B16" s="221"/>
      <c r="C16" s="220"/>
      <c r="D16" s="219"/>
      <c r="E16" s="218"/>
      <c r="F16" s="218"/>
      <c r="G16" s="217"/>
      <c r="H16" s="216"/>
      <c r="I16" s="215"/>
    </row>
    <row r="17" spans="1:9" s="290" customFormat="1" ht="19.5" customHeight="1">
      <c r="A17" s="254"/>
      <c r="B17" s="254"/>
      <c r="C17" s="291"/>
      <c r="D17" s="240"/>
      <c r="E17" s="239"/>
      <c r="F17" s="255"/>
      <c r="G17" s="238"/>
      <c r="H17" s="237"/>
      <c r="I17" s="236"/>
    </row>
    <row r="18" spans="1:9" s="289" customFormat="1" ht="19.5" customHeight="1">
      <c r="A18" s="221"/>
      <c r="B18" s="221"/>
      <c r="C18" s="220"/>
      <c r="D18" s="219"/>
      <c r="E18" s="218"/>
      <c r="F18" s="218"/>
      <c r="G18" s="217"/>
      <c r="H18" s="216"/>
      <c r="I18" s="215"/>
    </row>
    <row r="19" spans="1:9" s="290" customFormat="1" ht="19.5" customHeight="1">
      <c r="A19" s="254"/>
      <c r="B19" s="254"/>
      <c r="C19" s="291"/>
      <c r="D19" s="240"/>
      <c r="E19" s="239"/>
      <c r="F19" s="255"/>
      <c r="G19" s="238"/>
      <c r="H19" s="237"/>
      <c r="I19" s="236"/>
    </row>
    <row r="20" spans="1:9" s="289" customFormat="1" ht="19.5" customHeight="1">
      <c r="A20" s="221"/>
      <c r="B20" s="221"/>
      <c r="C20" s="220"/>
      <c r="D20" s="219"/>
      <c r="E20" s="218"/>
      <c r="F20" s="218"/>
      <c r="G20" s="217"/>
      <c r="H20" s="216"/>
      <c r="I20" s="215"/>
    </row>
    <row r="21" spans="1:9" ht="19.5" customHeight="1">
      <c r="B21" s="288"/>
      <c r="C21" s="287"/>
      <c r="D21" s="286"/>
      <c r="E21" s="256"/>
      <c r="F21" s="255"/>
      <c r="G21" s="285"/>
      <c r="H21" s="226"/>
      <c r="I21" s="284"/>
    </row>
    <row r="22" spans="1:9" ht="19.5" customHeight="1">
      <c r="A22" s="221"/>
      <c r="B22" s="221"/>
      <c r="C22" s="220"/>
      <c r="D22" s="219"/>
      <c r="E22" s="218"/>
      <c r="F22" s="218"/>
      <c r="G22" s="217"/>
      <c r="H22" s="216"/>
      <c r="I22" s="215"/>
    </row>
    <row r="23" spans="1:9" ht="19.5" customHeight="1">
      <c r="A23" s="254"/>
      <c r="B23" s="254"/>
      <c r="C23" s="228"/>
      <c r="D23" s="227"/>
      <c r="E23" s="256"/>
      <c r="F23" s="239"/>
      <c r="G23" s="224"/>
      <c r="H23" s="223"/>
      <c r="I23" s="222"/>
    </row>
    <row r="24" spans="1:9" ht="19.5" customHeight="1">
      <c r="A24" s="221"/>
      <c r="B24" s="221"/>
      <c r="C24" s="220"/>
      <c r="D24" s="219"/>
      <c r="E24" s="218"/>
      <c r="F24" s="255"/>
      <c r="G24" s="217"/>
      <c r="H24" s="216"/>
      <c r="I24" s="215"/>
    </row>
    <row r="25" spans="1:9" ht="19.5" customHeight="1">
      <c r="B25" s="254"/>
      <c r="C25" s="228"/>
      <c r="D25" s="227"/>
      <c r="E25" s="256"/>
      <c r="F25" s="239"/>
      <c r="G25" s="224"/>
      <c r="H25" s="223"/>
      <c r="I25" s="222"/>
    </row>
    <row r="26" spans="1:9" ht="19.5" customHeight="1">
      <c r="A26" s="221"/>
      <c r="B26" s="221"/>
      <c r="C26" s="220"/>
      <c r="D26" s="219"/>
      <c r="E26" s="218"/>
      <c r="F26" s="218"/>
      <c r="G26" s="217"/>
      <c r="H26" s="216"/>
      <c r="I26" s="215"/>
    </row>
    <row r="27" spans="1:9" ht="19.5" customHeight="1">
      <c r="B27" s="254"/>
      <c r="C27" s="228"/>
      <c r="D27" s="227"/>
      <c r="E27" s="256"/>
      <c r="F27" s="283"/>
      <c r="G27" s="224"/>
      <c r="H27" s="223"/>
      <c r="I27" s="222"/>
    </row>
    <row r="28" spans="1:9" ht="19.5" customHeight="1">
      <c r="A28" s="221"/>
      <c r="B28" s="221"/>
      <c r="C28" s="220"/>
      <c r="D28" s="219"/>
      <c r="E28" s="218"/>
      <c r="F28" s="255"/>
      <c r="G28" s="217"/>
      <c r="H28" s="216"/>
      <c r="I28" s="215"/>
    </row>
    <row r="29" spans="1:9" ht="19.5" customHeight="1">
      <c r="B29" s="254"/>
      <c r="C29" s="228"/>
      <c r="D29" s="227"/>
      <c r="E29" s="256"/>
      <c r="F29" s="239"/>
      <c r="G29" s="224"/>
      <c r="H29" s="223"/>
      <c r="I29" s="222"/>
    </row>
    <row r="30" spans="1:9" ht="19.5" customHeight="1">
      <c r="A30" s="221"/>
      <c r="B30" s="221"/>
      <c r="C30" s="220"/>
      <c r="D30" s="219"/>
      <c r="E30" s="218"/>
      <c r="F30" s="218"/>
      <c r="G30" s="217"/>
      <c r="H30" s="216"/>
      <c r="I30" s="215"/>
    </row>
    <row r="31" spans="1:9" ht="19.5" customHeight="1">
      <c r="B31" s="254"/>
      <c r="C31" s="228"/>
      <c r="D31" s="227"/>
      <c r="E31" s="256"/>
      <c r="F31" s="283"/>
      <c r="G31" s="224"/>
      <c r="H31" s="223"/>
      <c r="I31" s="222"/>
    </row>
    <row r="32" spans="1:9" ht="19.5" customHeight="1">
      <c r="A32" s="221"/>
      <c r="B32" s="221"/>
      <c r="C32" s="220"/>
      <c r="D32" s="219"/>
      <c r="E32" s="218"/>
      <c r="F32" s="255"/>
      <c r="G32" s="217"/>
      <c r="H32" s="216"/>
      <c r="I32" s="215"/>
    </row>
    <row r="33" spans="1:9" ht="19.5" customHeight="1">
      <c r="B33" s="254"/>
      <c r="C33" s="228"/>
      <c r="D33" s="227"/>
      <c r="E33" s="256"/>
      <c r="F33" s="239"/>
      <c r="G33" s="224"/>
      <c r="H33" s="223"/>
      <c r="I33" s="222"/>
    </row>
    <row r="34" spans="1:9" ht="19.5" customHeight="1">
      <c r="A34" s="221"/>
      <c r="B34" s="221"/>
      <c r="C34" s="220"/>
      <c r="D34" s="219"/>
      <c r="E34" s="218"/>
      <c r="F34" s="218"/>
      <c r="G34" s="217"/>
      <c r="H34" s="216"/>
      <c r="I34" s="215"/>
    </row>
    <row r="35" spans="1:9" ht="19.5" customHeight="1">
      <c r="B35" s="254"/>
      <c r="C35" s="228"/>
      <c r="D35" s="227"/>
      <c r="E35" s="256"/>
      <c r="F35" s="283"/>
      <c r="G35" s="224"/>
      <c r="H35" s="223"/>
      <c r="I35" s="222"/>
    </row>
    <row r="36" spans="1:9" ht="19.5" customHeight="1">
      <c r="A36" s="221"/>
      <c r="B36" s="221"/>
      <c r="C36" s="220"/>
      <c r="D36" s="219"/>
      <c r="E36" s="218"/>
      <c r="F36" s="255"/>
      <c r="G36" s="217"/>
      <c r="H36" s="216"/>
      <c r="I36" s="215"/>
    </row>
    <row r="37" spans="1:9" ht="19.5" customHeight="1">
      <c r="B37" s="254"/>
      <c r="C37" s="228"/>
      <c r="D37" s="227"/>
      <c r="E37" s="256"/>
      <c r="F37" s="239"/>
      <c r="G37" s="224"/>
      <c r="H37" s="223"/>
      <c r="I37" s="222"/>
    </row>
    <row r="38" spans="1:9" ht="19.5" customHeight="1">
      <c r="A38" s="221"/>
      <c r="B38" s="221"/>
      <c r="C38" s="220"/>
      <c r="D38" s="219"/>
      <c r="E38" s="218"/>
      <c r="F38" s="218"/>
      <c r="G38" s="217"/>
      <c r="H38" s="216"/>
      <c r="I38" s="215"/>
    </row>
    <row r="39" spans="1:9" ht="19.5" customHeight="1">
      <c r="B39" s="254"/>
      <c r="C39" s="228"/>
      <c r="D39" s="227"/>
      <c r="E39" s="256"/>
      <c r="F39" s="283"/>
      <c r="G39" s="224"/>
      <c r="H39" s="223"/>
      <c r="I39" s="222"/>
    </row>
    <row r="40" spans="1:9" ht="19.5" customHeight="1">
      <c r="A40" s="221"/>
      <c r="B40" s="221"/>
      <c r="C40" s="220"/>
      <c r="D40" s="219"/>
      <c r="E40" s="218"/>
      <c r="F40" s="218"/>
      <c r="G40" s="217"/>
      <c r="H40" s="216"/>
      <c r="I40" s="215"/>
    </row>
    <row r="41" spans="1:9" ht="19.5" customHeight="1">
      <c r="B41" s="254"/>
      <c r="C41" s="228"/>
      <c r="D41" s="227"/>
      <c r="E41" s="256"/>
      <c r="F41" s="239"/>
      <c r="G41" s="224"/>
      <c r="H41" s="223"/>
      <c r="I41" s="222"/>
    </row>
    <row r="42" spans="1:9" ht="19.5" customHeight="1">
      <c r="A42" s="220" t="s">
        <v>144</v>
      </c>
      <c r="B42" s="221"/>
      <c r="C42" s="220"/>
      <c r="D42" s="219"/>
      <c r="E42" s="218"/>
      <c r="F42" s="282"/>
      <c r="G42" s="217"/>
      <c r="H42" s="216"/>
      <c r="I42" s="215"/>
    </row>
    <row r="43" spans="1:9" ht="19.5" customHeight="1">
      <c r="B43" s="254"/>
      <c r="C43" s="228"/>
      <c r="D43" s="227"/>
      <c r="E43" s="226"/>
      <c r="F43" s="239"/>
      <c r="G43" s="224"/>
      <c r="H43" s="223"/>
      <c r="I43" s="222"/>
    </row>
    <row r="44" spans="1:9" ht="19.5" customHeight="1">
      <c r="A44" s="220"/>
      <c r="B44" s="221"/>
      <c r="C44" s="220"/>
      <c r="D44" s="219"/>
      <c r="E44" s="216"/>
      <c r="F44" s="218"/>
      <c r="G44" s="217"/>
      <c r="H44" s="216"/>
      <c r="I44" s="215"/>
    </row>
  </sheetData>
  <mergeCells count="8">
    <mergeCell ref="G3:H3"/>
    <mergeCell ref="I3:I4"/>
    <mergeCell ref="A3:A4"/>
    <mergeCell ref="B3:B4"/>
    <mergeCell ref="C3:C4"/>
    <mergeCell ref="D3:D4"/>
    <mergeCell ref="E3:E4"/>
    <mergeCell ref="F3:F4"/>
  </mergeCells>
  <phoneticPr fontId="2"/>
  <printOptions horizontalCentered="1" verticalCentered="1" gridLinesSet="0"/>
  <pageMargins left="0.39370078740157483" right="0.39370078740157483" top="0.39370078740157483" bottom="0.39370078740157483" header="0" footer="0"/>
  <pageSetup paperSize="9" scale="58" orientation="landscape"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FF092-2C5A-4CCA-918C-9E071E426A4C}">
  <sheetPr>
    <tabColor rgb="FFFFFF00"/>
  </sheetPr>
  <dimension ref="A2:V88"/>
  <sheetViews>
    <sheetView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398</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t="s">
        <v>397</v>
      </c>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362</v>
      </c>
      <c r="B6" s="221"/>
      <c r="C6" s="220"/>
      <c r="D6" s="303"/>
      <c r="E6" s="216"/>
      <c r="F6" s="297"/>
      <c r="G6" s="217"/>
      <c r="H6" s="216"/>
      <c r="I6" s="215"/>
      <c r="J6" s="367"/>
      <c r="K6" s="368"/>
      <c r="L6" s="390"/>
      <c r="M6" s="382"/>
      <c r="N6" s="382"/>
      <c r="O6" s="369"/>
      <c r="P6" s="369"/>
      <c r="Q6" s="369"/>
      <c r="R6" s="369"/>
      <c r="S6" s="370"/>
      <c r="T6" s="384"/>
      <c r="U6" s="372"/>
      <c r="V6" s="373"/>
    </row>
    <row r="7" spans="1:22" ht="19.5" customHeight="1">
      <c r="A7" s="241" t="s">
        <v>360</v>
      </c>
      <c r="B7" s="254" t="s">
        <v>386</v>
      </c>
      <c r="C7" s="228"/>
      <c r="D7" s="295"/>
      <c r="E7" s="256"/>
      <c r="F7" s="294"/>
      <c r="G7" s="238"/>
      <c r="H7" s="237"/>
      <c r="I7" s="236"/>
      <c r="J7" s="392"/>
      <c r="K7" s="382"/>
      <c r="L7" s="390"/>
      <c r="M7" s="382"/>
      <c r="N7" s="390"/>
      <c r="O7" s="382"/>
      <c r="P7" s="369"/>
      <c r="Q7" s="369"/>
      <c r="R7" s="369"/>
      <c r="S7" s="370"/>
      <c r="T7" s="391"/>
      <c r="U7" s="372"/>
      <c r="V7" s="373"/>
    </row>
    <row r="8" spans="1:22" ht="19.5" customHeight="1">
      <c r="A8" s="221" t="s">
        <v>396</v>
      </c>
      <c r="B8" s="305" t="s">
        <v>395</v>
      </c>
      <c r="C8" s="220" t="s">
        <v>383</v>
      </c>
      <c r="D8" s="219">
        <v>1</v>
      </c>
      <c r="E8" s="218"/>
      <c r="F8" s="297"/>
      <c r="G8" s="217"/>
      <c r="H8" s="216"/>
      <c r="I8" s="215"/>
      <c r="J8" s="381"/>
      <c r="K8" s="369"/>
      <c r="L8" s="390"/>
      <c r="M8" s="369"/>
      <c r="N8" s="377"/>
      <c r="O8" s="369"/>
      <c r="P8" s="369"/>
      <c r="Q8" s="369"/>
      <c r="R8" s="369"/>
      <c r="S8" s="370"/>
      <c r="T8" s="384"/>
      <c r="U8" s="396"/>
      <c r="V8" s="373"/>
    </row>
    <row r="9" spans="1:22" ht="19.5" customHeight="1">
      <c r="A9" s="241" t="s">
        <v>360</v>
      </c>
      <c r="B9" s="254" t="s">
        <v>386</v>
      </c>
      <c r="C9" s="228"/>
      <c r="D9" s="295"/>
      <c r="E9" s="226"/>
      <c r="F9" s="294"/>
      <c r="G9" s="238"/>
      <c r="H9" s="237"/>
      <c r="I9" s="236"/>
      <c r="J9" s="392"/>
      <c r="K9" s="382"/>
      <c r="L9" s="390"/>
      <c r="M9" s="382"/>
      <c r="N9" s="390"/>
      <c r="O9" s="382"/>
      <c r="P9" s="394"/>
      <c r="Q9" s="369"/>
      <c r="R9" s="369"/>
      <c r="S9" s="370"/>
      <c r="T9" s="391"/>
      <c r="U9" s="369"/>
      <c r="V9" s="373"/>
    </row>
    <row r="10" spans="1:22" ht="19.5" customHeight="1">
      <c r="A10" s="221" t="s">
        <v>394</v>
      </c>
      <c r="B10" s="305" t="s">
        <v>393</v>
      </c>
      <c r="C10" s="220" t="s">
        <v>383</v>
      </c>
      <c r="D10" s="219">
        <v>16</v>
      </c>
      <c r="E10" s="218"/>
      <c r="F10" s="297"/>
      <c r="G10" s="217"/>
      <c r="H10" s="216"/>
      <c r="I10" s="215"/>
      <c r="J10" s="381"/>
      <c r="K10" s="369"/>
      <c r="L10" s="390"/>
      <c r="M10" s="369"/>
      <c r="N10" s="377"/>
      <c r="O10" s="369"/>
      <c r="P10" s="397"/>
      <c r="Q10" s="369"/>
      <c r="R10" s="369"/>
      <c r="S10" s="370"/>
      <c r="T10" s="384"/>
      <c r="U10" s="396"/>
      <c r="V10" s="373"/>
    </row>
    <row r="11" spans="1:22" ht="18.75" customHeight="1">
      <c r="A11" s="241" t="s">
        <v>360</v>
      </c>
      <c r="B11" s="254" t="s">
        <v>386</v>
      </c>
      <c r="C11" s="228"/>
      <c r="D11" s="295"/>
      <c r="E11" s="226"/>
      <c r="F11" s="294"/>
      <c r="G11" s="238"/>
      <c r="H11" s="237"/>
      <c r="I11" s="236"/>
      <c r="J11" s="392"/>
      <c r="K11" s="382"/>
      <c r="L11" s="390"/>
      <c r="M11" s="382"/>
      <c r="N11" s="390"/>
      <c r="O11" s="382"/>
      <c r="P11" s="394"/>
      <c r="Q11" s="382"/>
      <c r="R11" s="369"/>
      <c r="S11" s="370"/>
      <c r="T11" s="391"/>
      <c r="U11" s="369"/>
      <c r="V11" s="373"/>
    </row>
    <row r="12" spans="1:22" ht="19.5" customHeight="1">
      <c r="A12" s="221" t="s">
        <v>392</v>
      </c>
      <c r="B12" s="305" t="s">
        <v>391</v>
      </c>
      <c r="C12" s="220" t="s">
        <v>383</v>
      </c>
      <c r="D12" s="219">
        <v>16</v>
      </c>
      <c r="E12" s="218"/>
      <c r="F12" s="297"/>
      <c r="G12" s="217"/>
      <c r="H12" s="216"/>
      <c r="I12" s="215"/>
      <c r="J12" s="381"/>
      <c r="K12" s="369"/>
      <c r="L12" s="390"/>
      <c r="M12" s="369"/>
      <c r="N12" s="377"/>
      <c r="O12" s="369"/>
      <c r="P12" s="397"/>
      <c r="Q12" s="369"/>
      <c r="R12" s="390"/>
      <c r="S12" s="370"/>
      <c r="T12" s="384"/>
      <c r="U12" s="396"/>
      <c r="V12" s="373"/>
    </row>
    <row r="13" spans="1:22" ht="18.75" customHeight="1">
      <c r="A13" s="241" t="s">
        <v>360</v>
      </c>
      <c r="B13" s="254" t="s">
        <v>386</v>
      </c>
      <c r="C13" s="228"/>
      <c r="D13" s="295"/>
      <c r="E13" s="226"/>
      <c r="F13" s="294"/>
      <c r="G13" s="238"/>
      <c r="H13" s="237"/>
      <c r="I13" s="236"/>
      <c r="J13" s="374"/>
      <c r="K13" s="382"/>
      <c r="L13" s="390"/>
      <c r="M13" s="382"/>
      <c r="N13" s="390"/>
      <c r="O13" s="382"/>
      <c r="P13" s="369"/>
      <c r="Q13" s="369"/>
      <c r="R13" s="369"/>
      <c r="S13" s="370"/>
      <c r="T13" s="391"/>
      <c r="U13" s="369"/>
      <c r="V13" s="373"/>
    </row>
    <row r="14" spans="1:22" ht="19.5" customHeight="1">
      <c r="A14" s="221" t="s">
        <v>390</v>
      </c>
      <c r="B14" s="305" t="s">
        <v>389</v>
      </c>
      <c r="C14" s="220" t="s">
        <v>383</v>
      </c>
      <c r="D14" s="219">
        <v>8</v>
      </c>
      <c r="E14" s="218"/>
      <c r="F14" s="297"/>
      <c r="G14" s="217"/>
      <c r="H14" s="216"/>
      <c r="I14" s="215"/>
      <c r="J14" s="374"/>
      <c r="K14" s="382"/>
      <c r="L14" s="390"/>
      <c r="M14" s="369"/>
      <c r="N14" s="390"/>
      <c r="O14" s="382"/>
      <c r="P14" s="369"/>
      <c r="Q14" s="369"/>
      <c r="R14" s="369"/>
      <c r="S14" s="370"/>
      <c r="T14" s="384"/>
      <c r="U14" s="396"/>
      <c r="V14" s="373"/>
    </row>
    <row r="15" spans="1:22" ht="18.75" customHeight="1">
      <c r="A15" s="241" t="s">
        <v>360</v>
      </c>
      <c r="B15" s="254" t="s">
        <v>386</v>
      </c>
      <c r="C15" s="228"/>
      <c r="D15" s="295"/>
      <c r="E15" s="226"/>
      <c r="F15" s="294"/>
      <c r="G15" s="238"/>
      <c r="H15" s="237"/>
      <c r="I15" s="236"/>
      <c r="J15" s="374"/>
      <c r="K15" s="382"/>
      <c r="L15" s="390"/>
      <c r="M15" s="382"/>
      <c r="N15" s="390"/>
      <c r="O15" s="382"/>
      <c r="P15" s="369"/>
      <c r="Q15" s="369"/>
      <c r="R15" s="369"/>
      <c r="S15" s="370"/>
      <c r="T15" s="391"/>
      <c r="U15" s="369"/>
      <c r="V15" s="373"/>
    </row>
    <row r="16" spans="1:22" ht="19.5" customHeight="1">
      <c r="A16" s="221" t="s">
        <v>388</v>
      </c>
      <c r="B16" s="305" t="s">
        <v>384</v>
      </c>
      <c r="C16" s="220" t="s">
        <v>383</v>
      </c>
      <c r="D16" s="219">
        <v>8</v>
      </c>
      <c r="E16" s="218"/>
      <c r="F16" s="297"/>
      <c r="G16" s="217"/>
      <c r="H16" s="216"/>
      <c r="I16" s="215"/>
      <c r="J16" s="374"/>
      <c r="K16" s="382"/>
      <c r="L16" s="390"/>
      <c r="M16" s="369"/>
      <c r="N16" s="390"/>
      <c r="O16" s="382"/>
      <c r="P16" s="369"/>
      <c r="Q16" s="369"/>
      <c r="R16" s="369"/>
      <c r="S16" s="370"/>
      <c r="T16" s="384"/>
      <c r="U16" s="396"/>
      <c r="V16" s="373"/>
    </row>
    <row r="17" spans="1:22" ht="18.75" customHeight="1">
      <c r="A17" s="241" t="s">
        <v>360</v>
      </c>
      <c r="B17" s="254" t="s">
        <v>386</v>
      </c>
      <c r="C17" s="228"/>
      <c r="D17" s="295"/>
      <c r="E17" s="226"/>
      <c r="F17" s="294"/>
      <c r="G17" s="238"/>
      <c r="H17" s="237"/>
      <c r="I17" s="236"/>
      <c r="J17" s="374"/>
      <c r="K17" s="382"/>
      <c r="L17" s="390"/>
      <c r="M17" s="382"/>
      <c r="N17" s="390"/>
      <c r="O17" s="382"/>
      <c r="P17" s="369"/>
      <c r="Q17" s="369"/>
      <c r="R17" s="369"/>
      <c r="S17" s="370"/>
      <c r="T17" s="391"/>
      <c r="U17" s="369"/>
      <c r="V17" s="373"/>
    </row>
    <row r="18" spans="1:22" ht="19.5" customHeight="1">
      <c r="A18" s="221" t="s">
        <v>387</v>
      </c>
      <c r="B18" s="305" t="s">
        <v>384</v>
      </c>
      <c r="C18" s="220" t="s">
        <v>383</v>
      </c>
      <c r="D18" s="219">
        <v>8</v>
      </c>
      <c r="E18" s="218"/>
      <c r="F18" s="297"/>
      <c r="G18" s="217"/>
      <c r="H18" s="216"/>
      <c r="I18" s="215"/>
      <c r="J18" s="374"/>
      <c r="K18" s="382"/>
      <c r="L18" s="390"/>
      <c r="M18" s="369"/>
      <c r="N18" s="390"/>
      <c r="O18" s="382"/>
      <c r="P18" s="369"/>
      <c r="Q18" s="369"/>
      <c r="R18" s="369"/>
      <c r="S18" s="370"/>
      <c r="T18" s="384"/>
      <c r="U18" s="396"/>
      <c r="V18" s="373"/>
    </row>
    <row r="19" spans="1:22" ht="18.75" customHeight="1">
      <c r="A19" s="241" t="s">
        <v>360</v>
      </c>
      <c r="B19" s="254" t="s">
        <v>386</v>
      </c>
      <c r="C19" s="228"/>
      <c r="D19" s="295"/>
      <c r="E19" s="226"/>
      <c r="F19" s="294"/>
      <c r="G19" s="238"/>
      <c r="H19" s="237"/>
      <c r="I19" s="236"/>
      <c r="J19" s="374"/>
      <c r="K19" s="382"/>
      <c r="L19" s="390"/>
      <c r="M19" s="382"/>
      <c r="N19" s="390"/>
      <c r="O19" s="382"/>
      <c r="P19" s="369"/>
      <c r="Q19" s="369"/>
      <c r="R19" s="369"/>
      <c r="S19" s="370"/>
      <c r="T19" s="391"/>
      <c r="U19" s="369"/>
      <c r="V19" s="373"/>
    </row>
    <row r="20" spans="1:22" ht="19.5" customHeight="1">
      <c r="A20" s="221" t="s">
        <v>385</v>
      </c>
      <c r="B20" s="305" t="s">
        <v>384</v>
      </c>
      <c r="C20" s="220" t="s">
        <v>383</v>
      </c>
      <c r="D20" s="219">
        <v>8</v>
      </c>
      <c r="E20" s="218"/>
      <c r="F20" s="297"/>
      <c r="G20" s="217"/>
      <c r="H20" s="216"/>
      <c r="I20" s="215"/>
      <c r="J20" s="374"/>
      <c r="K20" s="382"/>
      <c r="L20" s="390"/>
      <c r="M20" s="369"/>
      <c r="N20" s="390"/>
      <c r="O20" s="382"/>
      <c r="P20" s="369"/>
      <c r="Q20" s="369"/>
      <c r="R20" s="369"/>
      <c r="S20" s="370"/>
      <c r="T20" s="384"/>
      <c r="U20" s="396"/>
      <c r="V20" s="373"/>
    </row>
    <row r="21" spans="1:22" ht="19.5" customHeight="1">
      <c r="A21" s="241"/>
      <c r="B21" s="254"/>
      <c r="C21" s="228"/>
      <c r="D21" s="295"/>
      <c r="E21" s="256"/>
      <c r="F21" s="294"/>
      <c r="G21" s="238"/>
      <c r="H21" s="294"/>
      <c r="I21" s="236"/>
      <c r="J21" s="416"/>
      <c r="K21" s="382"/>
      <c r="L21" s="390"/>
      <c r="M21" s="382"/>
      <c r="N21" s="390"/>
      <c r="O21" s="382"/>
      <c r="P21" s="394"/>
      <c r="Q21" s="382"/>
      <c r="R21" s="369"/>
      <c r="S21" s="370"/>
      <c r="T21" s="391"/>
      <c r="U21" s="369"/>
      <c r="V21" s="373"/>
    </row>
    <row r="22" spans="1:22" ht="19.5" customHeight="1">
      <c r="A22" s="306"/>
      <c r="B22" s="305"/>
      <c r="C22" s="220"/>
      <c r="D22" s="219"/>
      <c r="E22" s="280"/>
      <c r="F22" s="297"/>
      <c r="G22" s="217"/>
      <c r="H22" s="297"/>
      <c r="I22" s="215"/>
      <c r="J22" s="417"/>
      <c r="K22" s="369"/>
      <c r="L22" s="377"/>
      <c r="M22" s="383"/>
      <c r="N22" s="377"/>
      <c r="O22" s="369"/>
      <c r="P22" s="369"/>
      <c r="Q22" s="369"/>
      <c r="R22" s="390"/>
      <c r="S22" s="370"/>
      <c r="T22" s="384"/>
      <c r="U22" s="396"/>
      <c r="V22" s="373"/>
    </row>
    <row r="23" spans="1:22" ht="19.5" customHeight="1">
      <c r="A23" s="241" t="s">
        <v>360</v>
      </c>
      <c r="B23" s="288" t="s">
        <v>359</v>
      </c>
      <c r="C23" s="302"/>
      <c r="D23" s="299"/>
      <c r="E23" s="283"/>
      <c r="F23" s="298"/>
      <c r="G23" s="238"/>
      <c r="H23" s="237"/>
      <c r="I23" s="236"/>
      <c r="J23" s="418"/>
      <c r="K23" s="382"/>
      <c r="L23" s="390"/>
      <c r="M23" s="382"/>
      <c r="N23" s="382"/>
      <c r="O23" s="369"/>
      <c r="P23" s="394"/>
      <c r="Q23" s="369"/>
      <c r="R23" s="369"/>
      <c r="S23" s="370"/>
      <c r="T23" s="391"/>
      <c r="U23" s="372"/>
      <c r="V23" s="373"/>
    </row>
    <row r="24" spans="1:22" ht="19.5" customHeight="1">
      <c r="A24" s="221" t="s">
        <v>382</v>
      </c>
      <c r="B24" s="221" t="s">
        <v>381</v>
      </c>
      <c r="C24" s="220" t="s">
        <v>357</v>
      </c>
      <c r="D24" s="219">
        <v>16</v>
      </c>
      <c r="E24" s="218"/>
      <c r="F24" s="297"/>
      <c r="G24" s="217"/>
      <c r="H24" s="216"/>
      <c r="I24" s="215"/>
      <c r="J24" s="367"/>
      <c r="K24" s="368"/>
      <c r="L24" s="390"/>
      <c r="M24" s="382"/>
      <c r="N24" s="382"/>
      <c r="O24" s="369"/>
      <c r="P24" s="397"/>
      <c r="Q24" s="369"/>
      <c r="R24" s="369"/>
      <c r="S24" s="370"/>
      <c r="T24" s="391"/>
      <c r="U24" s="396"/>
      <c r="V24" s="373"/>
    </row>
    <row r="25" spans="1:22" ht="19.5" customHeight="1">
      <c r="A25" s="241" t="s">
        <v>360</v>
      </c>
      <c r="B25" s="254" t="s">
        <v>359</v>
      </c>
      <c r="C25" s="228"/>
      <c r="D25" s="295"/>
      <c r="E25" s="226"/>
      <c r="F25" s="294"/>
      <c r="G25" s="238"/>
      <c r="H25" s="237"/>
      <c r="I25" s="236"/>
      <c r="J25" s="392"/>
      <c r="K25" s="382"/>
      <c r="L25" s="394"/>
      <c r="M25" s="382"/>
      <c r="N25" s="394"/>
      <c r="O25" s="382"/>
      <c r="P25" s="369"/>
      <c r="Q25" s="389"/>
      <c r="R25" s="369"/>
      <c r="S25" s="370"/>
      <c r="T25" s="391"/>
      <c r="U25" s="369"/>
      <c r="V25" s="373"/>
    </row>
    <row r="26" spans="1:22" ht="19.5" customHeight="1">
      <c r="A26" s="221" t="s">
        <v>380</v>
      </c>
      <c r="B26" s="221" t="s">
        <v>379</v>
      </c>
      <c r="C26" s="220" t="s">
        <v>357</v>
      </c>
      <c r="D26" s="219">
        <v>32</v>
      </c>
      <c r="E26" s="218"/>
      <c r="F26" s="297"/>
      <c r="G26" s="217"/>
      <c r="H26" s="216"/>
      <c r="I26" s="215"/>
      <c r="J26" s="400"/>
      <c r="K26" s="369"/>
      <c r="L26" s="388"/>
      <c r="M26" s="369"/>
      <c r="N26" s="388"/>
      <c r="O26" s="369"/>
      <c r="P26" s="369"/>
      <c r="Q26" s="369"/>
      <c r="R26" s="377"/>
      <c r="S26" s="370"/>
      <c r="T26" s="391"/>
      <c r="U26" s="396"/>
      <c r="V26" s="373"/>
    </row>
    <row r="27" spans="1:22" ht="19.5" customHeight="1">
      <c r="A27" s="241" t="s">
        <v>360</v>
      </c>
      <c r="B27" s="254" t="s">
        <v>359</v>
      </c>
      <c r="C27" s="228"/>
      <c r="D27" s="295"/>
      <c r="E27" s="226"/>
      <c r="F27" s="294"/>
      <c r="G27" s="238"/>
      <c r="H27" s="237"/>
      <c r="I27" s="236"/>
      <c r="J27" s="392"/>
      <c r="K27" s="382"/>
      <c r="L27" s="394"/>
      <c r="M27" s="382"/>
      <c r="N27" s="394"/>
      <c r="O27" s="382"/>
      <c r="P27" s="369"/>
      <c r="Q27" s="389"/>
      <c r="R27" s="369"/>
      <c r="S27" s="370"/>
      <c r="T27" s="391"/>
      <c r="U27" s="369"/>
      <c r="V27" s="373"/>
    </row>
    <row r="28" spans="1:22" ht="19.5" customHeight="1">
      <c r="A28" s="221" t="s">
        <v>378</v>
      </c>
      <c r="B28" s="221" t="s">
        <v>377</v>
      </c>
      <c r="C28" s="220" t="s">
        <v>357</v>
      </c>
      <c r="D28" s="219">
        <v>16</v>
      </c>
      <c r="E28" s="218"/>
      <c r="F28" s="297"/>
      <c r="G28" s="217"/>
      <c r="H28" s="216"/>
      <c r="I28" s="215"/>
      <c r="J28" s="400"/>
      <c r="K28" s="369"/>
      <c r="L28" s="388"/>
      <c r="M28" s="369"/>
      <c r="N28" s="388"/>
      <c r="O28" s="369"/>
      <c r="P28" s="369"/>
      <c r="Q28" s="369"/>
      <c r="R28" s="377"/>
      <c r="S28" s="370"/>
      <c r="T28" s="391"/>
      <c r="U28" s="396"/>
      <c r="V28" s="373"/>
    </row>
    <row r="29" spans="1:22" ht="19.5" customHeight="1">
      <c r="A29" s="241" t="s">
        <v>360</v>
      </c>
      <c r="B29" s="254" t="s">
        <v>359</v>
      </c>
      <c r="C29" s="228"/>
      <c r="D29" s="295"/>
      <c r="E29" s="226"/>
      <c r="F29" s="294"/>
      <c r="G29" s="224"/>
      <c r="H29" s="223"/>
      <c r="I29" s="222"/>
      <c r="J29" s="392"/>
      <c r="K29" s="382"/>
      <c r="L29" s="394"/>
      <c r="M29" s="382"/>
      <c r="N29" s="394"/>
      <c r="O29" s="382"/>
      <c r="P29" s="369"/>
      <c r="Q29" s="389"/>
      <c r="R29" s="369"/>
      <c r="S29" s="370"/>
      <c r="T29" s="391"/>
      <c r="U29" s="369"/>
      <c r="V29" s="373"/>
    </row>
    <row r="30" spans="1:22" ht="19.5" customHeight="1">
      <c r="A30" s="221" t="s">
        <v>376</v>
      </c>
      <c r="B30" s="221" t="s">
        <v>375</v>
      </c>
      <c r="C30" s="220" t="s">
        <v>357</v>
      </c>
      <c r="D30" s="219">
        <v>12</v>
      </c>
      <c r="E30" s="218"/>
      <c r="F30" s="297"/>
      <c r="G30" s="217"/>
      <c r="H30" s="216"/>
      <c r="I30" s="215"/>
      <c r="J30" s="400"/>
      <c r="K30" s="369"/>
      <c r="L30" s="388"/>
      <c r="M30" s="369"/>
      <c r="N30" s="388"/>
      <c r="O30" s="369"/>
      <c r="P30" s="369"/>
      <c r="Q30" s="369"/>
      <c r="R30" s="369"/>
      <c r="S30" s="370"/>
      <c r="T30" s="391"/>
      <c r="U30" s="396"/>
      <c r="V30" s="373"/>
    </row>
    <row r="31" spans="1:22" ht="19.5" customHeight="1">
      <c r="A31" s="241" t="s">
        <v>360</v>
      </c>
      <c r="B31" s="254" t="s">
        <v>359</v>
      </c>
      <c r="C31" s="228"/>
      <c r="D31" s="295"/>
      <c r="E31" s="226"/>
      <c r="F31" s="294"/>
      <c r="G31" s="224"/>
      <c r="H31" s="223"/>
      <c r="I31" s="222"/>
      <c r="J31" s="392"/>
      <c r="K31" s="382"/>
      <c r="L31" s="394"/>
      <c r="M31" s="382"/>
      <c r="N31" s="394"/>
      <c r="O31" s="382"/>
      <c r="P31" s="369"/>
      <c r="Q31" s="389"/>
      <c r="R31" s="369"/>
      <c r="S31" s="370"/>
      <c r="T31" s="391"/>
      <c r="U31" s="369"/>
      <c r="V31" s="373"/>
    </row>
    <row r="32" spans="1:22" ht="19.5" customHeight="1">
      <c r="A32" s="221" t="s">
        <v>374</v>
      </c>
      <c r="B32" s="221" t="s">
        <v>373</v>
      </c>
      <c r="C32" s="220" t="s">
        <v>357</v>
      </c>
      <c r="D32" s="219">
        <v>2</v>
      </c>
      <c r="E32" s="218"/>
      <c r="F32" s="297"/>
      <c r="G32" s="217"/>
      <c r="H32" s="216"/>
      <c r="I32" s="215"/>
      <c r="J32" s="400"/>
      <c r="K32" s="369"/>
      <c r="L32" s="388"/>
      <c r="M32" s="369"/>
      <c r="N32" s="388"/>
      <c r="O32" s="369"/>
      <c r="P32" s="369"/>
      <c r="Q32" s="369"/>
      <c r="R32" s="369"/>
      <c r="S32" s="370"/>
      <c r="T32" s="391"/>
      <c r="U32" s="396"/>
      <c r="V32" s="373"/>
    </row>
    <row r="33" spans="1:22" ht="19.5" customHeight="1">
      <c r="A33" s="241"/>
      <c r="B33" s="254"/>
      <c r="C33" s="228"/>
      <c r="D33" s="295"/>
      <c r="E33" s="256"/>
      <c r="F33" s="294"/>
      <c r="G33" s="238"/>
      <c r="H33" s="237"/>
      <c r="I33" s="236"/>
      <c r="J33" s="392"/>
      <c r="K33" s="382"/>
      <c r="L33" s="390"/>
      <c r="M33" s="382"/>
      <c r="N33" s="390"/>
      <c r="O33" s="382"/>
      <c r="P33" s="394"/>
      <c r="Q33" s="369"/>
      <c r="R33" s="369"/>
      <c r="S33" s="370"/>
      <c r="T33" s="391"/>
      <c r="U33" s="369"/>
      <c r="V33" s="373"/>
    </row>
    <row r="34" spans="1:22" ht="19.5" customHeight="1">
      <c r="A34" s="221"/>
      <c r="B34" s="305"/>
      <c r="C34" s="220"/>
      <c r="D34" s="219"/>
      <c r="E34" s="280"/>
      <c r="F34" s="297"/>
      <c r="G34" s="217"/>
      <c r="H34" s="216"/>
      <c r="I34" s="215"/>
      <c r="J34" s="400"/>
      <c r="K34" s="369"/>
      <c r="L34" s="390"/>
      <c r="M34" s="383"/>
      <c r="N34" s="377"/>
      <c r="O34" s="369"/>
      <c r="P34" s="397"/>
      <c r="Q34" s="369"/>
      <c r="R34" s="369"/>
      <c r="S34" s="370"/>
      <c r="T34" s="391"/>
      <c r="U34" s="396"/>
      <c r="V34" s="373"/>
    </row>
    <row r="35" spans="1:22" ht="19.5" customHeight="1">
      <c r="A35" s="241" t="s">
        <v>360</v>
      </c>
      <c r="B35" s="254" t="s">
        <v>359</v>
      </c>
      <c r="C35" s="228"/>
      <c r="D35" s="295"/>
      <c r="E35" s="226"/>
      <c r="F35" s="294"/>
      <c r="G35" s="238"/>
      <c r="H35" s="237"/>
      <c r="I35" s="236"/>
      <c r="J35" s="392"/>
      <c r="K35" s="382"/>
      <c r="L35" s="390"/>
      <c r="M35" s="382"/>
      <c r="N35" s="382"/>
      <c r="O35" s="369"/>
      <c r="P35" s="369"/>
      <c r="Q35" s="389"/>
      <c r="R35" s="369"/>
      <c r="S35" s="370"/>
      <c r="T35" s="391"/>
      <c r="U35" s="369"/>
      <c r="V35" s="373"/>
    </row>
    <row r="36" spans="1:22" ht="19.5" customHeight="1">
      <c r="A36" s="221" t="s">
        <v>372</v>
      </c>
      <c r="B36" s="221" t="s">
        <v>371</v>
      </c>
      <c r="C36" s="220" t="s">
        <v>357</v>
      </c>
      <c r="D36" s="219">
        <v>16</v>
      </c>
      <c r="E36" s="218"/>
      <c r="F36" s="297"/>
      <c r="G36" s="217"/>
      <c r="H36" s="216"/>
      <c r="I36" s="215"/>
      <c r="J36" s="400"/>
      <c r="K36" s="397"/>
      <c r="L36" s="390"/>
      <c r="M36" s="383"/>
      <c r="N36" s="382"/>
      <c r="O36" s="369"/>
      <c r="P36" s="369"/>
      <c r="Q36" s="369"/>
      <c r="R36" s="369"/>
      <c r="S36" s="370"/>
      <c r="T36" s="391"/>
      <c r="U36" s="396"/>
      <c r="V36" s="373"/>
    </row>
    <row r="37" spans="1:22" ht="19.5" customHeight="1">
      <c r="A37" s="241" t="s">
        <v>360</v>
      </c>
      <c r="B37" s="254" t="s">
        <v>359</v>
      </c>
      <c r="C37" s="228"/>
      <c r="D37" s="295"/>
      <c r="E37" s="226"/>
      <c r="F37" s="294"/>
      <c r="G37" s="224"/>
      <c r="H37" s="223"/>
      <c r="I37" s="222"/>
      <c r="J37" s="392"/>
      <c r="K37" s="382"/>
      <c r="L37" s="390"/>
      <c r="M37" s="382"/>
      <c r="N37" s="382"/>
      <c r="O37" s="369"/>
      <c r="P37" s="369"/>
      <c r="Q37" s="369"/>
      <c r="R37" s="369"/>
      <c r="S37" s="370"/>
      <c r="T37" s="391"/>
      <c r="U37" s="369"/>
      <c r="V37" s="373"/>
    </row>
    <row r="38" spans="1:22" ht="19.5" customHeight="1">
      <c r="A38" s="221" t="s">
        <v>370</v>
      </c>
      <c r="B38" s="221" t="s">
        <v>369</v>
      </c>
      <c r="C38" s="220" t="s">
        <v>357</v>
      </c>
      <c r="D38" s="219">
        <v>16</v>
      </c>
      <c r="E38" s="218"/>
      <c r="F38" s="297"/>
      <c r="G38" s="217"/>
      <c r="H38" s="216"/>
      <c r="I38" s="215"/>
      <c r="J38" s="400"/>
      <c r="K38" s="369"/>
      <c r="L38" s="390"/>
      <c r="M38" s="383"/>
      <c r="N38" s="382"/>
      <c r="O38" s="369"/>
      <c r="P38" s="369"/>
      <c r="Q38" s="369"/>
      <c r="R38" s="369"/>
      <c r="S38" s="370"/>
      <c r="T38" s="391"/>
      <c r="U38" s="396"/>
      <c r="V38" s="373"/>
    </row>
    <row r="39" spans="1:22" ht="19.5" customHeight="1">
      <c r="A39" s="241" t="s">
        <v>360</v>
      </c>
      <c r="B39" s="254" t="s">
        <v>359</v>
      </c>
      <c r="C39" s="228"/>
      <c r="D39" s="299"/>
      <c r="E39" s="283"/>
      <c r="F39" s="298"/>
      <c r="G39" s="238"/>
      <c r="H39" s="237"/>
      <c r="I39" s="236"/>
      <c r="J39" s="392"/>
      <c r="K39" s="382"/>
      <c r="L39" s="390"/>
      <c r="M39" s="382"/>
      <c r="N39" s="382"/>
      <c r="O39" s="369"/>
      <c r="P39" s="394"/>
      <c r="Q39" s="389"/>
      <c r="R39" s="369"/>
      <c r="S39" s="370"/>
      <c r="T39" s="391"/>
      <c r="U39" s="369"/>
      <c r="V39" s="373"/>
    </row>
    <row r="40" spans="1:22" ht="19.5" customHeight="1">
      <c r="A40" s="221" t="s">
        <v>368</v>
      </c>
      <c r="B40" s="221" t="s">
        <v>367</v>
      </c>
      <c r="C40" s="220" t="s">
        <v>357</v>
      </c>
      <c r="D40" s="219">
        <v>16</v>
      </c>
      <c r="E40" s="218"/>
      <c r="F40" s="297"/>
      <c r="G40" s="217"/>
      <c r="H40" s="296"/>
      <c r="I40" s="215"/>
      <c r="J40" s="400"/>
      <c r="K40" s="369"/>
      <c r="L40" s="390"/>
      <c r="M40" s="382"/>
      <c r="N40" s="382"/>
      <c r="O40" s="369"/>
      <c r="P40" s="397"/>
      <c r="Q40" s="369"/>
      <c r="R40" s="369"/>
      <c r="S40" s="370"/>
      <c r="T40" s="391"/>
      <c r="U40" s="396"/>
      <c r="V40" s="373"/>
    </row>
    <row r="41" spans="1:22" ht="19.5" customHeight="1">
      <c r="A41" s="241" t="s">
        <v>360</v>
      </c>
      <c r="B41" s="254" t="s">
        <v>359</v>
      </c>
      <c r="C41" s="228"/>
      <c r="D41" s="295"/>
      <c r="E41" s="226"/>
      <c r="F41" s="294"/>
      <c r="G41" s="238"/>
      <c r="H41" s="237"/>
      <c r="I41" s="236"/>
      <c r="J41" s="392"/>
      <c r="K41" s="382"/>
      <c r="L41" s="394"/>
      <c r="M41" s="382"/>
      <c r="N41" s="394"/>
      <c r="O41" s="382"/>
      <c r="P41" s="369"/>
      <c r="Q41" s="389"/>
      <c r="R41" s="369"/>
      <c r="S41" s="370"/>
      <c r="T41" s="391"/>
      <c r="U41" s="369"/>
      <c r="V41" s="373"/>
    </row>
    <row r="42" spans="1:22" ht="19.5" customHeight="1">
      <c r="A42" s="221" t="s">
        <v>366</v>
      </c>
      <c r="B42" s="221" t="s">
        <v>365</v>
      </c>
      <c r="C42" s="220" t="s">
        <v>357</v>
      </c>
      <c r="D42" s="219">
        <v>16</v>
      </c>
      <c r="E42" s="218"/>
      <c r="F42" s="297"/>
      <c r="G42" s="217"/>
      <c r="H42" s="296"/>
      <c r="I42" s="215"/>
      <c r="J42" s="400"/>
      <c r="K42" s="369"/>
      <c r="L42" s="382"/>
      <c r="M42" s="369"/>
      <c r="N42" s="382"/>
      <c r="O42" s="369"/>
      <c r="P42" s="369"/>
      <c r="Q42" s="369"/>
      <c r="R42" s="377"/>
      <c r="S42" s="370"/>
      <c r="T42" s="391"/>
      <c r="U42" s="396"/>
      <c r="V42" s="373"/>
    </row>
    <row r="43" spans="1:22" ht="19.5" customHeight="1">
      <c r="A43" s="241"/>
      <c r="B43" s="254"/>
      <c r="C43" s="228"/>
      <c r="D43" s="295"/>
      <c r="E43" s="256"/>
      <c r="F43" s="294"/>
      <c r="G43" s="224"/>
      <c r="H43" s="223"/>
      <c r="I43" s="222"/>
      <c r="J43" s="374"/>
      <c r="K43" s="382"/>
      <c r="L43" s="390"/>
      <c r="M43" s="382"/>
      <c r="N43" s="382"/>
      <c r="O43" s="369"/>
      <c r="P43" s="389"/>
      <c r="Q43" s="389"/>
      <c r="R43" s="369"/>
      <c r="S43" s="370"/>
      <c r="T43" s="391"/>
      <c r="U43" s="372"/>
      <c r="V43" s="373"/>
    </row>
    <row r="44" spans="1:22" ht="19.5" customHeight="1">
      <c r="A44" s="304" t="s">
        <v>364</v>
      </c>
      <c r="B44" s="221"/>
      <c r="C44" s="220"/>
      <c r="D44" s="303"/>
      <c r="E44" s="218"/>
      <c r="F44" s="297"/>
      <c r="G44" s="217"/>
      <c r="H44" s="216"/>
      <c r="I44" s="215"/>
      <c r="J44" s="374"/>
      <c r="K44" s="382"/>
      <c r="L44" s="390"/>
      <c r="M44" s="382"/>
      <c r="N44" s="382"/>
      <c r="O44" s="369"/>
      <c r="P44" s="369"/>
      <c r="Q44" s="369"/>
      <c r="R44" s="369"/>
      <c r="S44" s="370"/>
      <c r="T44" s="391"/>
      <c r="U44" s="372"/>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253"/>
      <c r="V45" s="252"/>
    </row>
    <row r="46" spans="1:22" s="271" customFormat="1" ht="19.5" customHeight="1">
      <c r="A46" s="274" t="s">
        <v>212</v>
      </c>
      <c r="B46" s="273"/>
      <c r="C46" s="273"/>
      <c r="D46" s="273"/>
      <c r="E46" s="273"/>
      <c r="G46" s="273"/>
      <c r="H46" s="245" t="s">
        <v>142</v>
      </c>
      <c r="I46" s="244" t="s">
        <v>363</v>
      </c>
      <c r="J46" s="273"/>
      <c r="K46" s="273"/>
      <c r="L46" s="273"/>
      <c r="M46" s="273"/>
      <c r="N46" s="273"/>
      <c r="O46" s="273"/>
      <c r="P46" s="273"/>
      <c r="Q46" s="273"/>
      <c r="R46" s="273"/>
      <c r="S46" s="273"/>
      <c r="T46" s="244"/>
      <c r="U46" s="253"/>
      <c r="V46" s="244"/>
    </row>
    <row r="47" spans="1:22" s="271" customFormat="1" ht="19.5" customHeight="1">
      <c r="A47" s="560" t="s">
        <v>140</v>
      </c>
      <c r="B47" s="560" t="s">
        <v>139</v>
      </c>
      <c r="C47" s="560" t="s">
        <v>138</v>
      </c>
      <c r="D47" s="560" t="s">
        <v>137</v>
      </c>
      <c r="E47" s="560" t="s">
        <v>136</v>
      </c>
      <c r="F47" s="560" t="s">
        <v>135</v>
      </c>
      <c r="G47" s="564" t="s">
        <v>95</v>
      </c>
      <c r="H47" s="565"/>
      <c r="I47" s="560" t="s">
        <v>134</v>
      </c>
      <c r="J47" s="569"/>
      <c r="K47" s="567"/>
      <c r="L47" s="555"/>
      <c r="M47" s="555"/>
      <c r="N47" s="555"/>
      <c r="O47" s="555"/>
      <c r="P47" s="567"/>
      <c r="Q47" s="567"/>
      <c r="R47" s="567"/>
      <c r="S47" s="557"/>
      <c r="T47" s="561"/>
      <c r="U47" s="562"/>
      <c r="V47" s="563"/>
    </row>
    <row r="48" spans="1:22" s="271" customFormat="1" ht="19.5" customHeight="1">
      <c r="A48" s="560"/>
      <c r="B48" s="560"/>
      <c r="C48" s="560"/>
      <c r="D48" s="560"/>
      <c r="E48" s="560"/>
      <c r="F48" s="560"/>
      <c r="G48" s="272" t="s">
        <v>97</v>
      </c>
      <c r="H48" s="272" t="s">
        <v>98</v>
      </c>
      <c r="I48" s="560"/>
      <c r="J48" s="403"/>
      <c r="K48" s="402"/>
      <c r="L48" s="402"/>
      <c r="M48" s="402"/>
      <c r="N48" s="402"/>
      <c r="O48" s="402"/>
      <c r="P48" s="402"/>
      <c r="Q48" s="366"/>
      <c r="R48" s="419"/>
      <c r="S48" s="561"/>
      <c r="T48" s="561"/>
      <c r="U48" s="562"/>
      <c r="V48" s="563"/>
    </row>
    <row r="49" spans="1:22" ht="19.5" customHeight="1">
      <c r="A49" s="288"/>
      <c r="B49" s="288"/>
      <c r="C49" s="302"/>
      <c r="D49" s="299"/>
      <c r="E49" s="283"/>
      <c r="F49" s="298"/>
      <c r="G49" s="238"/>
      <c r="H49" s="237"/>
      <c r="I49" s="236"/>
      <c r="J49" s="367"/>
      <c r="K49" s="382"/>
      <c r="L49" s="390"/>
      <c r="M49" s="382"/>
      <c r="N49" s="382"/>
      <c r="O49" s="369"/>
      <c r="P49" s="394"/>
      <c r="Q49" s="369"/>
      <c r="R49" s="369"/>
      <c r="S49" s="370"/>
      <c r="T49" s="391"/>
      <c r="U49" s="372"/>
      <c r="V49" s="373"/>
    </row>
    <row r="50" spans="1:22" ht="19.5" customHeight="1">
      <c r="A50" s="221" t="s">
        <v>362</v>
      </c>
      <c r="B50" s="221"/>
      <c r="C50" s="220"/>
      <c r="D50" s="219"/>
      <c r="E50" s="218"/>
      <c r="F50" s="297"/>
      <c r="G50" s="217"/>
      <c r="H50" s="216"/>
      <c r="I50" s="215"/>
      <c r="J50" s="367"/>
      <c r="K50" s="368"/>
      <c r="L50" s="390"/>
      <c r="M50" s="382"/>
      <c r="N50" s="382"/>
      <c r="O50" s="369"/>
      <c r="P50" s="397"/>
      <c r="Q50" s="369"/>
      <c r="R50" s="369"/>
      <c r="S50" s="370"/>
      <c r="T50" s="391"/>
      <c r="U50" s="380"/>
      <c r="V50" s="373"/>
    </row>
    <row r="51" spans="1:22" ht="19.5" customHeight="1">
      <c r="A51" s="241"/>
      <c r="B51" s="254"/>
      <c r="C51" s="228"/>
      <c r="D51" s="295"/>
      <c r="E51" s="226"/>
      <c r="F51" s="294"/>
      <c r="G51" s="238"/>
      <c r="H51" s="237"/>
      <c r="I51" s="236"/>
      <c r="J51" s="392"/>
      <c r="K51" s="382"/>
      <c r="L51" s="394"/>
      <c r="M51" s="382"/>
      <c r="N51" s="394"/>
      <c r="O51" s="382"/>
      <c r="P51" s="369"/>
      <c r="Q51" s="389"/>
      <c r="R51" s="369"/>
      <c r="S51" s="370"/>
      <c r="T51" s="391"/>
      <c r="U51" s="369"/>
      <c r="V51" s="373"/>
    </row>
    <row r="52" spans="1:22" ht="19.5" customHeight="1">
      <c r="A52" s="221"/>
      <c r="B52" s="221"/>
      <c r="C52" s="220"/>
      <c r="D52" s="219"/>
      <c r="E52" s="218"/>
      <c r="F52" s="297"/>
      <c r="G52" s="217"/>
      <c r="H52" s="216"/>
      <c r="I52" s="215"/>
      <c r="J52" s="400"/>
      <c r="K52" s="369"/>
      <c r="L52" s="388"/>
      <c r="M52" s="369"/>
      <c r="N52" s="388"/>
      <c r="O52" s="369"/>
      <c r="P52" s="369"/>
      <c r="Q52" s="369"/>
      <c r="R52" s="377"/>
      <c r="S52" s="370"/>
      <c r="T52" s="391"/>
      <c r="U52" s="396"/>
      <c r="V52" s="373"/>
    </row>
    <row r="53" spans="1:22" ht="19.5" customHeight="1">
      <c r="A53" s="241" t="s">
        <v>360</v>
      </c>
      <c r="B53" s="254" t="s">
        <v>359</v>
      </c>
      <c r="C53" s="228"/>
      <c r="D53" s="295"/>
      <c r="E53" s="256"/>
      <c r="F53" s="294"/>
      <c r="G53" s="224"/>
      <c r="H53" s="223"/>
      <c r="I53" s="222"/>
      <c r="J53" s="392"/>
      <c r="K53" s="382"/>
      <c r="L53" s="390"/>
      <c r="M53" s="382"/>
      <c r="N53" s="382"/>
      <c r="O53" s="369"/>
      <c r="P53" s="369"/>
      <c r="Q53" s="369"/>
      <c r="R53" s="369"/>
      <c r="S53" s="370"/>
      <c r="T53" s="391"/>
      <c r="U53" s="369"/>
      <c r="V53" s="373"/>
    </row>
    <row r="54" spans="1:22" ht="19.5" customHeight="1">
      <c r="A54" s="221" t="s">
        <v>361</v>
      </c>
      <c r="B54" s="221"/>
      <c r="C54" s="220" t="s">
        <v>357</v>
      </c>
      <c r="D54" s="219">
        <v>12</v>
      </c>
      <c r="E54" s="218"/>
      <c r="F54" s="297"/>
      <c r="G54" s="217"/>
      <c r="H54" s="216"/>
      <c r="I54" s="215"/>
      <c r="J54" s="400"/>
      <c r="K54" s="369"/>
      <c r="L54" s="369"/>
      <c r="M54" s="383"/>
      <c r="N54" s="382"/>
      <c r="O54" s="369"/>
      <c r="P54" s="369"/>
      <c r="Q54" s="369"/>
      <c r="R54" s="369"/>
      <c r="S54" s="370"/>
      <c r="T54" s="391"/>
      <c r="U54" s="396"/>
      <c r="V54" s="373"/>
    </row>
    <row r="55" spans="1:22" ht="19.5" customHeight="1">
      <c r="A55" s="241"/>
      <c r="B55" s="254"/>
      <c r="C55" s="228"/>
      <c r="D55" s="295"/>
      <c r="E55" s="226"/>
      <c r="F55" s="294"/>
      <c r="G55" s="224"/>
      <c r="H55" s="223"/>
      <c r="I55" s="222"/>
      <c r="J55" s="392"/>
      <c r="K55" s="382"/>
      <c r="L55" s="394"/>
      <c r="M55" s="382"/>
      <c r="N55" s="394"/>
      <c r="O55" s="382"/>
      <c r="P55" s="369"/>
      <c r="Q55" s="389"/>
      <c r="R55" s="369"/>
      <c r="S55" s="370"/>
      <c r="T55" s="391"/>
      <c r="U55" s="369"/>
      <c r="V55" s="373"/>
    </row>
    <row r="56" spans="1:22" ht="19.5" customHeight="1">
      <c r="A56" s="221"/>
      <c r="B56" s="221"/>
      <c r="C56" s="220"/>
      <c r="D56" s="219"/>
      <c r="E56" s="218"/>
      <c r="F56" s="297"/>
      <c r="G56" s="217"/>
      <c r="H56" s="216"/>
      <c r="I56" s="215"/>
      <c r="J56" s="400"/>
      <c r="K56" s="369"/>
      <c r="L56" s="388"/>
      <c r="M56" s="369"/>
      <c r="N56" s="388"/>
      <c r="O56" s="369"/>
      <c r="P56" s="369"/>
      <c r="Q56" s="369"/>
      <c r="R56" s="369"/>
      <c r="S56" s="370"/>
      <c r="T56" s="391"/>
      <c r="U56" s="396"/>
      <c r="V56" s="373"/>
    </row>
    <row r="57" spans="1:22" ht="19.5" customHeight="1">
      <c r="A57" s="241" t="s">
        <v>360</v>
      </c>
      <c r="B57" s="254" t="s">
        <v>359</v>
      </c>
      <c r="C57" s="228"/>
      <c r="D57" s="295"/>
      <c r="E57" s="256"/>
      <c r="F57" s="294"/>
      <c r="G57" s="224"/>
      <c r="H57" s="223"/>
      <c r="I57" s="222"/>
      <c r="J57" s="374"/>
      <c r="K57" s="382"/>
      <c r="L57" s="390"/>
      <c r="M57" s="382"/>
      <c r="N57" s="382"/>
      <c r="O57" s="369"/>
      <c r="P57" s="369"/>
      <c r="Q57" s="369"/>
      <c r="R57" s="369"/>
      <c r="S57" s="370"/>
      <c r="T57" s="391"/>
      <c r="U57" s="369"/>
      <c r="V57" s="373"/>
    </row>
    <row r="58" spans="1:22" ht="19.5" customHeight="1">
      <c r="A58" s="221" t="s">
        <v>358</v>
      </c>
      <c r="B58" s="221"/>
      <c r="C58" s="220" t="s">
        <v>357</v>
      </c>
      <c r="D58" s="219">
        <v>48</v>
      </c>
      <c r="E58" s="218"/>
      <c r="F58" s="297"/>
      <c r="G58" s="217"/>
      <c r="H58" s="216"/>
      <c r="I58" s="215"/>
      <c r="J58" s="374"/>
      <c r="K58" s="382"/>
      <c r="L58" s="369"/>
      <c r="M58" s="369"/>
      <c r="N58" s="382"/>
      <c r="O58" s="369"/>
      <c r="P58" s="369"/>
      <c r="Q58" s="369"/>
      <c r="R58" s="369"/>
      <c r="S58" s="370"/>
      <c r="T58" s="384"/>
      <c r="U58" s="396"/>
      <c r="V58" s="373"/>
    </row>
    <row r="59" spans="1:22" ht="19.5" customHeight="1">
      <c r="A59" s="241"/>
      <c r="B59" s="254"/>
      <c r="C59" s="228"/>
      <c r="D59" s="295"/>
      <c r="E59" s="226"/>
      <c r="F59" s="294"/>
      <c r="G59" s="224"/>
      <c r="H59" s="223"/>
      <c r="I59" s="222"/>
      <c r="J59" s="374"/>
      <c r="K59" s="382"/>
      <c r="L59" s="394"/>
      <c r="M59" s="382"/>
      <c r="N59" s="394"/>
      <c r="O59" s="382"/>
      <c r="P59" s="369"/>
      <c r="Q59" s="389"/>
      <c r="R59" s="369"/>
      <c r="S59" s="370"/>
      <c r="T59" s="391"/>
      <c r="U59" s="372"/>
      <c r="V59" s="409"/>
    </row>
    <row r="60" spans="1:22" ht="19.5" customHeight="1">
      <c r="A60" s="221"/>
      <c r="B60" s="221"/>
      <c r="C60" s="220"/>
      <c r="D60" s="219"/>
      <c r="E60" s="218"/>
      <c r="F60" s="297"/>
      <c r="G60" s="217"/>
      <c r="H60" s="216"/>
      <c r="I60" s="215"/>
      <c r="J60" s="374"/>
      <c r="K60" s="382"/>
      <c r="L60" s="388"/>
      <c r="M60" s="369"/>
      <c r="N60" s="388"/>
      <c r="O60" s="369"/>
      <c r="P60" s="420"/>
      <c r="Q60" s="369"/>
      <c r="R60" s="369"/>
      <c r="S60" s="370"/>
      <c r="T60" s="391"/>
      <c r="U60" s="396"/>
      <c r="V60" s="373"/>
    </row>
    <row r="61" spans="1:22" ht="19.5" customHeight="1">
      <c r="A61" s="241"/>
      <c r="B61" s="254"/>
      <c r="C61" s="228"/>
      <c r="D61" s="295"/>
      <c r="E61" s="226"/>
      <c r="F61" s="294"/>
      <c r="G61" s="238"/>
      <c r="H61" s="237"/>
      <c r="I61" s="236"/>
      <c r="J61" s="421"/>
      <c r="K61" s="422"/>
      <c r="L61" s="390"/>
      <c r="M61" s="382"/>
      <c r="N61" s="382"/>
      <c r="O61" s="369"/>
      <c r="P61" s="369"/>
      <c r="Q61" s="389"/>
      <c r="R61" s="369"/>
      <c r="S61" s="370"/>
      <c r="T61" s="391"/>
      <c r="U61" s="369"/>
      <c r="V61" s="373"/>
    </row>
    <row r="62" spans="1:22" ht="19.5" customHeight="1">
      <c r="A62" s="221"/>
      <c r="B62" s="221"/>
      <c r="C62" s="220"/>
      <c r="D62" s="219"/>
      <c r="E62" s="280"/>
      <c r="F62" s="297"/>
      <c r="G62" s="217"/>
      <c r="H62" s="216"/>
      <c r="I62" s="215"/>
      <c r="J62" s="421"/>
      <c r="K62" s="423"/>
      <c r="L62" s="390"/>
      <c r="M62" s="383"/>
      <c r="N62" s="382"/>
      <c r="O62" s="369"/>
      <c r="P62" s="369"/>
      <c r="Q62" s="369"/>
      <c r="R62" s="369"/>
      <c r="S62" s="370"/>
      <c r="T62" s="384"/>
      <c r="U62" s="396"/>
      <c r="V62" s="373"/>
    </row>
    <row r="63" spans="1:22" ht="19.5" customHeight="1">
      <c r="A63" s="241"/>
      <c r="B63" s="254"/>
      <c r="C63" s="228"/>
      <c r="D63" s="295"/>
      <c r="E63" s="226"/>
      <c r="F63" s="294"/>
      <c r="G63" s="224"/>
      <c r="H63" s="223"/>
      <c r="I63" s="222"/>
      <c r="J63" s="374"/>
      <c r="K63" s="382"/>
      <c r="L63" s="390"/>
      <c r="M63" s="382"/>
      <c r="N63" s="382"/>
      <c r="O63" s="369"/>
      <c r="P63" s="369"/>
      <c r="Q63" s="369"/>
      <c r="R63" s="369"/>
      <c r="S63" s="370"/>
      <c r="T63" s="391"/>
      <c r="U63" s="369"/>
      <c r="V63" s="373"/>
    </row>
    <row r="64" spans="1:22" ht="19.5" customHeight="1">
      <c r="A64" s="221"/>
      <c r="B64" s="221"/>
      <c r="C64" s="220"/>
      <c r="D64" s="219"/>
      <c r="E64" s="280"/>
      <c r="F64" s="297"/>
      <c r="G64" s="217"/>
      <c r="H64" s="216"/>
      <c r="I64" s="215"/>
      <c r="J64" s="374"/>
      <c r="K64" s="369"/>
      <c r="L64" s="390"/>
      <c r="M64" s="383"/>
      <c r="N64" s="382"/>
      <c r="O64" s="369"/>
      <c r="P64" s="369"/>
      <c r="Q64" s="369"/>
      <c r="R64" s="369"/>
      <c r="S64" s="370"/>
      <c r="T64" s="384"/>
      <c r="U64" s="396"/>
      <c r="V64" s="373"/>
    </row>
    <row r="65" spans="1:22" ht="19.5" customHeight="1">
      <c r="A65" s="241"/>
      <c r="B65" s="254"/>
      <c r="C65" s="228"/>
      <c r="D65" s="300"/>
      <c r="E65" s="226"/>
      <c r="F65" s="294"/>
      <c r="G65" s="224"/>
      <c r="H65" s="223"/>
      <c r="I65" s="222"/>
      <c r="J65" s="392"/>
      <c r="K65" s="382"/>
      <c r="L65" s="390"/>
      <c r="M65" s="382"/>
      <c r="N65" s="382"/>
      <c r="O65" s="369"/>
      <c r="P65" s="389"/>
      <c r="Q65" s="389"/>
      <c r="R65" s="389"/>
      <c r="S65" s="370"/>
      <c r="T65" s="391"/>
      <c r="U65" s="369"/>
      <c r="V65" s="373"/>
    </row>
    <row r="66" spans="1:22" ht="19.5" customHeight="1">
      <c r="A66" s="221"/>
      <c r="B66" s="221"/>
      <c r="C66" s="220"/>
      <c r="D66" s="219"/>
      <c r="E66" s="218"/>
      <c r="F66" s="297"/>
      <c r="G66" s="217"/>
      <c r="H66" s="296"/>
      <c r="I66" s="215"/>
      <c r="J66" s="400"/>
      <c r="K66" s="369"/>
      <c r="L66" s="390"/>
      <c r="M66" s="382"/>
      <c r="N66" s="382"/>
      <c r="O66" s="369"/>
      <c r="P66" s="369"/>
      <c r="Q66" s="369"/>
      <c r="R66" s="369"/>
      <c r="S66" s="370"/>
      <c r="T66" s="391"/>
      <c r="U66" s="396"/>
      <c r="V66" s="373"/>
    </row>
    <row r="67" spans="1:22" ht="19.5" customHeight="1">
      <c r="A67" s="241"/>
      <c r="B67" s="254"/>
      <c r="C67" s="228"/>
      <c r="D67" s="295"/>
      <c r="E67" s="226"/>
      <c r="F67" s="294"/>
      <c r="G67" s="224"/>
      <c r="H67" s="223"/>
      <c r="I67" s="222"/>
      <c r="J67" s="392"/>
      <c r="K67" s="382"/>
      <c r="L67" s="390"/>
      <c r="M67" s="382"/>
      <c r="N67" s="382"/>
      <c r="O67" s="369"/>
      <c r="P67" s="389"/>
      <c r="Q67" s="389"/>
      <c r="R67" s="389"/>
      <c r="S67" s="370"/>
      <c r="T67" s="391"/>
      <c r="U67" s="369"/>
      <c r="V67" s="373"/>
    </row>
    <row r="68" spans="1:22" ht="19.5" customHeight="1">
      <c r="A68" s="221"/>
      <c r="B68" s="221"/>
      <c r="C68" s="220"/>
      <c r="D68" s="219"/>
      <c r="E68" s="218"/>
      <c r="F68" s="297"/>
      <c r="G68" s="217"/>
      <c r="H68" s="296"/>
      <c r="I68" s="215"/>
      <c r="J68" s="400"/>
      <c r="K68" s="369"/>
      <c r="L68" s="390"/>
      <c r="M68" s="382"/>
      <c r="N68" s="382"/>
      <c r="O68" s="369"/>
      <c r="P68" s="369"/>
      <c r="Q68" s="369"/>
      <c r="R68" s="369"/>
      <c r="S68" s="370"/>
      <c r="T68" s="391"/>
      <c r="U68" s="396"/>
      <c r="V68" s="373"/>
    </row>
    <row r="69" spans="1:22" ht="19.5" customHeight="1">
      <c r="A69" s="241"/>
      <c r="B69" s="254"/>
      <c r="C69" s="228"/>
      <c r="D69" s="295"/>
      <c r="E69" s="226"/>
      <c r="F69" s="294"/>
      <c r="G69" s="224"/>
      <c r="H69" s="223"/>
      <c r="I69" s="222"/>
      <c r="J69" s="392"/>
      <c r="K69" s="382"/>
      <c r="L69" s="390"/>
      <c r="M69" s="382"/>
      <c r="N69" s="382"/>
      <c r="O69" s="369"/>
      <c r="P69" s="369"/>
      <c r="Q69" s="389"/>
      <c r="R69" s="369"/>
      <c r="S69" s="370"/>
      <c r="T69" s="391"/>
      <c r="U69" s="369"/>
      <c r="V69" s="373"/>
    </row>
    <row r="70" spans="1:22" ht="19.5" customHeight="1">
      <c r="A70" s="221"/>
      <c r="B70" s="221"/>
      <c r="C70" s="220"/>
      <c r="D70" s="219"/>
      <c r="E70" s="218"/>
      <c r="F70" s="297"/>
      <c r="G70" s="217"/>
      <c r="H70" s="296"/>
      <c r="I70" s="215"/>
      <c r="J70" s="400"/>
      <c r="K70" s="369"/>
      <c r="L70" s="390"/>
      <c r="M70" s="382"/>
      <c r="N70" s="382"/>
      <c r="O70" s="369"/>
      <c r="P70" s="369"/>
      <c r="Q70" s="369"/>
      <c r="R70" s="369"/>
      <c r="S70" s="370"/>
      <c r="T70" s="391"/>
      <c r="U70" s="396"/>
      <c r="V70" s="373"/>
    </row>
    <row r="71" spans="1:22" ht="19.5" customHeight="1">
      <c r="A71" s="241"/>
      <c r="B71" s="254"/>
      <c r="C71" s="228"/>
      <c r="D71" s="300"/>
      <c r="E71" s="226"/>
      <c r="F71" s="301"/>
      <c r="G71" s="224"/>
      <c r="H71" s="223"/>
      <c r="I71" s="222"/>
      <c r="J71" s="392"/>
      <c r="K71" s="382"/>
      <c r="L71" s="390"/>
      <c r="M71" s="382"/>
      <c r="N71" s="382"/>
      <c r="O71" s="369"/>
      <c r="P71" s="389"/>
      <c r="Q71" s="389"/>
      <c r="R71" s="369"/>
      <c r="S71" s="370"/>
      <c r="T71" s="391"/>
      <c r="U71" s="369"/>
      <c r="V71" s="373"/>
    </row>
    <row r="72" spans="1:22" ht="19.5" customHeight="1">
      <c r="A72" s="221"/>
      <c r="B72" s="221"/>
      <c r="C72" s="220"/>
      <c r="D72" s="219"/>
      <c r="E72" s="218"/>
      <c r="F72" s="297"/>
      <c r="G72" s="217"/>
      <c r="H72" s="296"/>
      <c r="I72" s="215"/>
      <c r="J72" s="400"/>
      <c r="K72" s="369"/>
      <c r="L72" s="390"/>
      <c r="M72" s="382"/>
      <c r="N72" s="382"/>
      <c r="O72" s="369"/>
      <c r="P72" s="369"/>
      <c r="Q72" s="369"/>
      <c r="R72" s="369"/>
      <c r="S72" s="370"/>
      <c r="T72" s="391"/>
      <c r="U72" s="396"/>
      <c r="V72" s="373"/>
    </row>
    <row r="73" spans="1:22" ht="19.5" customHeight="1">
      <c r="A73" s="241"/>
      <c r="B73" s="254"/>
      <c r="C73" s="228"/>
      <c r="D73" s="300"/>
      <c r="E73" s="226"/>
      <c r="F73" s="294"/>
      <c r="G73" s="224"/>
      <c r="H73" s="223"/>
      <c r="I73" s="222"/>
      <c r="J73" s="392"/>
      <c r="K73" s="382"/>
      <c r="L73" s="390"/>
      <c r="M73" s="382"/>
      <c r="N73" s="382"/>
      <c r="O73" s="369"/>
      <c r="P73" s="389"/>
      <c r="Q73" s="389"/>
      <c r="R73" s="369"/>
      <c r="S73" s="370"/>
      <c r="T73" s="391"/>
      <c r="U73" s="369"/>
      <c r="V73" s="373"/>
    </row>
    <row r="74" spans="1:22" ht="19.5" customHeight="1">
      <c r="A74" s="221"/>
      <c r="B74" s="221"/>
      <c r="C74" s="220"/>
      <c r="D74" s="219"/>
      <c r="E74" s="218"/>
      <c r="F74" s="297"/>
      <c r="G74" s="217"/>
      <c r="H74" s="296"/>
      <c r="I74" s="215"/>
      <c r="J74" s="400"/>
      <c r="K74" s="369"/>
      <c r="L74" s="390"/>
      <c r="M74" s="382"/>
      <c r="N74" s="382"/>
      <c r="O74" s="369"/>
      <c r="P74" s="369"/>
      <c r="Q74" s="369"/>
      <c r="R74" s="369"/>
      <c r="S74" s="370"/>
      <c r="T74" s="391"/>
      <c r="U74" s="396"/>
      <c r="V74" s="373"/>
    </row>
    <row r="75" spans="1:22" ht="19.5" customHeight="1">
      <c r="A75" s="241"/>
      <c r="B75" s="254"/>
      <c r="C75" s="228"/>
      <c r="D75" s="300"/>
      <c r="E75" s="226"/>
      <c r="F75" s="294"/>
      <c r="G75" s="224"/>
      <c r="H75" s="223"/>
      <c r="I75" s="222"/>
      <c r="J75" s="392"/>
      <c r="K75" s="382"/>
      <c r="L75" s="390"/>
      <c r="M75" s="382"/>
      <c r="N75" s="382"/>
      <c r="O75" s="369"/>
      <c r="P75" s="389"/>
      <c r="Q75" s="389"/>
      <c r="R75" s="389"/>
      <c r="S75" s="370"/>
      <c r="T75" s="391"/>
      <c r="U75" s="369"/>
      <c r="V75" s="373"/>
    </row>
    <row r="76" spans="1:22" ht="19.5" customHeight="1">
      <c r="A76" s="221"/>
      <c r="B76" s="221"/>
      <c r="C76" s="220"/>
      <c r="D76" s="219"/>
      <c r="E76" s="218"/>
      <c r="F76" s="297"/>
      <c r="G76" s="217"/>
      <c r="H76" s="296"/>
      <c r="I76" s="215"/>
      <c r="J76" s="400"/>
      <c r="K76" s="369"/>
      <c r="L76" s="390"/>
      <c r="M76" s="382"/>
      <c r="N76" s="382"/>
      <c r="O76" s="369"/>
      <c r="P76" s="369"/>
      <c r="Q76" s="369"/>
      <c r="R76" s="369"/>
      <c r="S76" s="370"/>
      <c r="T76" s="391"/>
      <c r="U76" s="396"/>
      <c r="V76" s="373"/>
    </row>
    <row r="77" spans="1:22" ht="19.5" customHeight="1">
      <c r="A77" s="241"/>
      <c r="B77" s="254"/>
      <c r="C77" s="228"/>
      <c r="D77" s="300"/>
      <c r="E77" s="226"/>
      <c r="F77" s="294"/>
      <c r="G77" s="224"/>
      <c r="H77" s="223"/>
      <c r="I77" s="222"/>
      <c r="J77" s="392"/>
      <c r="K77" s="382"/>
      <c r="L77" s="390"/>
      <c r="M77" s="382"/>
      <c r="N77" s="382"/>
      <c r="O77" s="369"/>
      <c r="P77" s="389"/>
      <c r="Q77" s="389"/>
      <c r="R77" s="369"/>
      <c r="S77" s="370"/>
      <c r="T77" s="391"/>
      <c r="U77" s="369"/>
      <c r="V77" s="373"/>
    </row>
    <row r="78" spans="1:22" ht="19.5" customHeight="1">
      <c r="A78" s="221"/>
      <c r="B78" s="221"/>
      <c r="C78" s="220"/>
      <c r="D78" s="219"/>
      <c r="E78" s="218"/>
      <c r="F78" s="297"/>
      <c r="G78" s="217"/>
      <c r="H78" s="296"/>
      <c r="I78" s="215"/>
      <c r="J78" s="400"/>
      <c r="K78" s="369"/>
      <c r="L78" s="390"/>
      <c r="M78" s="382"/>
      <c r="N78" s="382"/>
      <c r="O78" s="369"/>
      <c r="P78" s="369"/>
      <c r="Q78" s="369"/>
      <c r="R78" s="369"/>
      <c r="S78" s="370"/>
      <c r="T78" s="391"/>
      <c r="U78" s="396"/>
      <c r="V78" s="373"/>
    </row>
    <row r="79" spans="1:22" ht="19.5" customHeight="1">
      <c r="A79" s="241"/>
      <c r="B79" s="254"/>
      <c r="C79" s="228"/>
      <c r="D79" s="295"/>
      <c r="E79" s="226"/>
      <c r="F79" s="294"/>
      <c r="G79" s="224"/>
      <c r="H79" s="223"/>
      <c r="I79" s="222"/>
      <c r="J79" s="392"/>
      <c r="K79" s="382"/>
      <c r="L79" s="390"/>
      <c r="M79" s="382"/>
      <c r="N79" s="382"/>
      <c r="O79" s="369"/>
      <c r="P79" s="389"/>
      <c r="Q79" s="389"/>
      <c r="R79" s="369"/>
      <c r="S79" s="370"/>
      <c r="T79" s="391"/>
      <c r="U79" s="369"/>
      <c r="V79" s="373"/>
    </row>
    <row r="80" spans="1:22" ht="19.5" customHeight="1">
      <c r="A80" s="221"/>
      <c r="B80" s="221"/>
      <c r="C80" s="220"/>
      <c r="D80" s="219"/>
      <c r="E80" s="218"/>
      <c r="F80" s="297"/>
      <c r="G80" s="217"/>
      <c r="H80" s="296"/>
      <c r="I80" s="215"/>
      <c r="J80" s="400"/>
      <c r="K80" s="369"/>
      <c r="L80" s="390"/>
      <c r="M80" s="382"/>
      <c r="N80" s="382"/>
      <c r="O80" s="369"/>
      <c r="P80" s="369"/>
      <c r="Q80" s="369"/>
      <c r="R80" s="369"/>
      <c r="S80" s="370"/>
      <c r="T80" s="391"/>
      <c r="U80" s="396"/>
      <c r="V80" s="373"/>
    </row>
    <row r="81" spans="1:22" ht="19.5" customHeight="1">
      <c r="A81" s="241"/>
      <c r="B81" s="254"/>
      <c r="C81" s="228"/>
      <c r="D81" s="299"/>
      <c r="E81" s="283"/>
      <c r="F81" s="298"/>
      <c r="G81" s="238"/>
      <c r="H81" s="237"/>
      <c r="I81" s="236"/>
      <c r="J81" s="392"/>
      <c r="K81" s="382"/>
      <c r="L81" s="390"/>
      <c r="M81" s="382"/>
      <c r="N81" s="382"/>
      <c r="O81" s="369"/>
      <c r="P81" s="394"/>
      <c r="Q81" s="389"/>
      <c r="R81" s="369"/>
      <c r="S81" s="370"/>
      <c r="T81" s="391"/>
      <c r="U81" s="369"/>
      <c r="V81" s="373"/>
    </row>
    <row r="82" spans="1:22" ht="19.5" customHeight="1">
      <c r="A82" s="221"/>
      <c r="B82" s="221"/>
      <c r="C82" s="220"/>
      <c r="D82" s="219"/>
      <c r="E82" s="218"/>
      <c r="F82" s="297"/>
      <c r="G82" s="217"/>
      <c r="H82" s="296"/>
      <c r="I82" s="215"/>
      <c r="J82" s="400"/>
      <c r="K82" s="369"/>
      <c r="L82" s="390"/>
      <c r="M82" s="382"/>
      <c r="N82" s="382"/>
      <c r="O82" s="369"/>
      <c r="P82" s="397"/>
      <c r="Q82" s="369"/>
      <c r="R82" s="369"/>
      <c r="S82" s="370"/>
      <c r="T82" s="391"/>
      <c r="U82" s="396"/>
      <c r="V82" s="373"/>
    </row>
    <row r="83" spans="1:22" ht="19.5" customHeight="1">
      <c r="A83" s="241"/>
      <c r="B83" s="254"/>
      <c r="C83" s="228"/>
      <c r="D83" s="295"/>
      <c r="E83" s="226"/>
      <c r="F83" s="294"/>
      <c r="G83" s="238"/>
      <c r="H83" s="237"/>
      <c r="I83" s="236"/>
      <c r="J83" s="392"/>
      <c r="K83" s="382"/>
      <c r="L83" s="394"/>
      <c r="M83" s="382"/>
      <c r="N83" s="394"/>
      <c r="O83" s="382"/>
      <c r="P83" s="369"/>
      <c r="Q83" s="389"/>
      <c r="R83" s="369"/>
      <c r="S83" s="370"/>
      <c r="T83" s="391"/>
      <c r="U83" s="369"/>
      <c r="V83" s="373"/>
    </row>
    <row r="84" spans="1:22" ht="19.5" customHeight="1">
      <c r="A84" s="221"/>
      <c r="B84" s="221"/>
      <c r="C84" s="220"/>
      <c r="D84" s="219"/>
      <c r="E84" s="218"/>
      <c r="F84" s="297"/>
      <c r="G84" s="217"/>
      <c r="H84" s="296"/>
      <c r="I84" s="215"/>
      <c r="J84" s="400"/>
      <c r="K84" s="369"/>
      <c r="L84" s="382"/>
      <c r="M84" s="369"/>
      <c r="N84" s="382"/>
      <c r="O84" s="369"/>
      <c r="P84" s="369"/>
      <c r="Q84" s="369"/>
      <c r="R84" s="377"/>
      <c r="S84" s="370"/>
      <c r="T84" s="391"/>
      <c r="U84" s="396"/>
      <c r="V84" s="373"/>
    </row>
    <row r="85" spans="1:22" ht="19.5" customHeight="1">
      <c r="A85" s="241"/>
      <c r="B85" s="254"/>
      <c r="C85" s="228"/>
      <c r="D85" s="295"/>
      <c r="E85" s="256"/>
      <c r="F85" s="294"/>
      <c r="G85" s="224"/>
      <c r="H85" s="223"/>
      <c r="I85" s="222"/>
      <c r="J85" s="374"/>
      <c r="K85" s="382"/>
      <c r="L85" s="390"/>
      <c r="M85" s="382"/>
      <c r="N85" s="382"/>
      <c r="O85" s="369"/>
      <c r="P85" s="389"/>
      <c r="Q85" s="389"/>
      <c r="R85" s="369"/>
      <c r="S85" s="370"/>
      <c r="T85" s="391"/>
      <c r="U85" s="372"/>
      <c r="V85" s="373"/>
    </row>
    <row r="86" spans="1:22" ht="19.5" customHeight="1">
      <c r="A86" s="220" t="s">
        <v>356</v>
      </c>
      <c r="B86" s="221"/>
      <c r="C86" s="220"/>
      <c r="D86" s="219"/>
      <c r="E86" s="216"/>
      <c r="F86" s="282"/>
      <c r="G86" s="217"/>
      <c r="H86" s="216"/>
      <c r="I86" s="215"/>
      <c r="J86" s="374"/>
      <c r="K86" s="382"/>
      <c r="L86" s="390"/>
      <c r="M86" s="382"/>
      <c r="N86" s="382"/>
      <c r="O86" s="369"/>
      <c r="P86" s="369"/>
      <c r="Q86" s="369"/>
      <c r="R86" s="369"/>
      <c r="S86" s="370"/>
      <c r="T86" s="391"/>
      <c r="U86" s="372"/>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93"/>
      <c r="B88" s="261"/>
      <c r="C88" s="260"/>
      <c r="D88" s="217"/>
      <c r="E88" s="218"/>
      <c r="F88" s="218"/>
      <c r="G88" s="217"/>
      <c r="H88" s="216"/>
      <c r="I88" s="215"/>
      <c r="J88" s="381"/>
      <c r="K88" s="369"/>
      <c r="L88" s="382"/>
      <c r="M88" s="369"/>
      <c r="N88" s="369"/>
      <c r="O88" s="369"/>
      <c r="P88" s="369"/>
      <c r="Q88" s="369"/>
      <c r="R88" s="369"/>
      <c r="S88" s="370"/>
      <c r="T88" s="399"/>
      <c r="U88" s="380"/>
      <c r="V88" s="373"/>
    </row>
  </sheetData>
  <mergeCells count="32">
    <mergeCell ref="S47:S48"/>
    <mergeCell ref="T47:T48"/>
    <mergeCell ref="U47:U48"/>
    <mergeCell ref="V47:V48"/>
    <mergeCell ref="G47:H47"/>
    <mergeCell ref="I47:I48"/>
    <mergeCell ref="J47:K47"/>
    <mergeCell ref="L47:M47"/>
    <mergeCell ref="N47:O47"/>
    <mergeCell ref="P47:R47"/>
    <mergeCell ref="S3:S4"/>
    <mergeCell ref="T3:T4"/>
    <mergeCell ref="U3:U4"/>
    <mergeCell ref="V3:V4"/>
    <mergeCell ref="A47:A48"/>
    <mergeCell ref="B47:B48"/>
    <mergeCell ref="C47:C48"/>
    <mergeCell ref="D47:D48"/>
    <mergeCell ref="E47:E48"/>
    <mergeCell ref="F47:F48"/>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rowBreaks count="1" manualBreakCount="1">
    <brk id="44" max="8" man="1"/>
  </rowBreaks>
  <colBreaks count="2" manualBreakCount="2">
    <brk id="9" max="1048575" man="1"/>
    <brk id="20" max="87"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6BA02-0CAB-44A0-99D9-3C9E04CEB5B1}">
  <sheetPr>
    <tabColor rgb="FFFFFF00"/>
  </sheetPr>
  <dimension ref="A1:I44"/>
  <sheetViews>
    <sheetView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30"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6384" width="9" style="209"/>
  </cols>
  <sheetData>
    <row r="1" spans="1:9" ht="19.5" customHeight="1">
      <c r="A1" s="251"/>
    </row>
    <row r="2" spans="1:9" s="242" customFormat="1" ht="19.5" customHeight="1">
      <c r="A2" s="292" t="s">
        <v>143</v>
      </c>
      <c r="B2" s="245"/>
      <c r="C2" s="245"/>
      <c r="D2" s="246"/>
      <c r="E2" s="245"/>
      <c r="G2" s="245"/>
      <c r="H2" s="245" t="s">
        <v>142</v>
      </c>
      <c r="I2" s="244" t="s">
        <v>404</v>
      </c>
    </row>
    <row r="3" spans="1:9" s="242" customFormat="1" ht="19.5" customHeight="1">
      <c r="A3" s="551" t="s">
        <v>140</v>
      </c>
      <c r="B3" s="551" t="s">
        <v>139</v>
      </c>
      <c r="C3" s="551" t="s">
        <v>138</v>
      </c>
      <c r="D3" s="552" t="s">
        <v>137</v>
      </c>
      <c r="E3" s="551" t="s">
        <v>136</v>
      </c>
      <c r="F3" s="551" t="s">
        <v>135</v>
      </c>
      <c r="G3" s="549" t="s">
        <v>95</v>
      </c>
      <c r="H3" s="550"/>
      <c r="I3" s="551" t="s">
        <v>134</v>
      </c>
    </row>
    <row r="4" spans="1:9" s="242" customFormat="1" ht="19.5" customHeight="1">
      <c r="A4" s="551"/>
      <c r="B4" s="551"/>
      <c r="C4" s="551"/>
      <c r="D4" s="552"/>
      <c r="E4" s="551"/>
      <c r="F4" s="551"/>
      <c r="G4" s="243" t="s">
        <v>97</v>
      </c>
      <c r="H4" s="243" t="s">
        <v>98</v>
      </c>
      <c r="I4" s="551"/>
    </row>
    <row r="5" spans="1:9" ht="19.5" customHeight="1">
      <c r="A5" s="241"/>
      <c r="B5" s="254"/>
      <c r="C5" s="232"/>
      <c r="D5" s="240"/>
      <c r="E5" s="237"/>
      <c r="F5" s="239"/>
      <c r="G5" s="238"/>
      <c r="H5" s="237"/>
      <c r="I5" s="236"/>
    </row>
    <row r="6" spans="1:9" ht="19.5" customHeight="1">
      <c r="A6" s="221" t="s">
        <v>354</v>
      </c>
      <c r="B6" s="221"/>
      <c r="C6" s="220"/>
      <c r="D6" s="219"/>
      <c r="E6" s="216"/>
      <c r="F6" s="218"/>
      <c r="G6" s="217"/>
      <c r="H6" s="216"/>
      <c r="I6" s="215"/>
    </row>
    <row r="7" spans="1:9" ht="19.5" customHeight="1">
      <c r="B7" s="254"/>
      <c r="C7" s="228"/>
      <c r="D7" s="227"/>
      <c r="E7" s="256"/>
      <c r="F7" s="225"/>
      <c r="G7" s="224"/>
      <c r="H7" s="223"/>
      <c r="I7" s="222"/>
    </row>
    <row r="8" spans="1:9" ht="19.5" customHeight="1">
      <c r="A8" s="221" t="s">
        <v>403</v>
      </c>
      <c r="B8" s="221"/>
      <c r="C8" s="220"/>
      <c r="D8" s="219"/>
      <c r="E8" s="218"/>
      <c r="F8" s="218"/>
      <c r="G8" s="217"/>
      <c r="H8" s="216"/>
      <c r="I8" s="215"/>
    </row>
    <row r="9" spans="1:9" ht="19.5" customHeight="1">
      <c r="B9" s="254"/>
      <c r="C9" s="228"/>
      <c r="D9" s="227"/>
      <c r="E9" s="256"/>
      <c r="F9" s="225"/>
      <c r="G9" s="224"/>
      <c r="H9" s="223"/>
      <c r="I9" s="222"/>
    </row>
    <row r="10" spans="1:9" ht="19.5" customHeight="1">
      <c r="A10" s="221" t="s">
        <v>402</v>
      </c>
      <c r="B10" s="221"/>
      <c r="C10" s="220"/>
      <c r="D10" s="219"/>
      <c r="E10" s="218"/>
      <c r="F10" s="218"/>
      <c r="G10" s="217"/>
      <c r="H10" s="216"/>
      <c r="I10" s="215"/>
    </row>
    <row r="11" spans="1:9" ht="19.5" customHeight="1">
      <c r="B11" s="254"/>
      <c r="C11" s="228"/>
      <c r="D11" s="227"/>
      <c r="E11" s="256"/>
      <c r="F11" s="225"/>
      <c r="G11" s="224"/>
      <c r="H11" s="223"/>
      <c r="I11" s="222"/>
    </row>
    <row r="12" spans="1:9" ht="19.5" customHeight="1">
      <c r="A12" s="221" t="s">
        <v>401</v>
      </c>
      <c r="B12" s="221"/>
      <c r="C12" s="220" t="s">
        <v>126</v>
      </c>
      <c r="D12" s="219">
        <v>1</v>
      </c>
      <c r="E12" s="218"/>
      <c r="F12" s="218"/>
      <c r="G12" s="217"/>
      <c r="H12" s="216"/>
      <c r="I12" s="215"/>
    </row>
    <row r="13" spans="1:9" ht="19.5" customHeight="1">
      <c r="B13" s="254"/>
      <c r="C13" s="228"/>
      <c r="D13" s="227"/>
      <c r="E13" s="256"/>
      <c r="F13" s="225"/>
      <c r="G13" s="224"/>
      <c r="H13" s="223"/>
      <c r="I13" s="222"/>
    </row>
    <row r="14" spans="1:9" ht="19.5" customHeight="1">
      <c r="A14" s="221" t="s">
        <v>400</v>
      </c>
      <c r="B14" s="221"/>
      <c r="C14" s="220" t="s">
        <v>126</v>
      </c>
      <c r="D14" s="219">
        <v>1</v>
      </c>
      <c r="E14" s="218"/>
      <c r="F14" s="218"/>
      <c r="G14" s="217"/>
      <c r="H14" s="216"/>
      <c r="I14" s="215"/>
    </row>
    <row r="15" spans="1:9" ht="19.5" customHeight="1">
      <c r="B15" s="254"/>
      <c r="C15" s="228"/>
      <c r="D15" s="227"/>
      <c r="E15" s="256"/>
      <c r="F15" s="225"/>
      <c r="G15" s="224"/>
      <c r="H15" s="223"/>
      <c r="I15" s="222"/>
    </row>
    <row r="16" spans="1:9" ht="19.5" customHeight="1">
      <c r="A16" s="221" t="s">
        <v>399</v>
      </c>
      <c r="B16" s="221"/>
      <c r="C16" s="220" t="s">
        <v>126</v>
      </c>
      <c r="D16" s="219">
        <v>1</v>
      </c>
      <c r="E16" s="218"/>
      <c r="F16" s="218"/>
      <c r="G16" s="217"/>
      <c r="H16" s="216"/>
      <c r="I16" s="215"/>
    </row>
    <row r="17" spans="1:9" ht="19.5" customHeight="1">
      <c r="B17" s="254"/>
      <c r="C17" s="228"/>
      <c r="D17" s="227"/>
      <c r="E17" s="256"/>
      <c r="F17" s="225"/>
      <c r="G17" s="224"/>
      <c r="H17" s="223"/>
      <c r="I17" s="222"/>
    </row>
    <row r="18" spans="1:9" ht="19.5" customHeight="1">
      <c r="A18" s="221"/>
      <c r="B18" s="221"/>
      <c r="C18" s="220"/>
      <c r="D18" s="219"/>
      <c r="E18" s="218"/>
      <c r="F18" s="218"/>
      <c r="G18" s="217"/>
      <c r="H18" s="216"/>
      <c r="I18" s="215"/>
    </row>
    <row r="19" spans="1:9" ht="19.5" customHeight="1">
      <c r="A19" s="241"/>
      <c r="B19" s="254"/>
      <c r="C19" s="228"/>
      <c r="D19" s="227"/>
      <c r="E19" s="256"/>
      <c r="F19" s="255"/>
      <c r="G19" s="224"/>
      <c r="H19" s="223"/>
      <c r="I19" s="222"/>
    </row>
    <row r="20" spans="1:9" ht="19.5" customHeight="1">
      <c r="A20" s="221"/>
      <c r="C20" s="220"/>
      <c r="D20" s="219"/>
      <c r="E20" s="218"/>
      <c r="F20" s="218"/>
      <c r="G20" s="217"/>
      <c r="H20" s="216"/>
      <c r="I20" s="215"/>
    </row>
    <row r="21" spans="1:9" ht="19.5" customHeight="1">
      <c r="B21" s="254"/>
      <c r="C21" s="228"/>
      <c r="D21" s="227"/>
      <c r="E21" s="256"/>
      <c r="F21" s="255"/>
      <c r="G21" s="224"/>
      <c r="H21" s="223"/>
      <c r="I21" s="222"/>
    </row>
    <row r="22" spans="1:9" ht="19.5" customHeight="1">
      <c r="A22" s="221"/>
      <c r="C22" s="220"/>
      <c r="D22" s="219"/>
      <c r="E22" s="218"/>
      <c r="F22" s="218"/>
      <c r="G22" s="217"/>
      <c r="H22" s="216"/>
      <c r="I22" s="215"/>
    </row>
    <row r="23" spans="1:9" ht="19.5" customHeight="1">
      <c r="A23" s="254"/>
      <c r="B23" s="254"/>
      <c r="C23" s="228"/>
      <c r="D23" s="227"/>
      <c r="E23" s="256"/>
      <c r="F23" s="283"/>
      <c r="G23" s="224"/>
      <c r="H23" s="223"/>
      <c r="I23" s="222"/>
    </row>
    <row r="24" spans="1:9" ht="19.5" customHeight="1">
      <c r="A24" s="221"/>
      <c r="B24" s="221"/>
      <c r="C24" s="220"/>
      <c r="D24" s="219"/>
      <c r="E24" s="218"/>
      <c r="F24" s="255"/>
      <c r="G24" s="217"/>
      <c r="H24" s="216"/>
      <c r="I24" s="215"/>
    </row>
    <row r="25" spans="1:9" ht="19.5" customHeight="1">
      <c r="B25" s="254"/>
      <c r="C25" s="228"/>
      <c r="D25" s="227"/>
      <c r="E25" s="256"/>
      <c r="F25" s="239"/>
      <c r="G25" s="224"/>
      <c r="H25" s="223"/>
      <c r="I25" s="222"/>
    </row>
    <row r="26" spans="1:9" ht="19.5" customHeight="1">
      <c r="A26" s="221"/>
      <c r="B26" s="221"/>
      <c r="C26" s="220"/>
      <c r="D26" s="219"/>
      <c r="E26" s="218"/>
      <c r="F26" s="218"/>
      <c r="G26" s="217"/>
      <c r="H26" s="216"/>
      <c r="I26" s="215"/>
    </row>
    <row r="27" spans="1:9" ht="19.5" customHeight="1">
      <c r="B27" s="254"/>
      <c r="C27" s="228"/>
      <c r="D27" s="227"/>
      <c r="E27" s="256"/>
      <c r="F27" s="283"/>
      <c r="G27" s="224"/>
      <c r="H27" s="223"/>
      <c r="I27" s="222"/>
    </row>
    <row r="28" spans="1:9" ht="19.5" customHeight="1">
      <c r="A28" s="221"/>
      <c r="B28" s="221"/>
      <c r="C28" s="220"/>
      <c r="D28" s="219"/>
      <c r="E28" s="218"/>
      <c r="F28" s="255"/>
      <c r="G28" s="217"/>
      <c r="H28" s="216"/>
      <c r="I28" s="215"/>
    </row>
    <row r="29" spans="1:9" ht="19.5" customHeight="1">
      <c r="B29" s="254"/>
      <c r="C29" s="228"/>
      <c r="D29" s="227"/>
      <c r="E29" s="256"/>
      <c r="F29" s="239"/>
      <c r="G29" s="224"/>
      <c r="H29" s="223"/>
      <c r="I29" s="222"/>
    </row>
    <row r="30" spans="1:9" ht="19.5" customHeight="1">
      <c r="A30" s="221"/>
      <c r="B30" s="221"/>
      <c r="C30" s="220"/>
      <c r="D30" s="219"/>
      <c r="E30" s="218"/>
      <c r="F30" s="218"/>
      <c r="G30" s="217"/>
      <c r="H30" s="216"/>
      <c r="I30" s="215"/>
    </row>
    <row r="31" spans="1:9" ht="19.5" customHeight="1">
      <c r="B31" s="254"/>
      <c r="C31" s="228"/>
      <c r="D31" s="227"/>
      <c r="E31" s="256"/>
      <c r="F31" s="283"/>
      <c r="G31" s="224"/>
      <c r="H31" s="223"/>
      <c r="I31" s="222"/>
    </row>
    <row r="32" spans="1:9" ht="19.5" customHeight="1">
      <c r="A32" s="221"/>
      <c r="B32" s="221"/>
      <c r="C32" s="220"/>
      <c r="D32" s="219"/>
      <c r="E32" s="218"/>
      <c r="F32" s="255"/>
      <c r="G32" s="217"/>
      <c r="H32" s="216"/>
      <c r="I32" s="215"/>
    </row>
    <row r="33" spans="1:9" ht="19.5" customHeight="1">
      <c r="B33" s="254"/>
      <c r="C33" s="228"/>
      <c r="D33" s="227"/>
      <c r="E33" s="256"/>
      <c r="F33" s="239"/>
      <c r="G33" s="224"/>
      <c r="H33" s="223"/>
      <c r="I33" s="222"/>
    </row>
    <row r="34" spans="1:9" ht="19.5" customHeight="1">
      <c r="A34" s="221"/>
      <c r="B34" s="221"/>
      <c r="C34" s="220"/>
      <c r="D34" s="219"/>
      <c r="E34" s="218"/>
      <c r="F34" s="218"/>
      <c r="G34" s="217"/>
      <c r="H34" s="216"/>
      <c r="I34" s="215"/>
    </row>
    <row r="35" spans="1:9" ht="19.5" customHeight="1">
      <c r="B35" s="254"/>
      <c r="C35" s="228"/>
      <c r="D35" s="227"/>
      <c r="E35" s="256"/>
      <c r="F35" s="283"/>
      <c r="G35" s="224"/>
      <c r="H35" s="223"/>
      <c r="I35" s="222"/>
    </row>
    <row r="36" spans="1:9" ht="19.5" customHeight="1">
      <c r="A36" s="221"/>
      <c r="B36" s="221"/>
      <c r="C36" s="220"/>
      <c r="D36" s="219"/>
      <c r="E36" s="218"/>
      <c r="F36" s="255"/>
      <c r="G36" s="217"/>
      <c r="H36" s="216"/>
      <c r="I36" s="215"/>
    </row>
    <row r="37" spans="1:9" ht="19.5" customHeight="1">
      <c r="B37" s="254"/>
      <c r="C37" s="228"/>
      <c r="D37" s="227"/>
      <c r="E37" s="256"/>
      <c r="F37" s="239"/>
      <c r="G37" s="224"/>
      <c r="H37" s="223"/>
      <c r="I37" s="222"/>
    </row>
    <row r="38" spans="1:9" ht="19.5" customHeight="1">
      <c r="A38" s="220"/>
      <c r="B38" s="221"/>
      <c r="C38" s="220"/>
      <c r="D38" s="219"/>
      <c r="E38" s="218"/>
      <c r="F38" s="282"/>
      <c r="G38" s="217"/>
      <c r="H38" s="216"/>
      <c r="I38" s="215"/>
    </row>
    <row r="39" spans="1:9" ht="19.5" customHeight="1">
      <c r="B39" s="254"/>
      <c r="C39" s="228"/>
      <c r="D39" s="227"/>
      <c r="E39" s="256"/>
      <c r="F39" s="283"/>
      <c r="G39" s="224"/>
      <c r="H39" s="223"/>
      <c r="I39" s="222"/>
    </row>
    <row r="40" spans="1:9" ht="19.5" customHeight="1">
      <c r="A40" s="221"/>
      <c r="B40" s="221"/>
      <c r="C40" s="220"/>
      <c r="D40" s="219"/>
      <c r="E40" s="218"/>
      <c r="F40" s="218"/>
      <c r="G40" s="217"/>
      <c r="H40" s="216"/>
      <c r="I40" s="215"/>
    </row>
    <row r="41" spans="1:9" ht="19.5" customHeight="1">
      <c r="B41" s="254"/>
      <c r="C41" s="228"/>
      <c r="D41" s="227"/>
      <c r="E41" s="256"/>
      <c r="F41" s="239"/>
      <c r="G41" s="224"/>
      <c r="H41" s="223"/>
      <c r="I41" s="222"/>
    </row>
    <row r="42" spans="1:9" ht="19.5" customHeight="1">
      <c r="A42" s="220" t="s">
        <v>144</v>
      </c>
      <c r="B42" s="221"/>
      <c r="C42" s="220"/>
      <c r="D42" s="219"/>
      <c r="E42" s="218"/>
      <c r="F42" s="282"/>
      <c r="G42" s="217"/>
      <c r="H42" s="216"/>
      <c r="I42" s="215"/>
    </row>
    <row r="43" spans="1:9" ht="19.5" customHeight="1">
      <c r="B43" s="254"/>
      <c r="C43" s="228"/>
      <c r="D43" s="227"/>
      <c r="E43" s="226"/>
      <c r="F43" s="239"/>
      <c r="G43" s="224"/>
      <c r="H43" s="223"/>
      <c r="I43" s="222"/>
    </row>
    <row r="44" spans="1:9" ht="19.5" customHeight="1">
      <c r="A44" s="220"/>
      <c r="B44" s="221"/>
      <c r="C44" s="220"/>
      <c r="D44" s="219"/>
      <c r="E44" s="216"/>
      <c r="F44" s="218"/>
      <c r="G44" s="217"/>
      <c r="H44" s="216"/>
      <c r="I44" s="215"/>
    </row>
  </sheetData>
  <mergeCells count="8">
    <mergeCell ref="G3:H3"/>
    <mergeCell ref="I3:I4"/>
    <mergeCell ref="A3:A4"/>
    <mergeCell ref="B3:B4"/>
    <mergeCell ref="C3:C4"/>
    <mergeCell ref="D3:D4"/>
    <mergeCell ref="E3:E4"/>
    <mergeCell ref="F3:F4"/>
  </mergeCells>
  <phoneticPr fontId="2"/>
  <printOptions horizontalCentered="1" verticalCentered="1" gridLinesSet="0"/>
  <pageMargins left="0.39370078740157483" right="0.39370078740157483" top="0.39370078740157483" bottom="0.39370078740157483" header="0" footer="0"/>
  <pageSetup paperSize="9" scale="58" orientation="landscape"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2682-BD77-4ABF-95DD-2DC304D4A3DA}">
  <sheetPr>
    <tabColor rgb="FFFFFF00"/>
  </sheetPr>
  <dimension ref="A2:V176"/>
  <sheetViews>
    <sheetView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477</v>
      </c>
      <c r="J2" s="245"/>
      <c r="K2" s="245"/>
      <c r="L2" s="244"/>
      <c r="M2" s="245"/>
      <c r="N2" s="245"/>
      <c r="O2" s="245"/>
      <c r="P2" s="245"/>
      <c r="Q2" s="245"/>
      <c r="R2" s="245"/>
      <c r="S2" s="245"/>
      <c r="T2" s="244"/>
      <c r="U2" s="249"/>
      <c r="V2" s="244"/>
    </row>
    <row r="3" spans="1:22" s="242" customFormat="1" ht="19.5" customHeight="1">
      <c r="A3" s="551" t="s">
        <v>140</v>
      </c>
      <c r="B3" s="551" t="s">
        <v>476</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382"/>
      <c r="L5" s="390"/>
      <c r="M5" s="382"/>
      <c r="N5" s="382"/>
      <c r="O5" s="369"/>
      <c r="P5" s="369"/>
      <c r="Q5" s="369"/>
      <c r="R5" s="369"/>
      <c r="S5" s="370"/>
      <c r="T5" s="391"/>
      <c r="U5" s="372"/>
      <c r="V5" s="373"/>
    </row>
    <row r="6" spans="1:22" ht="19.5" customHeight="1">
      <c r="A6" s="221" t="s">
        <v>475</v>
      </c>
      <c r="B6" s="305"/>
      <c r="C6" s="220"/>
      <c r="D6" s="303"/>
      <c r="E6" s="216"/>
      <c r="F6" s="297"/>
      <c r="G6" s="217"/>
      <c r="H6" s="216"/>
      <c r="I6" s="215"/>
      <c r="J6" s="374"/>
      <c r="K6" s="382"/>
      <c r="L6" s="390"/>
      <c r="M6" s="382"/>
      <c r="N6" s="382"/>
      <c r="O6" s="369"/>
      <c r="P6" s="369"/>
      <c r="Q6" s="369"/>
      <c r="R6" s="369"/>
      <c r="S6" s="370"/>
      <c r="T6" s="391"/>
      <c r="U6" s="372"/>
      <c r="V6" s="373"/>
    </row>
    <row r="7" spans="1:22" ht="18.75" customHeight="1">
      <c r="A7" s="241"/>
      <c r="B7" s="254"/>
      <c r="C7" s="228"/>
      <c r="D7" s="295"/>
      <c r="E7" s="256"/>
      <c r="F7" s="294"/>
      <c r="G7" s="238"/>
      <c r="H7" s="237"/>
      <c r="I7" s="236"/>
      <c r="J7" s="374"/>
      <c r="K7" s="382"/>
      <c r="L7" s="369"/>
      <c r="M7" s="382"/>
      <c r="N7" s="390"/>
      <c r="O7" s="382"/>
      <c r="P7" s="369"/>
      <c r="Q7" s="369"/>
      <c r="R7" s="369"/>
      <c r="S7" s="370"/>
      <c r="T7" s="391"/>
      <c r="U7" s="372"/>
      <c r="V7" s="373"/>
    </row>
    <row r="8" spans="1:22" ht="19.5" customHeight="1">
      <c r="A8" s="221" t="s">
        <v>402</v>
      </c>
      <c r="B8" s="221"/>
      <c r="C8" s="220"/>
      <c r="D8" s="219"/>
      <c r="E8" s="218"/>
      <c r="F8" s="297"/>
      <c r="G8" s="217"/>
      <c r="H8" s="216"/>
      <c r="I8" s="215"/>
      <c r="J8" s="374"/>
      <c r="K8" s="397"/>
      <c r="L8" s="369"/>
      <c r="M8" s="424"/>
      <c r="N8" s="377"/>
      <c r="O8" s="369"/>
      <c r="P8" s="382"/>
      <c r="Q8" s="369"/>
      <c r="R8" s="369"/>
      <c r="S8" s="370"/>
      <c r="T8" s="391"/>
      <c r="U8" s="372"/>
      <c r="V8" s="373"/>
    </row>
    <row r="9" spans="1:22" ht="19.5" customHeight="1">
      <c r="A9" s="241"/>
      <c r="B9" s="254"/>
      <c r="C9" s="232"/>
      <c r="D9" s="240"/>
      <c r="E9" s="237"/>
      <c r="F9" s="239"/>
      <c r="G9" s="238"/>
      <c r="H9" s="237"/>
      <c r="I9" s="236"/>
      <c r="J9" s="374"/>
      <c r="K9" s="382"/>
      <c r="L9" s="390"/>
      <c r="M9" s="382"/>
      <c r="N9" s="382"/>
      <c r="O9" s="369"/>
      <c r="P9" s="369"/>
      <c r="Q9" s="369"/>
      <c r="R9" s="369"/>
      <c r="S9" s="370"/>
      <c r="T9" s="391"/>
      <c r="U9" s="372"/>
      <c r="V9" s="373"/>
    </row>
    <row r="10" spans="1:22" ht="19.5" customHeight="1">
      <c r="A10" s="221" t="s">
        <v>474</v>
      </c>
      <c r="B10" s="305"/>
      <c r="C10" s="220"/>
      <c r="D10" s="303"/>
      <c r="E10" s="216"/>
      <c r="F10" s="297"/>
      <c r="G10" s="217"/>
      <c r="H10" s="216"/>
      <c r="I10" s="215"/>
      <c r="J10" s="374"/>
      <c r="K10" s="382"/>
      <c r="L10" s="390"/>
      <c r="M10" s="382"/>
      <c r="N10" s="382"/>
      <c r="O10" s="369"/>
      <c r="P10" s="369"/>
      <c r="Q10" s="369"/>
      <c r="R10" s="369"/>
      <c r="S10" s="370"/>
      <c r="T10" s="391"/>
      <c r="U10" s="372"/>
      <c r="V10" s="373"/>
    </row>
    <row r="11" spans="1:22" ht="19.5" customHeight="1">
      <c r="A11" s="241"/>
      <c r="B11" s="308" t="s">
        <v>473</v>
      </c>
      <c r="C11" s="228"/>
      <c r="D11" s="227"/>
      <c r="E11" s="256"/>
      <c r="F11" s="255"/>
      <c r="G11" s="224"/>
      <c r="H11" s="223"/>
      <c r="I11" s="222"/>
      <c r="J11" s="392"/>
      <c r="K11" s="382"/>
      <c r="L11" s="372"/>
      <c r="M11" s="382"/>
      <c r="N11" s="382"/>
      <c r="O11" s="369"/>
      <c r="P11" s="387"/>
      <c r="Q11" s="377"/>
      <c r="R11" s="390"/>
      <c r="S11" s="425"/>
      <c r="T11" s="391"/>
      <c r="U11" s="426"/>
      <c r="V11" s="373"/>
    </row>
    <row r="12" spans="1:22" ht="19.5" customHeight="1">
      <c r="A12" s="221" t="s">
        <v>472</v>
      </c>
      <c r="B12" s="221" t="s">
        <v>471</v>
      </c>
      <c r="C12" s="220" t="s">
        <v>464</v>
      </c>
      <c r="D12" s="219">
        <v>16</v>
      </c>
      <c r="E12" s="218"/>
      <c r="F12" s="297"/>
      <c r="G12" s="217"/>
      <c r="H12" s="216"/>
      <c r="I12" s="215"/>
      <c r="J12" s="400"/>
      <c r="K12" s="369"/>
      <c r="L12" s="369"/>
      <c r="M12" s="382"/>
      <c r="N12" s="382"/>
      <c r="O12" s="369"/>
      <c r="P12" s="369"/>
      <c r="Q12" s="369"/>
      <c r="R12" s="369"/>
      <c r="S12" s="370"/>
      <c r="T12" s="391"/>
      <c r="U12" s="427"/>
      <c r="V12" s="373"/>
    </row>
    <row r="13" spans="1:22" ht="19.5" customHeight="1">
      <c r="A13" s="241"/>
      <c r="B13" s="254" t="s">
        <v>408</v>
      </c>
      <c r="C13" s="228"/>
      <c r="D13" s="295"/>
      <c r="E13" s="256"/>
      <c r="F13" s="294"/>
      <c r="G13" s="224"/>
      <c r="H13" s="223"/>
      <c r="I13" s="222"/>
      <c r="J13" s="392"/>
      <c r="K13" s="382"/>
      <c r="L13" s="372"/>
      <c r="M13" s="382"/>
      <c r="N13" s="382"/>
      <c r="O13" s="369"/>
      <c r="P13" s="387"/>
      <c r="Q13" s="377"/>
      <c r="R13" s="390"/>
      <c r="S13" s="428"/>
      <c r="T13" s="391"/>
      <c r="U13" s="372"/>
      <c r="V13" s="409"/>
    </row>
    <row r="14" spans="1:22" ht="19.5" customHeight="1">
      <c r="A14" s="221" t="s">
        <v>470</v>
      </c>
      <c r="B14" s="221"/>
      <c r="C14" s="220" t="s">
        <v>464</v>
      </c>
      <c r="D14" s="219">
        <v>16</v>
      </c>
      <c r="E14" s="218"/>
      <c r="F14" s="297"/>
      <c r="G14" s="217"/>
      <c r="H14" s="216"/>
      <c r="I14" s="215"/>
      <c r="J14" s="400"/>
      <c r="K14" s="369"/>
      <c r="L14" s="369"/>
      <c r="M14" s="369"/>
      <c r="N14" s="382"/>
      <c r="O14" s="369"/>
      <c r="P14" s="369"/>
      <c r="Q14" s="369"/>
      <c r="R14" s="369"/>
      <c r="S14" s="370"/>
      <c r="T14" s="391"/>
      <c r="U14" s="427"/>
      <c r="V14" s="373"/>
    </row>
    <row r="15" spans="1:22" ht="19.5" customHeight="1">
      <c r="A15" s="230"/>
      <c r="B15" s="254" t="s">
        <v>408</v>
      </c>
      <c r="C15" s="228"/>
      <c r="D15" s="227"/>
      <c r="E15" s="256"/>
      <c r="F15" s="225"/>
      <c r="G15" s="224"/>
      <c r="H15" s="223"/>
      <c r="I15" s="222"/>
      <c r="J15" s="392"/>
      <c r="K15" s="382"/>
      <c r="L15" s="372"/>
      <c r="M15" s="382"/>
      <c r="N15" s="382"/>
      <c r="O15" s="369"/>
      <c r="P15" s="387"/>
      <c r="Q15" s="377"/>
      <c r="R15" s="390"/>
      <c r="S15" s="428"/>
      <c r="T15" s="391"/>
      <c r="U15" s="429"/>
      <c r="V15" s="373"/>
    </row>
    <row r="16" spans="1:22" ht="19.5" customHeight="1">
      <c r="A16" s="221" t="s">
        <v>469</v>
      </c>
      <c r="B16" s="221"/>
      <c r="C16" s="220" t="s">
        <v>464</v>
      </c>
      <c r="D16" s="219">
        <v>16</v>
      </c>
      <c r="E16" s="218"/>
      <c r="F16" s="297"/>
      <c r="G16" s="217"/>
      <c r="H16" s="216"/>
      <c r="I16" s="215"/>
      <c r="J16" s="400"/>
      <c r="K16" s="369"/>
      <c r="L16" s="369"/>
      <c r="M16" s="369"/>
      <c r="N16" s="382"/>
      <c r="O16" s="369"/>
      <c r="P16" s="369"/>
      <c r="Q16" s="369"/>
      <c r="R16" s="369"/>
      <c r="S16" s="370"/>
      <c r="T16" s="391"/>
      <c r="U16" s="427"/>
      <c r="V16" s="373"/>
    </row>
    <row r="17" spans="1:22" ht="19.5" customHeight="1">
      <c r="A17" s="254"/>
      <c r="B17" s="308" t="s">
        <v>408</v>
      </c>
      <c r="C17" s="228"/>
      <c r="D17" s="295"/>
      <c r="E17" s="256"/>
      <c r="F17" s="294"/>
      <c r="G17" s="238"/>
      <c r="H17" s="237"/>
      <c r="I17" s="236"/>
      <c r="J17" s="392"/>
      <c r="K17" s="382"/>
      <c r="L17" s="390"/>
      <c r="M17" s="382"/>
      <c r="N17" s="382"/>
      <c r="O17" s="369"/>
      <c r="P17" s="369"/>
      <c r="Q17" s="369"/>
      <c r="R17" s="369"/>
      <c r="S17" s="370"/>
      <c r="T17" s="391"/>
      <c r="U17" s="372"/>
      <c r="V17" s="373"/>
    </row>
    <row r="18" spans="1:22" ht="19.5" customHeight="1">
      <c r="A18" s="221" t="s">
        <v>468</v>
      </c>
      <c r="B18" s="305"/>
      <c r="C18" s="220" t="s">
        <v>464</v>
      </c>
      <c r="D18" s="219">
        <v>16</v>
      </c>
      <c r="E18" s="218"/>
      <c r="F18" s="297"/>
      <c r="G18" s="217"/>
      <c r="H18" s="216"/>
      <c r="I18" s="215"/>
      <c r="J18" s="400"/>
      <c r="K18" s="369"/>
      <c r="L18" s="390"/>
      <c r="M18" s="369"/>
      <c r="N18" s="382"/>
      <c r="O18" s="369"/>
      <c r="P18" s="369"/>
      <c r="Q18" s="369"/>
      <c r="R18" s="369"/>
      <c r="S18" s="370"/>
      <c r="T18" s="391"/>
      <c r="U18" s="396"/>
      <c r="V18" s="373"/>
    </row>
    <row r="19" spans="1:22" ht="19.5" customHeight="1">
      <c r="A19" s="241"/>
      <c r="B19" s="254" t="s">
        <v>408</v>
      </c>
      <c r="C19" s="228"/>
      <c r="D19" s="295"/>
      <c r="E19" s="256"/>
      <c r="F19" s="294"/>
      <c r="G19" s="224"/>
      <c r="H19" s="223"/>
      <c r="I19" s="222"/>
      <c r="J19" s="392"/>
      <c r="K19" s="382"/>
      <c r="L19" s="394"/>
      <c r="M19" s="382"/>
      <c r="N19" s="390"/>
      <c r="O19" s="382"/>
      <c r="P19" s="369"/>
      <c r="Q19" s="377"/>
      <c r="R19" s="369"/>
      <c r="S19" s="370"/>
      <c r="T19" s="391"/>
      <c r="U19" s="372"/>
      <c r="V19" s="409"/>
    </row>
    <row r="20" spans="1:22" ht="19.5" customHeight="1">
      <c r="A20" s="221" t="s">
        <v>467</v>
      </c>
      <c r="B20" s="221"/>
      <c r="C20" s="220" t="s">
        <v>464</v>
      </c>
      <c r="D20" s="219">
        <v>16</v>
      </c>
      <c r="E20" s="218"/>
      <c r="F20" s="297"/>
      <c r="G20" s="217"/>
      <c r="H20" s="216"/>
      <c r="I20" s="215"/>
      <c r="J20" s="400"/>
      <c r="K20" s="369"/>
      <c r="L20" s="382"/>
      <c r="M20" s="369"/>
      <c r="N20" s="377"/>
      <c r="O20" s="369"/>
      <c r="P20" s="369"/>
      <c r="Q20" s="369"/>
      <c r="R20" s="369"/>
      <c r="S20" s="370"/>
      <c r="T20" s="391"/>
      <c r="U20" s="427"/>
      <c r="V20" s="373"/>
    </row>
    <row r="21" spans="1:22" ht="19.5" customHeight="1">
      <c r="A21" s="241"/>
      <c r="B21" s="254" t="s">
        <v>408</v>
      </c>
      <c r="C21" s="228"/>
      <c r="D21" s="295"/>
      <c r="E21" s="256"/>
      <c r="F21" s="294"/>
      <c r="G21" s="224"/>
      <c r="H21" s="223"/>
      <c r="I21" s="222"/>
      <c r="J21" s="392"/>
      <c r="K21" s="382"/>
      <c r="L21" s="394"/>
      <c r="M21" s="382"/>
      <c r="N21" s="394"/>
      <c r="O21" s="382"/>
      <c r="P21" s="369"/>
      <c r="Q21" s="369"/>
      <c r="R21" s="369"/>
      <c r="S21" s="370"/>
      <c r="T21" s="391"/>
      <c r="U21" s="372"/>
      <c r="V21" s="409"/>
    </row>
    <row r="22" spans="1:22" ht="19.5" customHeight="1">
      <c r="A22" s="221" t="s">
        <v>466</v>
      </c>
      <c r="B22" s="221"/>
      <c r="C22" s="220" t="s">
        <v>464</v>
      </c>
      <c r="D22" s="219">
        <v>16</v>
      </c>
      <c r="E22" s="218"/>
      <c r="F22" s="297"/>
      <c r="G22" s="217"/>
      <c r="H22" s="216"/>
      <c r="I22" s="215"/>
      <c r="J22" s="400"/>
      <c r="K22" s="369"/>
      <c r="L22" s="382"/>
      <c r="M22" s="369"/>
      <c r="N22" s="382"/>
      <c r="O22" s="369"/>
      <c r="P22" s="369"/>
      <c r="Q22" s="369"/>
      <c r="R22" s="377"/>
      <c r="S22" s="370"/>
      <c r="T22" s="391"/>
      <c r="U22" s="427"/>
      <c r="V22" s="373"/>
    </row>
    <row r="23" spans="1:22" ht="19.5" customHeight="1">
      <c r="A23" s="254"/>
      <c r="B23" s="308" t="s">
        <v>408</v>
      </c>
      <c r="C23" s="228"/>
      <c r="D23" s="295"/>
      <c r="E23" s="256"/>
      <c r="F23" s="294"/>
      <c r="G23" s="238"/>
      <c r="H23" s="237"/>
      <c r="I23" s="236"/>
      <c r="J23" s="392"/>
      <c r="K23" s="382"/>
      <c r="L23" s="390"/>
      <c r="M23" s="382"/>
      <c r="N23" s="390"/>
      <c r="O23" s="382"/>
      <c r="P23" s="394"/>
      <c r="Q23" s="382"/>
      <c r="R23" s="369"/>
      <c r="S23" s="370"/>
      <c r="T23" s="391"/>
      <c r="U23" s="372"/>
      <c r="V23" s="373"/>
    </row>
    <row r="24" spans="1:22" ht="19.5" customHeight="1">
      <c r="A24" s="306" t="s">
        <v>465</v>
      </c>
      <c r="B24" s="305"/>
      <c r="C24" s="220" t="s">
        <v>464</v>
      </c>
      <c r="D24" s="219">
        <v>16</v>
      </c>
      <c r="E24" s="218"/>
      <c r="F24" s="297"/>
      <c r="G24" s="217"/>
      <c r="H24" s="216"/>
      <c r="I24" s="215"/>
      <c r="J24" s="400"/>
      <c r="K24" s="383"/>
      <c r="L24" s="377"/>
      <c r="M24" s="369"/>
      <c r="N24" s="377"/>
      <c r="O24" s="369"/>
      <c r="P24" s="410"/>
      <c r="Q24" s="369"/>
      <c r="R24" s="390"/>
      <c r="S24" s="370"/>
      <c r="T24" s="391"/>
      <c r="U24" s="396"/>
      <c r="V24" s="373"/>
    </row>
    <row r="25" spans="1:22" ht="19.5" customHeight="1">
      <c r="A25" s="254"/>
      <c r="B25" s="308" t="s">
        <v>408</v>
      </c>
      <c r="C25" s="228"/>
      <c r="D25" s="295"/>
      <c r="E25" s="256"/>
      <c r="F25" s="294"/>
      <c r="G25" s="238"/>
      <c r="H25" s="237"/>
      <c r="I25" s="236"/>
      <c r="J25" s="392"/>
      <c r="K25" s="382"/>
      <c r="L25" s="390"/>
      <c r="M25" s="382"/>
      <c r="N25" s="382"/>
      <c r="O25" s="369"/>
      <c r="P25" s="369"/>
      <c r="Q25" s="369"/>
      <c r="R25" s="369"/>
      <c r="S25" s="370"/>
      <c r="T25" s="391"/>
      <c r="U25" s="369"/>
      <c r="V25" s="373"/>
    </row>
    <row r="26" spans="1:22" ht="19.5" customHeight="1">
      <c r="A26" s="221" t="s">
        <v>463</v>
      </c>
      <c r="B26" s="305"/>
      <c r="C26" s="314" t="s">
        <v>458</v>
      </c>
      <c r="D26" s="219">
        <v>16</v>
      </c>
      <c r="E26" s="218"/>
      <c r="F26" s="297"/>
      <c r="G26" s="313"/>
      <c r="H26" s="312"/>
      <c r="I26" s="311"/>
      <c r="J26" s="400"/>
      <c r="K26" s="369"/>
      <c r="L26" s="369"/>
      <c r="M26" s="369"/>
      <c r="N26" s="382"/>
      <c r="O26" s="369"/>
      <c r="P26" s="369"/>
      <c r="Q26" s="369"/>
      <c r="R26" s="369"/>
      <c r="S26" s="370"/>
      <c r="T26" s="391"/>
      <c r="U26" s="427"/>
      <c r="V26" s="373"/>
    </row>
    <row r="27" spans="1:22" ht="19.5" customHeight="1">
      <c r="A27" s="254"/>
      <c r="B27" s="308" t="s">
        <v>408</v>
      </c>
      <c r="C27" s="228"/>
      <c r="D27" s="295"/>
      <c r="E27" s="256"/>
      <c r="F27" s="294"/>
      <c r="G27" s="238"/>
      <c r="H27" s="237"/>
      <c r="I27" s="236"/>
      <c r="J27" s="392"/>
      <c r="K27" s="382"/>
      <c r="L27" s="390"/>
      <c r="M27" s="382"/>
      <c r="N27" s="382"/>
      <c r="O27" s="369"/>
      <c r="P27" s="369"/>
      <c r="Q27" s="369"/>
      <c r="R27" s="369"/>
      <c r="S27" s="370"/>
      <c r="T27" s="391"/>
      <c r="U27" s="369"/>
      <c r="V27" s="373"/>
    </row>
    <row r="28" spans="1:22" ht="19.5" customHeight="1">
      <c r="A28" s="221" t="s">
        <v>462</v>
      </c>
      <c r="B28" s="305"/>
      <c r="C28" s="314" t="s">
        <v>458</v>
      </c>
      <c r="D28" s="219">
        <v>16</v>
      </c>
      <c r="E28" s="218"/>
      <c r="F28" s="297"/>
      <c r="G28" s="313"/>
      <c r="H28" s="312"/>
      <c r="I28" s="311"/>
      <c r="J28" s="374"/>
      <c r="K28" s="382"/>
      <c r="L28" s="369"/>
      <c r="M28" s="369"/>
      <c r="N28" s="382"/>
      <c r="O28" s="369"/>
      <c r="P28" s="369"/>
      <c r="Q28" s="369"/>
      <c r="R28" s="369"/>
      <c r="S28" s="370"/>
      <c r="T28" s="391"/>
      <c r="U28" s="427"/>
      <c r="V28" s="373"/>
    </row>
    <row r="29" spans="1:22" ht="19.5" customHeight="1">
      <c r="A29" s="288"/>
      <c r="B29" s="308" t="s">
        <v>408</v>
      </c>
      <c r="C29" s="228"/>
      <c r="D29" s="295"/>
      <c r="E29" s="256"/>
      <c r="F29" s="294"/>
      <c r="G29" s="238"/>
      <c r="H29" s="237"/>
      <c r="I29" s="236"/>
      <c r="J29" s="392"/>
      <c r="K29" s="382"/>
      <c r="L29" s="390"/>
      <c r="M29" s="382"/>
      <c r="N29" s="382"/>
      <c r="O29" s="369"/>
      <c r="P29" s="369"/>
      <c r="Q29" s="369"/>
      <c r="R29" s="369"/>
      <c r="S29" s="370"/>
      <c r="T29" s="391"/>
      <c r="U29" s="369"/>
      <c r="V29" s="373"/>
    </row>
    <row r="30" spans="1:22" ht="19.5" customHeight="1">
      <c r="A30" s="221" t="s">
        <v>461</v>
      </c>
      <c r="B30" s="305"/>
      <c r="C30" s="220" t="s">
        <v>357</v>
      </c>
      <c r="D30" s="219">
        <v>18</v>
      </c>
      <c r="E30" s="218"/>
      <c r="F30" s="297"/>
      <c r="G30" s="217"/>
      <c r="H30" s="216"/>
      <c r="I30" s="215"/>
      <c r="J30" s="381"/>
      <c r="K30" s="369"/>
      <c r="L30" s="390"/>
      <c r="M30" s="369"/>
      <c r="N30" s="382"/>
      <c r="O30" s="369"/>
      <c r="P30" s="369"/>
      <c r="Q30" s="369"/>
      <c r="R30" s="369"/>
      <c r="S30" s="370"/>
      <c r="T30" s="391"/>
      <c r="U30" s="396"/>
      <c r="V30" s="373"/>
    </row>
    <row r="31" spans="1:22" ht="19.5" customHeight="1">
      <c r="A31" s="288"/>
      <c r="B31" s="308" t="s">
        <v>408</v>
      </c>
      <c r="C31" s="228"/>
      <c r="D31" s="295"/>
      <c r="E31" s="256"/>
      <c r="F31" s="294"/>
      <c r="G31" s="238"/>
      <c r="H31" s="237"/>
      <c r="I31" s="236"/>
      <c r="J31" s="392"/>
      <c r="K31" s="382"/>
      <c r="L31" s="390"/>
      <c r="M31" s="382"/>
      <c r="N31" s="382"/>
      <c r="O31" s="369"/>
      <c r="P31" s="369"/>
      <c r="Q31" s="369"/>
      <c r="R31" s="369"/>
      <c r="S31" s="370"/>
      <c r="T31" s="391"/>
      <c r="U31" s="369"/>
      <c r="V31" s="373"/>
    </row>
    <row r="32" spans="1:22" ht="19.5" customHeight="1">
      <c r="A32" s="221" t="s">
        <v>460</v>
      </c>
      <c r="B32" s="305"/>
      <c r="C32" s="220" t="s">
        <v>458</v>
      </c>
      <c r="D32" s="219">
        <v>16</v>
      </c>
      <c r="E32" s="218"/>
      <c r="F32" s="297"/>
      <c r="G32" s="217"/>
      <c r="H32" s="216"/>
      <c r="I32" s="215"/>
      <c r="J32" s="381"/>
      <c r="K32" s="369"/>
      <c r="L32" s="377"/>
      <c r="M32" s="369"/>
      <c r="N32" s="382"/>
      <c r="O32" s="369"/>
      <c r="P32" s="369"/>
      <c r="Q32" s="369"/>
      <c r="R32" s="369"/>
      <c r="S32" s="370"/>
      <c r="T32" s="391"/>
      <c r="U32" s="396"/>
      <c r="V32" s="373"/>
    </row>
    <row r="33" spans="1:22" ht="19.5" customHeight="1">
      <c r="A33" s="288"/>
      <c r="B33" s="308" t="s">
        <v>408</v>
      </c>
      <c r="C33" s="228"/>
      <c r="D33" s="295"/>
      <c r="E33" s="256"/>
      <c r="F33" s="294"/>
      <c r="G33" s="238"/>
      <c r="H33" s="237"/>
      <c r="I33" s="236"/>
      <c r="J33" s="392"/>
      <c r="K33" s="382"/>
      <c r="L33" s="390"/>
      <c r="M33" s="382"/>
      <c r="N33" s="382"/>
      <c r="O33" s="369"/>
      <c r="P33" s="369"/>
      <c r="Q33" s="369"/>
      <c r="R33" s="369"/>
      <c r="S33" s="370"/>
      <c r="T33" s="391"/>
      <c r="U33" s="369"/>
      <c r="V33" s="373"/>
    </row>
    <row r="34" spans="1:22" ht="19.5" customHeight="1">
      <c r="A34" s="221" t="s">
        <v>459</v>
      </c>
      <c r="B34" s="305"/>
      <c r="C34" s="220" t="s">
        <v>458</v>
      </c>
      <c r="D34" s="219">
        <v>16</v>
      </c>
      <c r="E34" s="218"/>
      <c r="F34" s="297"/>
      <c r="G34" s="217"/>
      <c r="H34" s="216"/>
      <c r="I34" s="215"/>
      <c r="J34" s="381"/>
      <c r="K34" s="369"/>
      <c r="L34" s="377"/>
      <c r="M34" s="369"/>
      <c r="N34" s="382"/>
      <c r="O34" s="369"/>
      <c r="P34" s="369"/>
      <c r="Q34" s="369"/>
      <c r="R34" s="369"/>
      <c r="S34" s="370"/>
      <c r="T34" s="391"/>
      <c r="U34" s="396"/>
      <c r="V34" s="373"/>
    </row>
    <row r="35" spans="1:22" ht="18.75" customHeight="1">
      <c r="A35" s="241"/>
      <c r="B35" s="254"/>
      <c r="C35" s="228"/>
      <c r="D35" s="295"/>
      <c r="E35" s="256"/>
      <c r="F35" s="294"/>
      <c r="G35" s="238"/>
      <c r="H35" s="237"/>
      <c r="I35" s="236"/>
      <c r="J35" s="374"/>
      <c r="K35" s="382"/>
      <c r="L35" s="369"/>
      <c r="M35" s="382"/>
      <c r="N35" s="390"/>
      <c r="O35" s="382"/>
      <c r="P35" s="369"/>
      <c r="Q35" s="369"/>
      <c r="R35" s="369"/>
      <c r="S35" s="370"/>
      <c r="T35" s="391"/>
      <c r="U35" s="372"/>
      <c r="V35" s="373"/>
    </row>
    <row r="36" spans="1:22" ht="19.5" customHeight="1">
      <c r="A36" s="221"/>
      <c r="B36" s="221"/>
      <c r="C36" s="220"/>
      <c r="D36" s="219"/>
      <c r="E36" s="218"/>
      <c r="F36" s="297"/>
      <c r="G36" s="217"/>
      <c r="H36" s="216"/>
      <c r="I36" s="215"/>
      <c r="J36" s="374"/>
      <c r="K36" s="382"/>
      <c r="L36" s="372"/>
      <c r="M36" s="397"/>
      <c r="N36" s="377"/>
      <c r="O36" s="369"/>
      <c r="P36" s="369"/>
      <c r="Q36" s="369"/>
      <c r="R36" s="369"/>
      <c r="S36" s="370"/>
      <c r="T36" s="391"/>
      <c r="U36" s="372"/>
      <c r="V36" s="373"/>
    </row>
    <row r="37" spans="1:22" ht="18.75" customHeight="1">
      <c r="A37" s="241"/>
      <c r="B37" s="254"/>
      <c r="C37" s="228"/>
      <c r="D37" s="295"/>
      <c r="E37" s="256"/>
      <c r="F37" s="294"/>
      <c r="G37" s="238"/>
      <c r="H37" s="237"/>
      <c r="I37" s="236"/>
      <c r="J37" s="374"/>
      <c r="K37" s="382"/>
      <c r="L37" s="369"/>
      <c r="M37" s="382"/>
      <c r="N37" s="390"/>
      <c r="O37" s="382"/>
      <c r="P37" s="369"/>
      <c r="Q37" s="369"/>
      <c r="R37" s="369"/>
      <c r="S37" s="370"/>
      <c r="T37" s="391"/>
      <c r="U37" s="372"/>
      <c r="V37" s="373"/>
    </row>
    <row r="38" spans="1:22" ht="19.5" customHeight="1">
      <c r="A38" s="221"/>
      <c r="B38" s="221"/>
      <c r="C38" s="220"/>
      <c r="D38" s="219"/>
      <c r="E38" s="218"/>
      <c r="F38" s="297"/>
      <c r="G38" s="217"/>
      <c r="H38" s="216"/>
      <c r="I38" s="215"/>
      <c r="J38" s="374"/>
      <c r="K38" s="397"/>
      <c r="L38" s="369"/>
      <c r="M38" s="424"/>
      <c r="N38" s="377"/>
      <c r="O38" s="369"/>
      <c r="P38" s="382"/>
      <c r="Q38" s="369"/>
      <c r="R38" s="369"/>
      <c r="S38" s="370"/>
      <c r="T38" s="391"/>
      <c r="U38" s="372"/>
      <c r="V38" s="373"/>
    </row>
    <row r="39" spans="1:22" ht="18.75" customHeight="1">
      <c r="A39" s="241"/>
      <c r="B39" s="254"/>
      <c r="C39" s="228"/>
      <c r="D39" s="295"/>
      <c r="E39" s="256"/>
      <c r="F39" s="294"/>
      <c r="G39" s="238"/>
      <c r="H39" s="237"/>
      <c r="I39" s="236"/>
      <c r="J39" s="374"/>
      <c r="K39" s="382"/>
      <c r="L39" s="390"/>
      <c r="M39" s="382"/>
      <c r="N39" s="382"/>
      <c r="O39" s="369"/>
      <c r="P39" s="394"/>
      <c r="Q39" s="369"/>
      <c r="R39" s="369"/>
      <c r="S39" s="370"/>
      <c r="T39" s="391"/>
      <c r="U39" s="372"/>
      <c r="V39" s="373"/>
    </row>
    <row r="40" spans="1:22" ht="19.5" customHeight="1">
      <c r="A40" s="230"/>
      <c r="B40" s="221"/>
      <c r="C40" s="220"/>
      <c r="D40" s="303"/>
      <c r="E40" s="218"/>
      <c r="F40" s="297"/>
      <c r="G40" s="217"/>
      <c r="H40" s="216"/>
      <c r="I40" s="215"/>
      <c r="J40" s="374"/>
      <c r="K40" s="382"/>
      <c r="L40" s="390"/>
      <c r="M40" s="382"/>
      <c r="N40" s="382"/>
      <c r="O40" s="369"/>
      <c r="P40" s="397"/>
      <c r="Q40" s="369"/>
      <c r="R40" s="369"/>
      <c r="S40" s="370"/>
      <c r="T40" s="391"/>
      <c r="U40" s="372"/>
      <c r="V40" s="373"/>
    </row>
    <row r="41" spans="1:22" ht="19.5" customHeight="1">
      <c r="A41" s="241"/>
      <c r="B41" s="254"/>
      <c r="C41" s="228"/>
      <c r="D41" s="295"/>
      <c r="E41" s="256"/>
      <c r="F41" s="294"/>
      <c r="G41" s="224"/>
      <c r="H41" s="223"/>
      <c r="I41" s="222"/>
      <c r="J41" s="374"/>
      <c r="K41" s="382"/>
      <c r="L41" s="390"/>
      <c r="M41" s="382"/>
      <c r="N41" s="382"/>
      <c r="O41" s="369"/>
      <c r="P41" s="389"/>
      <c r="Q41" s="389"/>
      <c r="R41" s="369"/>
      <c r="S41" s="370"/>
      <c r="T41" s="391"/>
      <c r="U41" s="372"/>
      <c r="V41" s="373"/>
    </row>
    <row r="42" spans="1:22" ht="19.5" customHeight="1">
      <c r="A42" s="220" t="s">
        <v>144</v>
      </c>
      <c r="B42" s="221"/>
      <c r="C42" s="220"/>
      <c r="D42" s="219"/>
      <c r="E42" s="216"/>
      <c r="F42" s="282"/>
      <c r="G42" s="217"/>
      <c r="H42" s="216"/>
      <c r="I42" s="215"/>
      <c r="J42" s="374"/>
      <c r="K42" s="382"/>
      <c r="L42" s="390"/>
      <c r="M42" s="382"/>
      <c r="N42" s="382"/>
      <c r="O42" s="369"/>
      <c r="P42" s="369"/>
      <c r="Q42" s="369"/>
      <c r="R42" s="369"/>
      <c r="S42" s="370"/>
      <c r="T42" s="391"/>
      <c r="U42" s="372"/>
      <c r="V42" s="373"/>
    </row>
    <row r="43" spans="1:22" ht="19.5" customHeight="1">
      <c r="A43" s="241"/>
      <c r="B43" s="254"/>
      <c r="C43" s="228"/>
      <c r="D43" s="295"/>
      <c r="E43" s="256"/>
      <c r="F43" s="294"/>
      <c r="G43" s="224"/>
      <c r="H43" s="223"/>
      <c r="I43" s="222"/>
      <c r="J43" s="374"/>
      <c r="K43" s="382"/>
      <c r="L43" s="390"/>
      <c r="M43" s="382"/>
      <c r="N43" s="382"/>
      <c r="O43" s="369"/>
      <c r="P43" s="389"/>
      <c r="Q43" s="389"/>
      <c r="R43" s="369"/>
      <c r="S43" s="370"/>
      <c r="T43" s="391"/>
      <c r="U43" s="372"/>
      <c r="V43" s="373"/>
    </row>
    <row r="44" spans="1:22" ht="19.5" customHeight="1">
      <c r="A44" s="220"/>
      <c r="B44" s="221"/>
      <c r="C44" s="220"/>
      <c r="D44" s="303"/>
      <c r="E44" s="218"/>
      <c r="F44" s="297"/>
      <c r="G44" s="217"/>
      <c r="H44" s="216"/>
      <c r="I44" s="215"/>
      <c r="J44" s="374"/>
      <c r="K44" s="382"/>
      <c r="L44" s="390"/>
      <c r="M44" s="382"/>
      <c r="N44" s="382"/>
      <c r="O44" s="369"/>
      <c r="P44" s="369"/>
      <c r="Q44" s="369"/>
      <c r="R44" s="369"/>
      <c r="S44" s="370"/>
      <c r="T44" s="391"/>
      <c r="U44" s="372"/>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253"/>
      <c r="V45" s="252"/>
    </row>
    <row r="46" spans="1:22" s="271" customFormat="1" ht="19.5" customHeight="1">
      <c r="A46" s="274" t="s">
        <v>212</v>
      </c>
      <c r="B46" s="273"/>
      <c r="C46" s="273"/>
      <c r="D46" s="273"/>
      <c r="E46" s="273"/>
      <c r="G46" s="273"/>
      <c r="H46" s="245" t="s">
        <v>142</v>
      </c>
      <c r="I46" s="244" t="s">
        <v>457</v>
      </c>
      <c r="J46" s="273"/>
      <c r="K46" s="273"/>
      <c r="L46" s="273"/>
      <c r="M46" s="273"/>
      <c r="N46" s="273"/>
      <c r="O46" s="273"/>
      <c r="P46" s="273"/>
      <c r="Q46" s="273"/>
      <c r="R46" s="273"/>
      <c r="S46" s="273"/>
      <c r="T46" s="244"/>
      <c r="U46" s="253"/>
      <c r="V46" s="244"/>
    </row>
    <row r="47" spans="1:22" s="271" customFormat="1" ht="19.5" customHeight="1">
      <c r="A47" s="560" t="s">
        <v>140</v>
      </c>
      <c r="B47" s="560" t="s">
        <v>139</v>
      </c>
      <c r="C47" s="560" t="s">
        <v>138</v>
      </c>
      <c r="D47" s="560" t="s">
        <v>137</v>
      </c>
      <c r="E47" s="560" t="s">
        <v>136</v>
      </c>
      <c r="F47" s="560" t="s">
        <v>135</v>
      </c>
      <c r="G47" s="564" t="s">
        <v>95</v>
      </c>
      <c r="H47" s="565"/>
      <c r="I47" s="560" t="s">
        <v>134</v>
      </c>
      <c r="J47" s="569"/>
      <c r="K47" s="567"/>
      <c r="L47" s="567"/>
      <c r="M47" s="567"/>
      <c r="N47" s="555"/>
      <c r="O47" s="555"/>
      <c r="P47" s="567"/>
      <c r="Q47" s="567"/>
      <c r="R47" s="567"/>
      <c r="S47" s="557"/>
      <c r="T47" s="561"/>
      <c r="U47" s="562"/>
      <c r="V47" s="563"/>
    </row>
    <row r="48" spans="1:22" s="271" customFormat="1" ht="19.5" customHeight="1">
      <c r="A48" s="560"/>
      <c r="B48" s="560"/>
      <c r="C48" s="560"/>
      <c r="D48" s="560"/>
      <c r="E48" s="560"/>
      <c r="F48" s="560"/>
      <c r="G48" s="272" t="s">
        <v>97</v>
      </c>
      <c r="H48" s="272" t="s">
        <v>98</v>
      </c>
      <c r="I48" s="560"/>
      <c r="J48" s="403"/>
      <c r="K48" s="402"/>
      <c r="L48" s="402"/>
      <c r="M48" s="402"/>
      <c r="N48" s="402"/>
      <c r="O48" s="402"/>
      <c r="P48" s="402"/>
      <c r="Q48" s="419"/>
      <c r="R48" s="419"/>
      <c r="S48" s="561"/>
      <c r="T48" s="561"/>
      <c r="U48" s="562"/>
      <c r="V48" s="563"/>
    </row>
    <row r="49" spans="1:22" ht="19.5" customHeight="1">
      <c r="A49" s="302"/>
      <c r="B49" s="288"/>
      <c r="C49" s="302"/>
      <c r="D49" s="299"/>
      <c r="E49" s="283"/>
      <c r="F49" s="298"/>
      <c r="G49" s="238"/>
      <c r="H49" s="237"/>
      <c r="I49" s="236"/>
      <c r="J49" s="374"/>
      <c r="K49" s="382"/>
      <c r="L49" s="390"/>
      <c r="M49" s="382"/>
      <c r="N49" s="382"/>
      <c r="O49" s="369"/>
      <c r="P49" s="394"/>
      <c r="Q49" s="369"/>
      <c r="R49" s="369"/>
      <c r="S49" s="370"/>
      <c r="T49" s="391"/>
      <c r="U49" s="372"/>
      <c r="V49" s="373"/>
    </row>
    <row r="50" spans="1:22" ht="19.5" customHeight="1">
      <c r="A50" s="221" t="s">
        <v>433</v>
      </c>
      <c r="B50" s="221"/>
      <c r="C50" s="220"/>
      <c r="D50" s="303"/>
      <c r="E50" s="218"/>
      <c r="F50" s="297"/>
      <c r="G50" s="217"/>
      <c r="H50" s="216"/>
      <c r="I50" s="215"/>
      <c r="J50" s="374"/>
      <c r="K50" s="382"/>
      <c r="L50" s="390"/>
      <c r="M50" s="382"/>
      <c r="N50" s="382"/>
      <c r="O50" s="369"/>
      <c r="P50" s="397"/>
      <c r="Q50" s="369"/>
      <c r="R50" s="369"/>
      <c r="S50" s="375"/>
      <c r="T50" s="391"/>
      <c r="U50" s="372"/>
      <c r="V50" s="373"/>
    </row>
    <row r="51" spans="1:22" ht="19.5" customHeight="1">
      <c r="A51" s="241" t="s">
        <v>455</v>
      </c>
      <c r="B51" s="254" t="s">
        <v>440</v>
      </c>
      <c r="C51" s="228"/>
      <c r="D51" s="295"/>
      <c r="E51" s="256"/>
      <c r="F51" s="294"/>
      <c r="G51" s="224"/>
      <c r="H51" s="223"/>
      <c r="I51" s="222"/>
      <c r="J51" s="392"/>
      <c r="K51" s="382"/>
      <c r="L51" s="394"/>
      <c r="M51" s="382"/>
      <c r="N51" s="382"/>
      <c r="O51" s="369"/>
      <c r="P51" s="369"/>
      <c r="Q51" s="369"/>
      <c r="R51" s="369"/>
      <c r="S51" s="370"/>
      <c r="T51" s="391"/>
      <c r="U51" s="396"/>
      <c r="V51" s="373"/>
    </row>
    <row r="52" spans="1:22" ht="19.5" customHeight="1">
      <c r="A52" s="221" t="s">
        <v>454</v>
      </c>
      <c r="B52" s="221" t="s">
        <v>456</v>
      </c>
      <c r="C52" s="220" t="s">
        <v>321</v>
      </c>
      <c r="D52" s="219">
        <v>30</v>
      </c>
      <c r="E52" s="218"/>
      <c r="F52" s="297"/>
      <c r="G52" s="217"/>
      <c r="H52" s="216"/>
      <c r="I52" s="215"/>
      <c r="J52" s="400"/>
      <c r="K52" s="369"/>
      <c r="L52" s="382"/>
      <c r="M52" s="369"/>
      <c r="N52" s="382"/>
      <c r="O52" s="369"/>
      <c r="P52" s="369"/>
      <c r="Q52" s="369"/>
      <c r="R52" s="369"/>
      <c r="S52" s="370"/>
      <c r="T52" s="391"/>
      <c r="U52" s="396"/>
      <c r="V52" s="373"/>
    </row>
    <row r="53" spans="1:22" ht="19.5" customHeight="1">
      <c r="A53" s="241" t="s">
        <v>455</v>
      </c>
      <c r="B53" s="254" t="s">
        <v>440</v>
      </c>
      <c r="C53" s="228"/>
      <c r="D53" s="295"/>
      <c r="E53" s="256"/>
      <c r="F53" s="294"/>
      <c r="G53" s="224"/>
      <c r="H53" s="223"/>
      <c r="I53" s="222"/>
      <c r="J53" s="392"/>
      <c r="K53" s="382"/>
      <c r="L53" s="394"/>
      <c r="M53" s="382"/>
      <c r="N53" s="382"/>
      <c r="O53" s="369"/>
      <c r="P53" s="369"/>
      <c r="Q53" s="369"/>
      <c r="R53" s="369"/>
      <c r="S53" s="370"/>
      <c r="T53" s="391"/>
      <c r="U53" s="396"/>
      <c r="V53" s="373"/>
    </row>
    <row r="54" spans="1:22" ht="19.5" customHeight="1">
      <c r="A54" s="221" t="s">
        <v>454</v>
      </c>
      <c r="B54" s="221" t="s">
        <v>453</v>
      </c>
      <c r="C54" s="220" t="s">
        <v>321</v>
      </c>
      <c r="D54" s="219">
        <v>283.39999999999998</v>
      </c>
      <c r="E54" s="218"/>
      <c r="F54" s="297"/>
      <c r="G54" s="217"/>
      <c r="H54" s="216"/>
      <c r="I54" s="215"/>
      <c r="J54" s="400"/>
      <c r="K54" s="369"/>
      <c r="L54" s="382"/>
      <c r="M54" s="369"/>
      <c r="N54" s="382"/>
      <c r="O54" s="369"/>
      <c r="P54" s="369"/>
      <c r="Q54" s="369"/>
      <c r="R54" s="369"/>
      <c r="S54" s="370"/>
      <c r="T54" s="391"/>
      <c r="U54" s="396"/>
      <c r="V54" s="373"/>
    </row>
    <row r="55" spans="1:22" ht="19.5" customHeight="1">
      <c r="A55" s="241"/>
      <c r="B55" s="254"/>
      <c r="C55" s="228"/>
      <c r="D55" s="295"/>
      <c r="E55" s="256"/>
      <c r="F55" s="294"/>
      <c r="G55" s="224"/>
      <c r="H55" s="223"/>
      <c r="I55" s="222"/>
      <c r="J55" s="374"/>
      <c r="K55" s="382"/>
      <c r="L55" s="390"/>
      <c r="M55" s="382"/>
      <c r="N55" s="382"/>
      <c r="O55" s="369"/>
      <c r="P55" s="369"/>
      <c r="Q55" s="369"/>
      <c r="R55" s="369"/>
      <c r="S55" s="370"/>
      <c r="T55" s="391"/>
      <c r="U55" s="396"/>
      <c r="V55" s="373"/>
    </row>
    <row r="56" spans="1:22" ht="19.5" customHeight="1">
      <c r="A56" s="221"/>
      <c r="B56" s="221"/>
      <c r="C56" s="220"/>
      <c r="D56" s="219"/>
      <c r="E56" s="218"/>
      <c r="F56" s="297"/>
      <c r="G56" s="217"/>
      <c r="H56" s="216"/>
      <c r="I56" s="215"/>
      <c r="J56" s="374"/>
      <c r="K56" s="382"/>
      <c r="L56" s="390"/>
      <c r="M56" s="369"/>
      <c r="N56" s="382"/>
      <c r="O56" s="369"/>
      <c r="P56" s="369"/>
      <c r="Q56" s="369"/>
      <c r="R56" s="369"/>
      <c r="S56" s="370"/>
      <c r="T56" s="391"/>
      <c r="U56" s="396"/>
      <c r="V56" s="373"/>
    </row>
    <row r="57" spans="1:22" ht="19.5" customHeight="1">
      <c r="A57" s="241" t="s">
        <v>452</v>
      </c>
      <c r="B57" s="254" t="s">
        <v>440</v>
      </c>
      <c r="C57" s="228"/>
      <c r="D57" s="295"/>
      <c r="E57" s="256"/>
      <c r="F57" s="294"/>
      <c r="G57" s="238"/>
      <c r="H57" s="237"/>
      <c r="I57" s="236"/>
      <c r="J57" s="374"/>
      <c r="K57" s="382"/>
      <c r="L57" s="390"/>
      <c r="M57" s="382"/>
      <c r="N57" s="382"/>
      <c r="O57" s="369"/>
      <c r="P57" s="369"/>
      <c r="Q57" s="369"/>
      <c r="R57" s="369"/>
      <c r="S57" s="370"/>
      <c r="T57" s="391"/>
      <c r="U57" s="396"/>
      <c r="V57" s="373"/>
    </row>
    <row r="58" spans="1:22" ht="19.5" customHeight="1">
      <c r="A58" s="221" t="s">
        <v>451</v>
      </c>
      <c r="B58" s="221">
        <v>16</v>
      </c>
      <c r="C58" s="220" t="s">
        <v>321</v>
      </c>
      <c r="D58" s="219">
        <v>654.4</v>
      </c>
      <c r="E58" s="218"/>
      <c r="F58" s="297"/>
      <c r="G58" s="217"/>
      <c r="H58" s="216"/>
      <c r="I58" s="215"/>
      <c r="J58" s="374"/>
      <c r="K58" s="382"/>
      <c r="L58" s="390"/>
      <c r="M58" s="369"/>
      <c r="N58" s="382"/>
      <c r="O58" s="369"/>
      <c r="P58" s="369"/>
      <c r="Q58" s="369"/>
      <c r="R58" s="369"/>
      <c r="S58" s="370"/>
      <c r="T58" s="391"/>
      <c r="U58" s="396"/>
      <c r="V58" s="373"/>
    </row>
    <row r="59" spans="1:22" ht="19.5" customHeight="1">
      <c r="A59" s="241"/>
      <c r="B59" s="254"/>
      <c r="C59" s="228"/>
      <c r="D59" s="295"/>
      <c r="E59" s="256"/>
      <c r="F59" s="294"/>
      <c r="G59" s="224"/>
      <c r="H59" s="223"/>
      <c r="I59" s="222"/>
      <c r="J59" s="374"/>
      <c r="K59" s="382"/>
      <c r="L59" s="390"/>
      <c r="M59" s="382"/>
      <c r="N59" s="382"/>
      <c r="O59" s="369"/>
      <c r="P59" s="369"/>
      <c r="Q59" s="369"/>
      <c r="R59" s="369"/>
      <c r="S59" s="370"/>
      <c r="T59" s="391"/>
      <c r="U59" s="396"/>
      <c r="V59" s="409"/>
    </row>
    <row r="60" spans="1:22" ht="19.5" customHeight="1">
      <c r="A60" s="221"/>
      <c r="B60" s="221"/>
      <c r="C60" s="220"/>
      <c r="D60" s="219"/>
      <c r="E60" s="218"/>
      <c r="F60" s="297"/>
      <c r="G60" s="217"/>
      <c r="H60" s="216"/>
      <c r="I60" s="215"/>
      <c r="J60" s="374"/>
      <c r="K60" s="382"/>
      <c r="L60" s="390"/>
      <c r="M60" s="369"/>
      <c r="N60" s="382"/>
      <c r="O60" s="369"/>
      <c r="P60" s="369"/>
      <c r="Q60" s="369"/>
      <c r="R60" s="369"/>
      <c r="S60" s="370"/>
      <c r="T60" s="391"/>
      <c r="U60" s="396"/>
      <c r="V60" s="373"/>
    </row>
    <row r="61" spans="1:22" ht="19.149999999999999" customHeight="1">
      <c r="A61" s="241" t="s">
        <v>447</v>
      </c>
      <c r="B61" s="254" t="s">
        <v>440</v>
      </c>
      <c r="C61" s="228"/>
      <c r="D61" s="295"/>
      <c r="E61" s="256"/>
      <c r="F61" s="294"/>
      <c r="G61" s="238"/>
      <c r="H61" s="237"/>
      <c r="I61" s="236"/>
      <c r="J61" s="374"/>
      <c r="K61" s="382"/>
      <c r="L61" s="390"/>
      <c r="M61" s="382"/>
      <c r="N61" s="382"/>
      <c r="O61" s="369"/>
      <c r="P61" s="369"/>
      <c r="Q61" s="369"/>
      <c r="R61" s="369"/>
      <c r="S61" s="370"/>
      <c r="T61" s="391"/>
      <c r="U61" s="396"/>
      <c r="V61" s="373"/>
    </row>
    <row r="62" spans="1:22" ht="19.5" customHeight="1">
      <c r="A62" s="221" t="s">
        <v>449</v>
      </c>
      <c r="B62" s="221" t="s">
        <v>450</v>
      </c>
      <c r="C62" s="220" t="s">
        <v>321</v>
      </c>
      <c r="D62" s="219">
        <v>22.4</v>
      </c>
      <c r="E62" s="218"/>
      <c r="F62" s="297"/>
      <c r="G62" s="217"/>
      <c r="H62" s="216"/>
      <c r="I62" s="215"/>
      <c r="J62" s="374"/>
      <c r="K62" s="382"/>
      <c r="L62" s="390"/>
      <c r="M62" s="369"/>
      <c r="N62" s="382"/>
      <c r="O62" s="369"/>
      <c r="P62" s="369"/>
      <c r="Q62" s="369"/>
      <c r="R62" s="369"/>
      <c r="S62" s="370"/>
      <c r="T62" s="391"/>
      <c r="U62" s="396"/>
      <c r="V62" s="373"/>
    </row>
    <row r="63" spans="1:22" ht="19.149999999999999" customHeight="1">
      <c r="A63" s="241" t="s">
        <v>447</v>
      </c>
      <c r="B63" s="254" t="s">
        <v>440</v>
      </c>
      <c r="C63" s="228"/>
      <c r="D63" s="295"/>
      <c r="E63" s="256"/>
      <c r="F63" s="294"/>
      <c r="G63" s="238"/>
      <c r="H63" s="237"/>
      <c r="I63" s="236"/>
      <c r="J63" s="374"/>
      <c r="K63" s="382"/>
      <c r="L63" s="390"/>
      <c r="M63" s="382"/>
      <c r="N63" s="382"/>
      <c r="O63" s="369"/>
      <c r="P63" s="369"/>
      <c r="Q63" s="369"/>
      <c r="R63" s="369"/>
      <c r="S63" s="370"/>
      <c r="T63" s="391"/>
      <c r="U63" s="396"/>
      <c r="V63" s="373"/>
    </row>
    <row r="64" spans="1:22" ht="19.5" customHeight="1">
      <c r="A64" s="221" t="s">
        <v>449</v>
      </c>
      <c r="B64" s="221" t="s">
        <v>448</v>
      </c>
      <c r="C64" s="220" t="s">
        <v>321</v>
      </c>
      <c r="D64" s="219">
        <v>71.599999999999994</v>
      </c>
      <c r="E64" s="218"/>
      <c r="F64" s="297"/>
      <c r="G64" s="217"/>
      <c r="H64" s="216"/>
      <c r="I64" s="215"/>
      <c r="J64" s="374"/>
      <c r="K64" s="382"/>
      <c r="L64" s="390"/>
      <c r="M64" s="369"/>
      <c r="N64" s="382"/>
      <c r="O64" s="369"/>
      <c r="P64" s="369"/>
      <c r="Q64" s="369"/>
      <c r="R64" s="369"/>
      <c r="S64" s="370"/>
      <c r="T64" s="391"/>
      <c r="U64" s="396"/>
      <c r="V64" s="373"/>
    </row>
    <row r="65" spans="1:22" ht="19.149999999999999" customHeight="1">
      <c r="A65" s="241" t="s">
        <v>447</v>
      </c>
      <c r="B65" s="254" t="s">
        <v>440</v>
      </c>
      <c r="C65" s="228"/>
      <c r="D65" s="295"/>
      <c r="E65" s="256"/>
      <c r="F65" s="294"/>
      <c r="G65" s="238"/>
      <c r="H65" s="237"/>
      <c r="I65" s="236"/>
      <c r="J65" s="374"/>
      <c r="K65" s="382"/>
      <c r="L65" s="390"/>
      <c r="M65" s="382"/>
      <c r="N65" s="382"/>
      <c r="O65" s="369"/>
      <c r="P65" s="369"/>
      <c r="Q65" s="369"/>
      <c r="R65" s="369"/>
      <c r="S65" s="370"/>
      <c r="T65" s="391"/>
      <c r="U65" s="396"/>
      <c r="V65" s="373"/>
    </row>
    <row r="66" spans="1:22" ht="19.5" customHeight="1">
      <c r="A66" s="221" t="s">
        <v>446</v>
      </c>
      <c r="B66" s="221">
        <v>20</v>
      </c>
      <c r="C66" s="220" t="s">
        <v>321</v>
      </c>
      <c r="D66" s="219">
        <v>124.8</v>
      </c>
      <c r="E66" s="218"/>
      <c r="F66" s="297"/>
      <c r="G66" s="217"/>
      <c r="H66" s="216"/>
      <c r="I66" s="215"/>
      <c r="J66" s="374"/>
      <c r="K66" s="382"/>
      <c r="L66" s="390"/>
      <c r="M66" s="369"/>
      <c r="N66" s="382"/>
      <c r="O66" s="369"/>
      <c r="P66" s="369"/>
      <c r="Q66" s="369"/>
      <c r="R66" s="369"/>
      <c r="S66" s="370"/>
      <c r="T66" s="391"/>
      <c r="U66" s="396"/>
      <c r="V66" s="373"/>
    </row>
    <row r="67" spans="1:22" ht="19.5" customHeight="1">
      <c r="A67" s="241"/>
      <c r="B67" s="254"/>
      <c r="C67" s="228"/>
      <c r="D67" s="295"/>
      <c r="E67" s="256"/>
      <c r="F67" s="294"/>
      <c r="G67" s="224"/>
      <c r="H67" s="223"/>
      <c r="I67" s="222"/>
      <c r="J67" s="374"/>
      <c r="K67" s="382"/>
      <c r="L67" s="390"/>
      <c r="M67" s="382"/>
      <c r="N67" s="382"/>
      <c r="O67" s="390"/>
      <c r="P67" s="389"/>
      <c r="Q67" s="389"/>
      <c r="R67" s="369"/>
      <c r="S67" s="370"/>
      <c r="T67" s="391"/>
      <c r="U67" s="396"/>
      <c r="V67" s="373"/>
    </row>
    <row r="68" spans="1:22" ht="19.5" customHeight="1">
      <c r="A68" s="221"/>
      <c r="B68" s="221"/>
      <c r="C68" s="220"/>
      <c r="D68" s="303"/>
      <c r="E68" s="218"/>
      <c r="F68" s="297"/>
      <c r="G68" s="217"/>
      <c r="H68" s="216"/>
      <c r="I68" s="215"/>
      <c r="J68" s="374"/>
      <c r="K68" s="382"/>
      <c r="L68" s="390"/>
      <c r="M68" s="382"/>
      <c r="N68" s="382"/>
      <c r="O68" s="369"/>
      <c r="P68" s="369"/>
      <c r="Q68" s="369"/>
      <c r="R68" s="369"/>
      <c r="S68" s="370"/>
      <c r="T68" s="391"/>
      <c r="U68" s="396"/>
      <c r="V68" s="373"/>
    </row>
    <row r="69" spans="1:22" ht="19.5" customHeight="1">
      <c r="A69" s="241" t="s">
        <v>441</v>
      </c>
      <c r="B69" s="254" t="s">
        <v>440</v>
      </c>
      <c r="C69" s="228"/>
      <c r="D69" s="295"/>
      <c r="E69" s="256"/>
      <c r="F69" s="294"/>
      <c r="G69" s="238"/>
      <c r="H69" s="237"/>
      <c r="I69" s="236"/>
      <c r="J69" s="392"/>
      <c r="K69" s="382"/>
      <c r="L69" s="394"/>
      <c r="M69" s="382"/>
      <c r="N69" s="382"/>
      <c r="O69" s="369"/>
      <c r="P69" s="369"/>
      <c r="Q69" s="369"/>
      <c r="R69" s="369"/>
      <c r="S69" s="370"/>
      <c r="T69" s="391"/>
      <c r="U69" s="396"/>
      <c r="V69" s="373"/>
    </row>
    <row r="70" spans="1:22" ht="19.5" customHeight="1">
      <c r="A70" s="221" t="s">
        <v>445</v>
      </c>
      <c r="B70" s="221">
        <v>80</v>
      </c>
      <c r="C70" s="220" t="s">
        <v>321</v>
      </c>
      <c r="D70" s="219">
        <v>58.4</v>
      </c>
      <c r="E70" s="218"/>
      <c r="F70" s="297"/>
      <c r="G70" s="217"/>
      <c r="H70" s="216"/>
      <c r="I70" s="215"/>
      <c r="J70" s="400"/>
      <c r="K70" s="369"/>
      <c r="L70" s="382"/>
      <c r="M70" s="369"/>
      <c r="N70" s="382"/>
      <c r="O70" s="369"/>
      <c r="P70" s="369"/>
      <c r="Q70" s="369"/>
      <c r="R70" s="369"/>
      <c r="S70" s="370"/>
      <c r="T70" s="391"/>
      <c r="U70" s="396"/>
      <c r="V70" s="373"/>
    </row>
    <row r="71" spans="1:22" ht="19.5" customHeight="1">
      <c r="A71" s="241"/>
      <c r="B71" s="254"/>
      <c r="C71" s="228"/>
      <c r="D71" s="295"/>
      <c r="E71" s="226"/>
      <c r="F71" s="294"/>
      <c r="G71" s="224"/>
      <c r="H71" s="223"/>
      <c r="I71" s="222"/>
      <c r="J71" s="374"/>
      <c r="K71" s="382"/>
      <c r="L71" s="390"/>
      <c r="M71" s="382"/>
      <c r="N71" s="382"/>
      <c r="O71" s="390"/>
      <c r="P71" s="389"/>
      <c r="Q71" s="389"/>
      <c r="R71" s="369"/>
      <c r="S71" s="370"/>
      <c r="T71" s="391"/>
      <c r="U71" s="396"/>
      <c r="V71" s="373"/>
    </row>
    <row r="72" spans="1:22" ht="19.5" customHeight="1">
      <c r="A72" s="221"/>
      <c r="B72" s="221"/>
      <c r="C72" s="220"/>
      <c r="D72" s="303"/>
      <c r="E72" s="218"/>
      <c r="F72" s="297"/>
      <c r="G72" s="217"/>
      <c r="H72" s="216"/>
      <c r="I72" s="215"/>
      <c r="J72" s="374"/>
      <c r="K72" s="382"/>
      <c r="L72" s="390"/>
      <c r="M72" s="382"/>
      <c r="N72" s="382"/>
      <c r="O72" s="369"/>
      <c r="P72" s="369"/>
      <c r="Q72" s="369"/>
      <c r="R72" s="369"/>
      <c r="S72" s="370"/>
      <c r="T72" s="391"/>
      <c r="U72" s="396"/>
      <c r="V72" s="373"/>
    </row>
    <row r="73" spans="1:22" ht="19.5" customHeight="1">
      <c r="A73" s="241" t="s">
        <v>441</v>
      </c>
      <c r="B73" s="254" t="s">
        <v>440</v>
      </c>
      <c r="C73" s="228"/>
      <c r="D73" s="295"/>
      <c r="E73" s="226"/>
      <c r="F73" s="294"/>
      <c r="G73" s="238"/>
      <c r="H73" s="237"/>
      <c r="I73" s="236"/>
      <c r="J73" s="392"/>
      <c r="K73" s="382"/>
      <c r="L73" s="394"/>
      <c r="M73" s="382"/>
      <c r="N73" s="382"/>
      <c r="O73" s="369"/>
      <c r="P73" s="369"/>
      <c r="Q73" s="369"/>
      <c r="R73" s="369"/>
      <c r="S73" s="370"/>
      <c r="T73" s="391"/>
      <c r="U73" s="396"/>
      <c r="V73" s="373"/>
    </row>
    <row r="74" spans="1:22" ht="19.5" customHeight="1">
      <c r="A74" s="221" t="s">
        <v>437</v>
      </c>
      <c r="B74" s="221" t="s">
        <v>444</v>
      </c>
      <c r="C74" s="220" t="s">
        <v>321</v>
      </c>
      <c r="D74" s="219">
        <v>81.599999999999994</v>
      </c>
      <c r="E74" s="218"/>
      <c r="F74" s="297"/>
      <c r="G74" s="217"/>
      <c r="H74" s="216"/>
      <c r="I74" s="215"/>
      <c r="J74" s="400"/>
      <c r="K74" s="369"/>
      <c r="L74" s="382"/>
      <c r="M74" s="369"/>
      <c r="N74" s="382"/>
      <c r="O74" s="369"/>
      <c r="P74" s="369"/>
      <c r="Q74" s="369"/>
      <c r="R74" s="369"/>
      <c r="S74" s="370"/>
      <c r="T74" s="391"/>
      <c r="U74" s="396"/>
      <c r="V74" s="373"/>
    </row>
    <row r="75" spans="1:22" ht="19.5" customHeight="1">
      <c r="A75" s="241" t="s">
        <v>441</v>
      </c>
      <c r="B75" s="254" t="s">
        <v>440</v>
      </c>
      <c r="C75" s="228"/>
      <c r="D75" s="295"/>
      <c r="E75" s="226"/>
      <c r="F75" s="294"/>
      <c r="G75" s="238"/>
      <c r="H75" s="237"/>
      <c r="I75" s="236"/>
      <c r="J75" s="392"/>
      <c r="K75" s="382"/>
      <c r="L75" s="394"/>
      <c r="M75" s="382"/>
      <c r="N75" s="382"/>
      <c r="O75" s="369"/>
      <c r="P75" s="369"/>
      <c r="Q75" s="369"/>
      <c r="R75" s="369"/>
      <c r="S75" s="370"/>
      <c r="T75" s="391"/>
      <c r="U75" s="396"/>
      <c r="V75" s="373"/>
    </row>
    <row r="76" spans="1:22" ht="19.5" customHeight="1">
      <c r="A76" s="221" t="s">
        <v>437</v>
      </c>
      <c r="B76" s="221" t="s">
        <v>443</v>
      </c>
      <c r="C76" s="220" t="s">
        <v>321</v>
      </c>
      <c r="D76" s="219">
        <v>105.2</v>
      </c>
      <c r="E76" s="218"/>
      <c r="F76" s="297"/>
      <c r="G76" s="217"/>
      <c r="H76" s="216"/>
      <c r="I76" s="215"/>
      <c r="J76" s="400"/>
      <c r="K76" s="369"/>
      <c r="L76" s="382"/>
      <c r="M76" s="369"/>
      <c r="N76" s="382"/>
      <c r="O76" s="369"/>
      <c r="P76" s="369"/>
      <c r="Q76" s="369"/>
      <c r="R76" s="369"/>
      <c r="S76" s="370"/>
      <c r="T76" s="391"/>
      <c r="U76" s="396"/>
      <c r="V76" s="373"/>
    </row>
    <row r="77" spans="1:22" ht="19.5" customHeight="1">
      <c r="A77" s="241" t="s">
        <v>441</v>
      </c>
      <c r="B77" s="254" t="s">
        <v>440</v>
      </c>
      <c r="C77" s="228"/>
      <c r="D77" s="295"/>
      <c r="E77" s="226"/>
      <c r="F77" s="294"/>
      <c r="G77" s="238"/>
      <c r="H77" s="237"/>
      <c r="I77" s="236"/>
      <c r="J77" s="392"/>
      <c r="K77" s="382"/>
      <c r="L77" s="394"/>
      <c r="M77" s="382"/>
      <c r="N77" s="382"/>
      <c r="O77" s="369"/>
      <c r="P77" s="369"/>
      <c r="Q77" s="369"/>
      <c r="R77" s="369"/>
      <c r="S77" s="370"/>
      <c r="T77" s="391"/>
      <c r="U77" s="396"/>
      <c r="V77" s="373"/>
    </row>
    <row r="78" spans="1:22" ht="19.5" customHeight="1">
      <c r="A78" s="221" t="s">
        <v>437</v>
      </c>
      <c r="B78" s="221" t="s">
        <v>442</v>
      </c>
      <c r="C78" s="220" t="s">
        <v>321</v>
      </c>
      <c r="D78" s="219">
        <v>173.6</v>
      </c>
      <c r="E78" s="218"/>
      <c r="F78" s="297"/>
      <c r="G78" s="217"/>
      <c r="H78" s="216"/>
      <c r="I78" s="215"/>
      <c r="J78" s="400"/>
      <c r="K78" s="369"/>
      <c r="L78" s="382"/>
      <c r="M78" s="369"/>
      <c r="N78" s="382"/>
      <c r="O78" s="369"/>
      <c r="P78" s="369"/>
      <c r="Q78" s="369"/>
      <c r="R78" s="369"/>
      <c r="S78" s="370"/>
      <c r="T78" s="391"/>
      <c r="U78" s="396"/>
      <c r="V78" s="373"/>
    </row>
    <row r="79" spans="1:22" ht="19.5" customHeight="1">
      <c r="A79" s="241" t="s">
        <v>441</v>
      </c>
      <c r="B79" s="254" t="s">
        <v>440</v>
      </c>
      <c r="C79" s="228"/>
      <c r="D79" s="295"/>
      <c r="E79" s="226"/>
      <c r="F79" s="294"/>
      <c r="G79" s="238"/>
      <c r="H79" s="237"/>
      <c r="I79" s="236"/>
      <c r="J79" s="392"/>
      <c r="K79" s="382"/>
      <c r="L79" s="394"/>
      <c r="M79" s="382"/>
      <c r="N79" s="382"/>
      <c r="O79" s="369"/>
      <c r="P79" s="369"/>
      <c r="Q79" s="369"/>
      <c r="R79" s="369"/>
      <c r="S79" s="370"/>
      <c r="T79" s="391"/>
      <c r="U79" s="396"/>
      <c r="V79" s="373"/>
    </row>
    <row r="80" spans="1:22" ht="19.5" customHeight="1">
      <c r="A80" s="221" t="s">
        <v>437</v>
      </c>
      <c r="B80" s="221" t="s">
        <v>436</v>
      </c>
      <c r="C80" s="220" t="s">
        <v>321</v>
      </c>
      <c r="D80" s="219">
        <v>8</v>
      </c>
      <c r="E80" s="218"/>
      <c r="F80" s="297"/>
      <c r="G80" s="217"/>
      <c r="H80" s="216"/>
      <c r="I80" s="215"/>
      <c r="J80" s="400"/>
      <c r="K80" s="369"/>
      <c r="L80" s="382"/>
      <c r="M80" s="369"/>
      <c r="N80" s="382"/>
      <c r="O80" s="369"/>
      <c r="P80" s="369"/>
      <c r="Q80" s="369"/>
      <c r="R80" s="369"/>
      <c r="S80" s="370"/>
      <c r="T80" s="391"/>
      <c r="U80" s="396"/>
      <c r="V80" s="373"/>
    </row>
    <row r="81" spans="1:22" ht="19.5" customHeight="1">
      <c r="A81" s="241"/>
      <c r="B81" s="254"/>
      <c r="C81" s="228"/>
      <c r="D81" s="295"/>
      <c r="E81" s="226"/>
      <c r="F81" s="294"/>
      <c r="G81" s="224"/>
      <c r="H81" s="223"/>
      <c r="I81" s="222"/>
      <c r="J81" s="374"/>
      <c r="K81" s="382"/>
      <c r="L81" s="390"/>
      <c r="M81" s="382"/>
      <c r="N81" s="382"/>
      <c r="O81" s="369"/>
      <c r="P81" s="389"/>
      <c r="Q81" s="389"/>
      <c r="R81" s="369"/>
      <c r="S81" s="370"/>
      <c r="T81" s="391"/>
      <c r="U81" s="396"/>
      <c r="V81" s="373"/>
    </row>
    <row r="82" spans="1:22" ht="19.5" customHeight="1">
      <c r="A82" s="221"/>
      <c r="B82" s="221"/>
      <c r="C82" s="220"/>
      <c r="D82" s="303"/>
      <c r="E82" s="218"/>
      <c r="F82" s="297"/>
      <c r="G82" s="217"/>
      <c r="H82" s="216"/>
      <c r="I82" s="215"/>
      <c r="J82" s="374"/>
      <c r="K82" s="382"/>
      <c r="L82" s="390"/>
      <c r="M82" s="382"/>
      <c r="N82" s="382"/>
      <c r="O82" s="369"/>
      <c r="P82" s="369"/>
      <c r="Q82" s="369"/>
      <c r="R82" s="369"/>
      <c r="S82" s="370"/>
      <c r="T82" s="391"/>
      <c r="U82" s="396"/>
      <c r="V82" s="373"/>
    </row>
    <row r="83" spans="1:22" ht="19.149999999999999" customHeight="1">
      <c r="A83" s="241" t="s">
        <v>439</v>
      </c>
      <c r="B83" s="254" t="s">
        <v>438</v>
      </c>
      <c r="C83" s="228"/>
      <c r="D83" s="295"/>
      <c r="E83" s="226"/>
      <c r="F83" s="294"/>
      <c r="G83" s="238"/>
      <c r="H83" s="237"/>
      <c r="I83" s="236"/>
      <c r="J83" s="392"/>
      <c r="K83" s="382"/>
      <c r="L83" s="394"/>
      <c r="M83" s="382"/>
      <c r="N83" s="382"/>
      <c r="O83" s="369"/>
      <c r="P83" s="369"/>
      <c r="Q83" s="369"/>
      <c r="R83" s="369"/>
      <c r="S83" s="370"/>
      <c r="T83" s="391"/>
      <c r="U83" s="396"/>
      <c r="V83" s="373"/>
    </row>
    <row r="84" spans="1:22" ht="19.5" customHeight="1">
      <c r="A84" s="221" t="s">
        <v>437</v>
      </c>
      <c r="B84" s="221" t="s">
        <v>436</v>
      </c>
      <c r="C84" s="220" t="s">
        <v>321</v>
      </c>
      <c r="D84" s="219">
        <v>10</v>
      </c>
      <c r="E84" s="218"/>
      <c r="F84" s="297"/>
      <c r="G84" s="217"/>
      <c r="H84" s="216"/>
      <c r="I84" s="215"/>
      <c r="J84" s="400"/>
      <c r="K84" s="369"/>
      <c r="L84" s="382"/>
      <c r="M84" s="369"/>
      <c r="N84" s="382"/>
      <c r="O84" s="369"/>
      <c r="P84" s="369"/>
      <c r="Q84" s="369"/>
      <c r="R84" s="369"/>
      <c r="S84" s="370"/>
      <c r="T84" s="391"/>
      <c r="U84" s="430"/>
      <c r="V84" s="431"/>
    </row>
    <row r="85" spans="1:22" ht="19.5" customHeight="1">
      <c r="A85" s="241"/>
      <c r="B85" s="254"/>
      <c r="C85" s="228"/>
      <c r="D85" s="295"/>
      <c r="E85" s="256"/>
      <c r="F85" s="294"/>
      <c r="G85" s="224"/>
      <c r="H85" s="223"/>
      <c r="I85" s="222"/>
      <c r="J85" s="374"/>
      <c r="K85" s="382"/>
      <c r="L85" s="390"/>
      <c r="M85" s="382"/>
      <c r="N85" s="382"/>
      <c r="O85" s="369"/>
      <c r="P85" s="389"/>
      <c r="Q85" s="389"/>
      <c r="R85" s="369"/>
      <c r="S85" s="370"/>
      <c r="T85" s="391"/>
      <c r="U85" s="372"/>
      <c r="V85" s="373"/>
    </row>
    <row r="86" spans="1:22" ht="19.5" customHeight="1">
      <c r="A86" s="220"/>
      <c r="B86" s="221"/>
      <c r="C86" s="220"/>
      <c r="D86" s="219"/>
      <c r="E86" s="216"/>
      <c r="F86" s="282"/>
      <c r="G86" s="217"/>
      <c r="H86" s="216"/>
      <c r="I86" s="215"/>
      <c r="J86" s="374"/>
      <c r="K86" s="382"/>
      <c r="L86" s="390"/>
      <c r="M86" s="382"/>
      <c r="N86" s="382"/>
      <c r="O86" s="369"/>
      <c r="P86" s="369"/>
      <c r="Q86" s="369"/>
      <c r="R86" s="369"/>
      <c r="S86" s="370"/>
      <c r="T86" s="391"/>
      <c r="U86" s="372"/>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93"/>
      <c r="B88" s="261" t="s">
        <v>435</v>
      </c>
      <c r="C88" s="260"/>
      <c r="D88" s="217"/>
      <c r="E88" s="218"/>
      <c r="F88" s="218"/>
      <c r="G88" s="217"/>
      <c r="H88" s="216"/>
      <c r="I88" s="215"/>
      <c r="J88" s="381"/>
      <c r="K88" s="369"/>
      <c r="L88" s="382"/>
      <c r="M88" s="369"/>
      <c r="N88" s="369"/>
      <c r="O88" s="369"/>
      <c r="P88" s="369"/>
      <c r="Q88" s="369"/>
      <c r="R88" s="369"/>
      <c r="S88" s="370"/>
      <c r="T88" s="399"/>
      <c r="U88" s="380"/>
      <c r="V88" s="373"/>
    </row>
    <row r="89" spans="1:22" s="259" customFormat="1" ht="19.5" customHeight="1">
      <c r="A89" s="310"/>
      <c r="B89" s="277"/>
      <c r="C89" s="276"/>
      <c r="D89" s="276"/>
      <c r="E89" s="276"/>
      <c r="F89" s="275"/>
      <c r="G89" s="276"/>
      <c r="H89" s="276"/>
      <c r="I89" s="276"/>
      <c r="J89" s="277"/>
      <c r="K89" s="276"/>
      <c r="L89" s="277"/>
      <c r="M89" s="276"/>
      <c r="N89" s="277"/>
      <c r="O89" s="276"/>
      <c r="P89" s="276"/>
      <c r="Q89" s="276"/>
      <c r="R89" s="276"/>
      <c r="S89" s="276"/>
      <c r="T89" s="275"/>
      <c r="U89" s="253"/>
      <c r="V89" s="252"/>
    </row>
    <row r="90" spans="1:22" s="271" customFormat="1" ht="19.5" customHeight="1">
      <c r="A90" s="274" t="s">
        <v>212</v>
      </c>
      <c r="B90" s="273"/>
      <c r="C90" s="273"/>
      <c r="D90" s="273"/>
      <c r="E90" s="273"/>
      <c r="G90" s="273"/>
      <c r="H90" s="245" t="s">
        <v>142</v>
      </c>
      <c r="I90" s="244" t="s">
        <v>434</v>
      </c>
      <c r="J90" s="273"/>
      <c r="K90" s="273"/>
      <c r="L90" s="273"/>
      <c r="M90" s="273"/>
      <c r="N90" s="273"/>
      <c r="O90" s="273"/>
      <c r="P90" s="273"/>
      <c r="Q90" s="273"/>
      <c r="R90" s="273"/>
      <c r="S90" s="273"/>
      <c r="T90" s="244"/>
      <c r="U90" s="253"/>
      <c r="V90" s="244"/>
    </row>
    <row r="91" spans="1:22" s="271" customFormat="1" ht="19.5" customHeight="1">
      <c r="A91" s="560" t="s">
        <v>140</v>
      </c>
      <c r="B91" s="560" t="s">
        <v>139</v>
      </c>
      <c r="C91" s="560" t="s">
        <v>138</v>
      </c>
      <c r="D91" s="560" t="s">
        <v>137</v>
      </c>
      <c r="E91" s="560" t="s">
        <v>136</v>
      </c>
      <c r="F91" s="560" t="s">
        <v>135</v>
      </c>
      <c r="G91" s="564" t="s">
        <v>95</v>
      </c>
      <c r="H91" s="565"/>
      <c r="I91" s="560" t="s">
        <v>134</v>
      </c>
      <c r="J91" s="569"/>
      <c r="K91" s="567"/>
      <c r="L91" s="567"/>
      <c r="M91" s="567"/>
      <c r="N91" s="555"/>
      <c r="O91" s="555"/>
      <c r="P91" s="570"/>
      <c r="Q91" s="570"/>
      <c r="R91" s="570"/>
      <c r="S91" s="557"/>
      <c r="T91" s="561"/>
      <c r="U91" s="562"/>
      <c r="V91" s="563"/>
    </row>
    <row r="92" spans="1:22" s="271" customFormat="1" ht="19.5" customHeight="1">
      <c r="A92" s="560"/>
      <c r="B92" s="560"/>
      <c r="C92" s="560"/>
      <c r="D92" s="560"/>
      <c r="E92" s="560"/>
      <c r="F92" s="560"/>
      <c r="G92" s="272" t="s">
        <v>97</v>
      </c>
      <c r="H92" s="272" t="s">
        <v>98</v>
      </c>
      <c r="I92" s="560"/>
      <c r="J92" s="403"/>
      <c r="K92" s="402"/>
      <c r="L92" s="402"/>
      <c r="M92" s="402"/>
      <c r="N92" s="402"/>
      <c r="O92" s="402"/>
      <c r="P92" s="365"/>
      <c r="Q92" s="419"/>
      <c r="R92" s="419"/>
      <c r="S92" s="561"/>
      <c r="T92" s="561"/>
      <c r="U92" s="562"/>
      <c r="V92" s="563"/>
    </row>
    <row r="93" spans="1:22" ht="19.5" customHeight="1">
      <c r="A93" s="302"/>
      <c r="B93" s="288"/>
      <c r="C93" s="302"/>
      <c r="D93" s="299"/>
      <c r="E93" s="283"/>
      <c r="F93" s="298"/>
      <c r="G93" s="238"/>
      <c r="H93" s="237"/>
      <c r="I93" s="236"/>
      <c r="J93" s="367"/>
      <c r="K93" s="382"/>
      <c r="L93" s="390"/>
      <c r="M93" s="382"/>
      <c r="N93" s="382"/>
      <c r="O93" s="369"/>
      <c r="P93" s="394"/>
      <c r="Q93" s="369"/>
      <c r="R93" s="369"/>
      <c r="S93" s="370"/>
      <c r="T93" s="391"/>
      <c r="U93" s="372"/>
      <c r="V93" s="373"/>
    </row>
    <row r="94" spans="1:22" ht="19.5" customHeight="1">
      <c r="A94" s="221" t="s">
        <v>433</v>
      </c>
      <c r="B94" s="221"/>
      <c r="C94" s="220"/>
      <c r="D94" s="303"/>
      <c r="E94" s="218"/>
      <c r="F94" s="297"/>
      <c r="G94" s="217"/>
      <c r="H94" s="216"/>
      <c r="I94" s="215"/>
      <c r="J94" s="374"/>
      <c r="K94" s="382"/>
      <c r="L94" s="390"/>
      <c r="M94" s="382"/>
      <c r="N94" s="382"/>
      <c r="O94" s="369"/>
      <c r="P94" s="397"/>
      <c r="Q94" s="369"/>
      <c r="R94" s="369"/>
      <c r="S94" s="375"/>
      <c r="T94" s="391"/>
      <c r="U94" s="372"/>
      <c r="V94" s="373"/>
    </row>
    <row r="95" spans="1:22" ht="19.5" customHeight="1">
      <c r="A95" s="241"/>
      <c r="B95" s="308" t="s">
        <v>408</v>
      </c>
      <c r="C95" s="228"/>
      <c r="D95" s="295"/>
      <c r="E95" s="256"/>
      <c r="F95" s="294"/>
      <c r="G95" s="238"/>
      <c r="H95" s="237"/>
      <c r="I95" s="236"/>
      <c r="J95" s="392"/>
      <c r="K95" s="382"/>
      <c r="L95" s="394"/>
      <c r="M95" s="382"/>
      <c r="N95" s="382"/>
      <c r="O95" s="369"/>
      <c r="P95" s="369"/>
      <c r="Q95" s="369"/>
      <c r="R95" s="369"/>
      <c r="S95" s="370"/>
      <c r="T95" s="391"/>
      <c r="U95" s="396"/>
      <c r="V95" s="373"/>
    </row>
    <row r="96" spans="1:22" ht="19.5" customHeight="1">
      <c r="A96" s="221" t="s">
        <v>432</v>
      </c>
      <c r="B96" s="221" t="s">
        <v>426</v>
      </c>
      <c r="C96" s="220" t="s">
        <v>425</v>
      </c>
      <c r="D96" s="219">
        <v>1</v>
      </c>
      <c r="E96" s="218"/>
      <c r="F96" s="297"/>
      <c r="G96" s="217"/>
      <c r="H96" s="216"/>
      <c r="I96" s="215"/>
      <c r="J96" s="400"/>
      <c r="K96" s="369"/>
      <c r="L96" s="382"/>
      <c r="M96" s="369"/>
      <c r="N96" s="382"/>
      <c r="O96" s="369"/>
      <c r="P96" s="369"/>
      <c r="Q96" s="369"/>
      <c r="R96" s="369"/>
      <c r="S96" s="370"/>
      <c r="T96" s="391"/>
      <c r="U96" s="430"/>
      <c r="V96" s="373"/>
    </row>
    <row r="97" spans="1:22" ht="19.5" customHeight="1">
      <c r="A97" s="241"/>
      <c r="B97" s="308" t="s">
        <v>408</v>
      </c>
      <c r="C97" s="228"/>
      <c r="D97" s="295"/>
      <c r="E97" s="256"/>
      <c r="F97" s="294"/>
      <c r="G97" s="238"/>
      <c r="H97" s="237"/>
      <c r="I97" s="236"/>
      <c r="J97" s="392"/>
      <c r="K97" s="382"/>
      <c r="L97" s="394"/>
      <c r="M97" s="382"/>
      <c r="N97" s="382"/>
      <c r="O97" s="369"/>
      <c r="P97" s="369"/>
      <c r="Q97" s="369"/>
      <c r="R97" s="369"/>
      <c r="S97" s="370"/>
      <c r="T97" s="391"/>
      <c r="U97" s="396"/>
      <c r="V97" s="373"/>
    </row>
    <row r="98" spans="1:22" ht="19.5" customHeight="1">
      <c r="A98" s="221" t="s">
        <v>431</v>
      </c>
      <c r="B98" s="221" t="s">
        <v>430</v>
      </c>
      <c r="C98" s="220" t="s">
        <v>425</v>
      </c>
      <c r="D98" s="219">
        <v>1</v>
      </c>
      <c r="E98" s="218"/>
      <c r="F98" s="297"/>
      <c r="G98" s="217"/>
      <c r="H98" s="216"/>
      <c r="I98" s="215"/>
      <c r="J98" s="400"/>
      <c r="K98" s="369"/>
      <c r="L98" s="382"/>
      <c r="M98" s="369"/>
      <c r="N98" s="382"/>
      <c r="O98" s="369"/>
      <c r="P98" s="369"/>
      <c r="Q98" s="369"/>
      <c r="R98" s="369"/>
      <c r="S98" s="370"/>
      <c r="T98" s="391"/>
      <c r="U98" s="396"/>
      <c r="V98" s="373"/>
    </row>
    <row r="99" spans="1:22" ht="19.5" customHeight="1">
      <c r="A99" s="241"/>
      <c r="B99" s="308" t="s">
        <v>408</v>
      </c>
      <c r="C99" s="228"/>
      <c r="D99" s="295"/>
      <c r="E99" s="256"/>
      <c r="F99" s="294"/>
      <c r="G99" s="238"/>
      <c r="H99" s="237"/>
      <c r="I99" s="236"/>
      <c r="J99" s="392"/>
      <c r="K99" s="382"/>
      <c r="L99" s="394"/>
      <c r="M99" s="382"/>
      <c r="N99" s="382"/>
      <c r="O99" s="369"/>
      <c r="P99" s="369"/>
      <c r="Q99" s="369"/>
      <c r="R99" s="369"/>
      <c r="S99" s="370"/>
      <c r="T99" s="391"/>
      <c r="U99" s="396"/>
      <c r="V99" s="373"/>
    </row>
    <row r="100" spans="1:22" ht="19.5" customHeight="1">
      <c r="A100" s="221" t="s">
        <v>429</v>
      </c>
      <c r="B100" s="221" t="s">
        <v>428</v>
      </c>
      <c r="C100" s="220" t="s">
        <v>425</v>
      </c>
      <c r="D100" s="219">
        <v>1</v>
      </c>
      <c r="E100" s="218"/>
      <c r="F100" s="297"/>
      <c r="G100" s="217"/>
      <c r="H100" s="216"/>
      <c r="I100" s="215"/>
      <c r="J100" s="400"/>
      <c r="K100" s="369"/>
      <c r="L100" s="382"/>
      <c r="M100" s="369"/>
      <c r="N100" s="382"/>
      <c r="O100" s="369"/>
      <c r="P100" s="369"/>
      <c r="Q100" s="369"/>
      <c r="R100" s="369"/>
      <c r="S100" s="370"/>
      <c r="T100" s="391"/>
      <c r="U100" s="430"/>
      <c r="V100" s="373"/>
    </row>
    <row r="101" spans="1:22" ht="19.5" customHeight="1">
      <c r="A101" s="241"/>
      <c r="B101" s="308" t="s">
        <v>408</v>
      </c>
      <c r="C101" s="228"/>
      <c r="D101" s="295"/>
      <c r="E101" s="256"/>
      <c r="F101" s="294"/>
      <c r="G101" s="238"/>
      <c r="H101" s="237"/>
      <c r="I101" s="236"/>
      <c r="J101" s="392"/>
      <c r="K101" s="382"/>
      <c r="L101" s="394"/>
      <c r="M101" s="382"/>
      <c r="N101" s="382"/>
      <c r="O101" s="369"/>
      <c r="P101" s="369"/>
      <c r="Q101" s="369"/>
      <c r="R101" s="369"/>
      <c r="S101" s="370"/>
      <c r="T101" s="391"/>
      <c r="U101" s="396"/>
      <c r="V101" s="373"/>
    </row>
    <row r="102" spans="1:22" ht="19.5" customHeight="1">
      <c r="A102" s="221" t="s">
        <v>427</v>
      </c>
      <c r="B102" s="221" t="s">
        <v>426</v>
      </c>
      <c r="C102" s="220" t="s">
        <v>425</v>
      </c>
      <c r="D102" s="219">
        <v>2</v>
      </c>
      <c r="E102" s="218"/>
      <c r="F102" s="297"/>
      <c r="G102" s="217"/>
      <c r="H102" s="216"/>
      <c r="I102" s="215"/>
      <c r="J102" s="400"/>
      <c r="K102" s="369"/>
      <c r="L102" s="382"/>
      <c r="M102" s="369"/>
      <c r="N102" s="382"/>
      <c r="O102" s="369"/>
      <c r="P102" s="369"/>
      <c r="Q102" s="369"/>
      <c r="R102" s="369"/>
      <c r="S102" s="370"/>
      <c r="T102" s="391"/>
      <c r="U102" s="396"/>
      <c r="V102" s="373"/>
    </row>
    <row r="103" spans="1:22" ht="19.5" customHeight="1">
      <c r="A103" s="241"/>
      <c r="B103" s="308"/>
      <c r="C103" s="228"/>
      <c r="D103" s="295"/>
      <c r="E103" s="256"/>
      <c r="F103" s="294"/>
      <c r="G103" s="238"/>
      <c r="H103" s="237"/>
      <c r="I103" s="236"/>
      <c r="J103" s="374"/>
      <c r="K103" s="382"/>
      <c r="L103" s="390"/>
      <c r="M103" s="382"/>
      <c r="N103" s="382"/>
      <c r="O103" s="369"/>
      <c r="P103" s="369"/>
      <c r="Q103" s="369"/>
      <c r="R103" s="369"/>
      <c r="S103" s="370"/>
      <c r="T103" s="391"/>
      <c r="U103" s="396"/>
      <c r="V103" s="373"/>
    </row>
    <row r="104" spans="1:22" ht="19.5" customHeight="1">
      <c r="A104" s="221"/>
      <c r="B104" s="221"/>
      <c r="C104" s="220"/>
      <c r="D104" s="219"/>
      <c r="E104" s="280"/>
      <c r="F104" s="297"/>
      <c r="G104" s="217"/>
      <c r="H104" s="216"/>
      <c r="I104" s="215"/>
      <c r="J104" s="374"/>
      <c r="K104" s="382"/>
      <c r="L104" s="390"/>
      <c r="M104" s="383"/>
      <c r="N104" s="382"/>
      <c r="O104" s="369"/>
      <c r="P104" s="369"/>
      <c r="Q104" s="369"/>
      <c r="R104" s="369"/>
      <c r="S104" s="370"/>
      <c r="T104" s="391"/>
      <c r="U104" s="396"/>
      <c r="V104" s="373"/>
    </row>
    <row r="105" spans="1:22" ht="19.5" customHeight="1">
      <c r="A105" s="241"/>
      <c r="B105" s="308"/>
      <c r="C105" s="228"/>
      <c r="D105" s="295"/>
      <c r="E105" s="256"/>
      <c r="F105" s="294"/>
      <c r="G105" s="238"/>
      <c r="H105" s="237"/>
      <c r="I105" s="236"/>
      <c r="J105" s="374"/>
      <c r="K105" s="382"/>
      <c r="L105" s="390"/>
      <c r="M105" s="382"/>
      <c r="N105" s="382"/>
      <c r="O105" s="369"/>
      <c r="P105" s="369"/>
      <c r="Q105" s="369"/>
      <c r="R105" s="369"/>
      <c r="S105" s="370"/>
      <c r="T105" s="391"/>
      <c r="U105" s="396"/>
      <c r="V105" s="373"/>
    </row>
    <row r="106" spans="1:22" ht="19.5" customHeight="1">
      <c r="A106" s="221"/>
      <c r="B106" s="221"/>
      <c r="C106" s="220"/>
      <c r="D106" s="219"/>
      <c r="E106" s="280"/>
      <c r="F106" s="297"/>
      <c r="G106" s="217"/>
      <c r="H106" s="216"/>
      <c r="I106" s="215"/>
      <c r="J106" s="374"/>
      <c r="K106" s="382"/>
      <c r="L106" s="390"/>
      <c r="M106" s="383"/>
      <c r="N106" s="382"/>
      <c r="O106" s="369"/>
      <c r="P106" s="369"/>
      <c r="Q106" s="369"/>
      <c r="R106" s="369"/>
      <c r="S106" s="370"/>
      <c r="T106" s="391"/>
      <c r="U106" s="396"/>
      <c r="V106" s="373"/>
    </row>
    <row r="107" spans="1:22" ht="19.5" customHeight="1">
      <c r="A107" s="241"/>
      <c r="B107" s="254"/>
      <c r="C107" s="228"/>
      <c r="D107" s="295"/>
      <c r="E107" s="256"/>
      <c r="F107" s="294"/>
      <c r="G107" s="224"/>
      <c r="H107" s="223"/>
      <c r="I107" s="222"/>
      <c r="J107" s="392"/>
      <c r="K107" s="382"/>
      <c r="L107" s="390"/>
      <c r="M107" s="382"/>
      <c r="N107" s="382"/>
      <c r="O107" s="372"/>
      <c r="P107" s="389"/>
      <c r="Q107" s="389"/>
      <c r="R107" s="389"/>
      <c r="S107" s="370"/>
      <c r="T107" s="391"/>
      <c r="U107" s="396"/>
      <c r="V107" s="373"/>
    </row>
    <row r="108" spans="1:22" ht="19.5" customHeight="1">
      <c r="A108" s="221" t="s">
        <v>424</v>
      </c>
      <c r="B108" s="221"/>
      <c r="C108" s="220" t="s">
        <v>421</v>
      </c>
      <c r="D108" s="219">
        <v>8.1</v>
      </c>
      <c r="E108" s="218"/>
      <c r="F108" s="297"/>
      <c r="G108" s="217"/>
      <c r="H108" s="216"/>
      <c r="I108" s="215"/>
      <c r="J108" s="400"/>
      <c r="K108" s="369"/>
      <c r="L108" s="390"/>
      <c r="M108" s="382"/>
      <c r="N108" s="382"/>
      <c r="O108" s="369"/>
      <c r="P108" s="369"/>
      <c r="Q108" s="369"/>
      <c r="R108" s="369"/>
      <c r="S108" s="370"/>
      <c r="T108" s="384"/>
      <c r="U108" s="385"/>
      <c r="V108" s="373"/>
    </row>
    <row r="109" spans="1:22" ht="19.5" customHeight="1">
      <c r="A109" s="241"/>
      <c r="B109" s="254"/>
      <c r="C109" s="228"/>
      <c r="D109" s="295"/>
      <c r="E109" s="256"/>
      <c r="F109" s="294"/>
      <c r="G109" s="224"/>
      <c r="H109" s="223"/>
      <c r="I109" s="222"/>
      <c r="J109" s="392"/>
      <c r="K109" s="382"/>
      <c r="L109" s="390"/>
      <c r="M109" s="382"/>
      <c r="N109" s="382"/>
      <c r="O109" s="372"/>
      <c r="P109" s="369"/>
      <c r="Q109" s="369"/>
      <c r="R109" s="369"/>
      <c r="S109" s="370"/>
      <c r="T109" s="391"/>
      <c r="U109" s="396"/>
      <c r="V109" s="373"/>
    </row>
    <row r="110" spans="1:22" ht="19.5" customHeight="1">
      <c r="A110" s="221"/>
      <c r="B110" s="221"/>
      <c r="C110" s="220"/>
      <c r="D110" s="219"/>
      <c r="E110" s="280"/>
      <c r="F110" s="297"/>
      <c r="G110" s="217"/>
      <c r="H110" s="216"/>
      <c r="I110" s="215"/>
      <c r="J110" s="400"/>
      <c r="K110" s="383"/>
      <c r="L110" s="377"/>
      <c r="M110" s="368"/>
      <c r="N110" s="382"/>
      <c r="O110" s="369"/>
      <c r="P110" s="369"/>
      <c r="Q110" s="369"/>
      <c r="R110" s="369"/>
      <c r="S110" s="370"/>
      <c r="T110" s="412"/>
      <c r="U110" s="396"/>
      <c r="V110" s="373"/>
    </row>
    <row r="111" spans="1:22" ht="19.5" customHeight="1">
      <c r="A111" s="241"/>
      <c r="B111" s="254"/>
      <c r="C111" s="228"/>
      <c r="D111" s="295"/>
      <c r="E111" s="256"/>
      <c r="F111" s="294"/>
      <c r="G111" s="224"/>
      <c r="H111" s="223"/>
      <c r="I111" s="222"/>
      <c r="J111" s="392"/>
      <c r="K111" s="382"/>
      <c r="L111" s="390"/>
      <c r="M111" s="382"/>
      <c r="N111" s="382"/>
      <c r="O111" s="372"/>
      <c r="P111" s="369"/>
      <c r="Q111" s="369"/>
      <c r="R111" s="369"/>
      <c r="S111" s="370"/>
      <c r="T111" s="391"/>
      <c r="U111" s="396"/>
      <c r="V111" s="373"/>
    </row>
    <row r="112" spans="1:22" ht="19.5" customHeight="1">
      <c r="A112" s="221" t="s">
        <v>423</v>
      </c>
      <c r="B112" s="221" t="s">
        <v>422</v>
      </c>
      <c r="C112" s="220" t="s">
        <v>421</v>
      </c>
      <c r="D112" s="219">
        <v>11.9</v>
      </c>
      <c r="E112" s="218"/>
      <c r="F112" s="297"/>
      <c r="G112" s="217"/>
      <c r="H112" s="216"/>
      <c r="I112" s="215"/>
      <c r="J112" s="400"/>
      <c r="K112" s="369"/>
      <c r="L112" s="377"/>
      <c r="M112" s="368"/>
      <c r="N112" s="382"/>
      <c r="O112" s="369"/>
      <c r="P112" s="369"/>
      <c r="Q112" s="369"/>
      <c r="R112" s="369"/>
      <c r="S112" s="370"/>
      <c r="T112" s="384"/>
      <c r="U112" s="385"/>
      <c r="V112" s="373"/>
    </row>
    <row r="113" spans="1:22" ht="19.5" customHeight="1">
      <c r="A113" s="241"/>
      <c r="B113" s="308"/>
      <c r="C113" s="228"/>
      <c r="D113" s="295"/>
      <c r="E113" s="256"/>
      <c r="F113" s="294"/>
      <c r="G113" s="238"/>
      <c r="H113" s="237"/>
      <c r="I113" s="236"/>
      <c r="J113" s="374"/>
      <c r="K113" s="382"/>
      <c r="L113" s="390"/>
      <c r="M113" s="382"/>
      <c r="N113" s="382"/>
      <c r="O113" s="369"/>
      <c r="P113" s="369"/>
      <c r="Q113" s="369"/>
      <c r="R113" s="369"/>
      <c r="S113" s="370"/>
      <c r="T113" s="391"/>
      <c r="U113" s="396"/>
      <c r="V113" s="373"/>
    </row>
    <row r="114" spans="1:22" ht="19.5" customHeight="1">
      <c r="A114" s="221"/>
      <c r="B114" s="221"/>
      <c r="C114" s="220"/>
      <c r="D114" s="219"/>
      <c r="E114" s="218"/>
      <c r="F114" s="297"/>
      <c r="G114" s="217"/>
      <c r="H114" s="216"/>
      <c r="I114" s="215"/>
      <c r="J114" s="374"/>
      <c r="K114" s="382"/>
      <c r="L114" s="390"/>
      <c r="M114" s="369"/>
      <c r="N114" s="382"/>
      <c r="O114" s="369"/>
      <c r="P114" s="369"/>
      <c r="Q114" s="369"/>
      <c r="R114" s="369"/>
      <c r="S114" s="370"/>
      <c r="T114" s="391"/>
      <c r="U114" s="396"/>
      <c r="V114" s="373"/>
    </row>
    <row r="115" spans="1:22" ht="19.5" customHeight="1">
      <c r="A115" s="241"/>
      <c r="B115" s="254"/>
      <c r="C115" s="228"/>
      <c r="D115" s="295"/>
      <c r="E115" s="256"/>
      <c r="F115" s="294"/>
      <c r="G115" s="238"/>
      <c r="H115" s="237"/>
      <c r="I115" s="236"/>
      <c r="J115" s="374"/>
      <c r="K115" s="382"/>
      <c r="L115" s="390"/>
      <c r="M115" s="382"/>
      <c r="N115" s="382"/>
      <c r="O115" s="369"/>
      <c r="P115" s="369"/>
      <c r="Q115" s="369"/>
      <c r="R115" s="369"/>
      <c r="S115" s="370"/>
      <c r="T115" s="391"/>
      <c r="U115" s="396"/>
      <c r="V115" s="373"/>
    </row>
    <row r="116" spans="1:22" ht="19.5" customHeight="1">
      <c r="A116" s="221"/>
      <c r="B116" s="221"/>
      <c r="C116" s="220"/>
      <c r="D116" s="303"/>
      <c r="E116" s="218"/>
      <c r="F116" s="297"/>
      <c r="G116" s="217"/>
      <c r="H116" s="216"/>
      <c r="I116" s="215"/>
      <c r="J116" s="374"/>
      <c r="K116" s="382"/>
      <c r="L116" s="390"/>
      <c r="M116" s="382"/>
      <c r="N116" s="382"/>
      <c r="O116" s="369"/>
      <c r="P116" s="369"/>
      <c r="Q116" s="369"/>
      <c r="R116" s="369"/>
      <c r="S116" s="370"/>
      <c r="T116" s="391"/>
      <c r="U116" s="396"/>
      <c r="V116" s="373"/>
    </row>
    <row r="117" spans="1:22" ht="19.5" customHeight="1">
      <c r="A117" s="241"/>
      <c r="B117" s="254"/>
      <c r="C117" s="228"/>
      <c r="D117" s="295"/>
      <c r="E117" s="256"/>
      <c r="F117" s="294"/>
      <c r="G117" s="238"/>
      <c r="H117" s="237"/>
      <c r="I117" s="236"/>
      <c r="J117" s="374"/>
      <c r="K117" s="382"/>
      <c r="L117" s="390"/>
      <c r="M117" s="382"/>
      <c r="N117" s="382"/>
      <c r="O117" s="369"/>
      <c r="P117" s="369"/>
      <c r="Q117" s="369"/>
      <c r="R117" s="369"/>
      <c r="S117" s="370"/>
      <c r="T117" s="391"/>
      <c r="U117" s="396"/>
      <c r="V117" s="373"/>
    </row>
    <row r="118" spans="1:22" ht="19.5" customHeight="1">
      <c r="A118" s="221"/>
      <c r="B118" s="221"/>
      <c r="C118" s="220"/>
      <c r="D118" s="219"/>
      <c r="E118" s="218"/>
      <c r="F118" s="297"/>
      <c r="G118" s="217"/>
      <c r="H118" s="216"/>
      <c r="I118" s="215"/>
      <c r="J118" s="374"/>
      <c r="K118" s="382"/>
      <c r="L118" s="390"/>
      <c r="M118" s="369"/>
      <c r="N118" s="382"/>
      <c r="O118" s="369"/>
      <c r="P118" s="369"/>
      <c r="Q118" s="369"/>
      <c r="R118" s="369"/>
      <c r="S118" s="370"/>
      <c r="T118" s="391"/>
      <c r="U118" s="396"/>
      <c r="V118" s="373"/>
    </row>
    <row r="119" spans="1:22" ht="19.5" customHeight="1">
      <c r="A119" s="241"/>
      <c r="B119" s="254"/>
      <c r="C119" s="228"/>
      <c r="D119" s="295"/>
      <c r="E119" s="256"/>
      <c r="F119" s="294"/>
      <c r="G119" s="238"/>
      <c r="H119" s="237"/>
      <c r="I119" s="236"/>
      <c r="J119" s="374"/>
      <c r="K119" s="382"/>
      <c r="L119" s="390"/>
      <c r="M119" s="382"/>
      <c r="N119" s="382"/>
      <c r="O119" s="369"/>
      <c r="P119" s="369"/>
      <c r="Q119" s="369"/>
      <c r="R119" s="369"/>
      <c r="S119" s="370"/>
      <c r="T119" s="391"/>
      <c r="U119" s="396"/>
      <c r="V119" s="373"/>
    </row>
    <row r="120" spans="1:22" ht="19.5" customHeight="1">
      <c r="A120" s="221"/>
      <c r="B120" s="221"/>
      <c r="C120" s="220"/>
      <c r="D120" s="219"/>
      <c r="E120" s="218"/>
      <c r="F120" s="297"/>
      <c r="G120" s="217"/>
      <c r="H120" s="216"/>
      <c r="I120" s="215"/>
      <c r="J120" s="374"/>
      <c r="K120" s="382"/>
      <c r="L120" s="390"/>
      <c r="M120" s="369"/>
      <c r="N120" s="382"/>
      <c r="O120" s="369"/>
      <c r="P120" s="369"/>
      <c r="Q120" s="369"/>
      <c r="R120" s="369"/>
      <c r="S120" s="370"/>
      <c r="T120" s="391"/>
      <c r="U120" s="396"/>
      <c r="V120" s="373"/>
    </row>
    <row r="121" spans="1:22" ht="19.5" customHeight="1">
      <c r="A121" s="241"/>
      <c r="B121" s="254"/>
      <c r="C121" s="228"/>
      <c r="D121" s="295"/>
      <c r="E121" s="256"/>
      <c r="F121" s="294"/>
      <c r="G121" s="238"/>
      <c r="H121" s="237"/>
      <c r="I121" s="236"/>
      <c r="J121" s="374"/>
      <c r="K121" s="382"/>
      <c r="L121" s="390"/>
      <c r="M121" s="382"/>
      <c r="N121" s="382"/>
      <c r="O121" s="369"/>
      <c r="P121" s="369"/>
      <c r="Q121" s="369"/>
      <c r="R121" s="369"/>
      <c r="S121" s="370"/>
      <c r="T121" s="391"/>
      <c r="U121" s="396"/>
      <c r="V121" s="373"/>
    </row>
    <row r="122" spans="1:22" ht="19.5" customHeight="1">
      <c r="A122" s="221"/>
      <c r="B122" s="221"/>
      <c r="C122" s="220"/>
      <c r="D122" s="303"/>
      <c r="E122" s="218"/>
      <c r="F122" s="297"/>
      <c r="G122" s="217"/>
      <c r="H122" s="216"/>
      <c r="I122" s="215"/>
      <c r="J122" s="374"/>
      <c r="K122" s="382"/>
      <c r="L122" s="390"/>
      <c r="M122" s="382"/>
      <c r="N122" s="382"/>
      <c r="O122" s="369"/>
      <c r="P122" s="369"/>
      <c r="Q122" s="369"/>
      <c r="R122" s="369"/>
      <c r="S122" s="370"/>
      <c r="T122" s="391"/>
      <c r="U122" s="396"/>
      <c r="V122" s="373"/>
    </row>
    <row r="123" spans="1:22" ht="19.5" customHeight="1">
      <c r="A123" s="230"/>
      <c r="B123" s="254"/>
      <c r="C123" s="228"/>
      <c r="D123" s="295"/>
      <c r="E123" s="256"/>
      <c r="F123" s="301"/>
      <c r="G123" s="224"/>
      <c r="H123" s="223"/>
      <c r="I123" s="222"/>
      <c r="J123" s="374"/>
      <c r="K123" s="382"/>
      <c r="L123" s="390"/>
      <c r="M123" s="382"/>
      <c r="N123" s="382"/>
      <c r="O123" s="369"/>
      <c r="P123" s="389"/>
      <c r="Q123" s="389"/>
      <c r="R123" s="369"/>
      <c r="S123" s="370"/>
      <c r="T123" s="391"/>
      <c r="U123" s="396"/>
      <c r="V123" s="373"/>
    </row>
    <row r="124" spans="1:22" ht="19.5" customHeight="1">
      <c r="A124" s="221"/>
      <c r="B124" s="221"/>
      <c r="C124" s="220"/>
      <c r="D124" s="303"/>
      <c r="E124" s="218"/>
      <c r="F124" s="297"/>
      <c r="G124" s="217"/>
      <c r="H124" s="216"/>
      <c r="I124" s="215"/>
      <c r="J124" s="374"/>
      <c r="K124" s="382"/>
      <c r="L124" s="390"/>
      <c r="M124" s="382"/>
      <c r="N124" s="382"/>
      <c r="O124" s="369"/>
      <c r="P124" s="369"/>
      <c r="Q124" s="369"/>
      <c r="R124" s="369"/>
      <c r="S124" s="370"/>
      <c r="T124" s="391"/>
      <c r="U124" s="396"/>
      <c r="V124" s="373"/>
    </row>
    <row r="125" spans="1:22" ht="19.5" customHeight="1">
      <c r="A125" s="241"/>
      <c r="B125" s="254"/>
      <c r="C125" s="228"/>
      <c r="D125" s="295"/>
      <c r="E125" s="256"/>
      <c r="F125" s="294"/>
      <c r="G125" s="224"/>
      <c r="H125" s="223"/>
      <c r="I125" s="222"/>
      <c r="J125" s="374"/>
      <c r="K125" s="382"/>
      <c r="L125" s="390"/>
      <c r="M125" s="382"/>
      <c r="N125" s="382"/>
      <c r="O125" s="369"/>
      <c r="P125" s="389"/>
      <c r="Q125" s="389"/>
      <c r="R125" s="369"/>
      <c r="S125" s="370"/>
      <c r="T125" s="391"/>
      <c r="U125" s="396"/>
      <c r="V125" s="373"/>
    </row>
    <row r="126" spans="1:22" ht="19.5" customHeight="1">
      <c r="A126" s="220"/>
      <c r="B126" s="221"/>
      <c r="C126" s="220"/>
      <c r="D126" s="303"/>
      <c r="E126" s="218"/>
      <c r="F126" s="297"/>
      <c r="G126" s="217"/>
      <c r="H126" s="216"/>
      <c r="I126" s="215"/>
      <c r="J126" s="374"/>
      <c r="K126" s="382"/>
      <c r="L126" s="390"/>
      <c r="M126" s="382"/>
      <c r="N126" s="382"/>
      <c r="O126" s="369"/>
      <c r="P126" s="369"/>
      <c r="Q126" s="369"/>
      <c r="R126" s="369"/>
      <c r="S126" s="370"/>
      <c r="T126" s="391"/>
      <c r="U126" s="396"/>
      <c r="V126" s="373"/>
    </row>
    <row r="127" spans="1:22" ht="19.5" customHeight="1">
      <c r="A127" s="241"/>
      <c r="B127" s="254"/>
      <c r="C127" s="228"/>
      <c r="D127" s="295"/>
      <c r="E127" s="256"/>
      <c r="F127" s="294"/>
      <c r="G127" s="224"/>
      <c r="H127" s="223"/>
      <c r="I127" s="222"/>
      <c r="J127" s="374"/>
      <c r="K127" s="382"/>
      <c r="L127" s="390"/>
      <c r="M127" s="382"/>
      <c r="N127" s="382"/>
      <c r="O127" s="369"/>
      <c r="P127" s="389"/>
      <c r="Q127" s="389"/>
      <c r="R127" s="369"/>
      <c r="S127" s="370"/>
      <c r="T127" s="391"/>
      <c r="U127" s="396"/>
      <c r="V127" s="373"/>
    </row>
    <row r="128" spans="1:22" ht="19.5" customHeight="1">
      <c r="A128" s="220"/>
      <c r="B128" s="221"/>
      <c r="C128" s="220"/>
      <c r="D128" s="303"/>
      <c r="E128" s="218"/>
      <c r="F128" s="297"/>
      <c r="G128" s="217"/>
      <c r="H128" s="216"/>
      <c r="I128" s="215"/>
      <c r="J128" s="374"/>
      <c r="K128" s="382"/>
      <c r="L128" s="390"/>
      <c r="M128" s="382"/>
      <c r="N128" s="382"/>
      <c r="O128" s="369"/>
      <c r="P128" s="369"/>
      <c r="Q128" s="369"/>
      <c r="R128" s="369"/>
      <c r="S128" s="370"/>
      <c r="T128" s="391"/>
      <c r="U128" s="396"/>
      <c r="V128" s="373"/>
    </row>
    <row r="129" spans="1:22" ht="19.5" customHeight="1">
      <c r="A129" s="241"/>
      <c r="B129" s="254"/>
      <c r="C129" s="228"/>
      <c r="D129" s="295"/>
      <c r="E129" s="256"/>
      <c r="F129" s="294"/>
      <c r="G129" s="224"/>
      <c r="H129" s="223"/>
      <c r="I129" s="222"/>
      <c r="J129" s="374"/>
      <c r="K129" s="382"/>
      <c r="L129" s="390"/>
      <c r="M129" s="382"/>
      <c r="N129" s="382"/>
      <c r="O129" s="369"/>
      <c r="P129" s="389"/>
      <c r="Q129" s="389"/>
      <c r="R129" s="369"/>
      <c r="S129" s="370"/>
      <c r="T129" s="391"/>
      <c r="U129" s="372"/>
      <c r="V129" s="373"/>
    </row>
    <row r="130" spans="1:22" ht="19.5" customHeight="1">
      <c r="A130" s="220" t="s">
        <v>144</v>
      </c>
      <c r="B130" s="221"/>
      <c r="C130" s="220"/>
      <c r="D130" s="219"/>
      <c r="E130" s="216"/>
      <c r="F130" s="282"/>
      <c r="G130" s="217"/>
      <c r="H130" s="216"/>
      <c r="I130" s="215"/>
      <c r="J130" s="374"/>
      <c r="K130" s="382"/>
      <c r="L130" s="390"/>
      <c r="M130" s="382"/>
      <c r="N130" s="382"/>
      <c r="O130" s="369"/>
      <c r="P130" s="369"/>
      <c r="Q130" s="369"/>
      <c r="R130" s="369"/>
      <c r="S130" s="370"/>
      <c r="T130" s="391"/>
      <c r="U130" s="372"/>
      <c r="V130" s="373"/>
    </row>
    <row r="131" spans="1:22" s="259" customFormat="1" ht="19.5" customHeight="1">
      <c r="A131" s="264"/>
      <c r="B131" s="263"/>
      <c r="C131" s="262"/>
      <c r="D131" s="224"/>
      <c r="E131" s="256"/>
      <c r="F131" s="225"/>
      <c r="G131" s="224"/>
      <c r="H131" s="223"/>
      <c r="I131" s="222"/>
      <c r="J131" s="381"/>
      <c r="K131" s="369"/>
      <c r="L131" s="388"/>
      <c r="M131" s="369"/>
      <c r="N131" s="369"/>
      <c r="O131" s="369"/>
      <c r="P131" s="369"/>
      <c r="Q131" s="369"/>
      <c r="R131" s="369"/>
      <c r="S131" s="370"/>
      <c r="T131" s="399"/>
      <c r="U131" s="380"/>
      <c r="V131" s="373"/>
    </row>
    <row r="132" spans="1:22" s="259" customFormat="1" ht="19.5" customHeight="1">
      <c r="A132" s="261"/>
      <c r="B132" s="261"/>
      <c r="C132" s="260"/>
      <c r="D132" s="217"/>
      <c r="E132" s="218"/>
      <c r="F132" s="218"/>
      <c r="G132" s="217"/>
      <c r="H132" s="216"/>
      <c r="I132" s="215"/>
      <c r="J132" s="381"/>
      <c r="K132" s="369"/>
      <c r="L132" s="382"/>
      <c r="M132" s="369"/>
      <c r="N132" s="369"/>
      <c r="O132" s="369"/>
      <c r="P132" s="369"/>
      <c r="Q132" s="369"/>
      <c r="R132" s="369"/>
      <c r="S132" s="370"/>
      <c r="T132" s="399"/>
      <c r="U132" s="380"/>
      <c r="V132" s="373"/>
    </row>
    <row r="133" spans="1:22" s="259" customFormat="1" ht="19.5" customHeight="1">
      <c r="A133" s="278"/>
      <c r="B133" s="277"/>
      <c r="C133" s="276"/>
      <c r="D133" s="276"/>
      <c r="E133" s="276"/>
      <c r="F133" s="275"/>
      <c r="G133" s="276"/>
      <c r="H133" s="276"/>
      <c r="I133" s="276"/>
      <c r="J133" s="277"/>
      <c r="K133" s="276"/>
      <c r="L133" s="277"/>
      <c r="M133" s="276"/>
      <c r="N133" s="277"/>
      <c r="O133" s="276"/>
      <c r="P133" s="276"/>
      <c r="Q133" s="276"/>
      <c r="R133" s="276"/>
      <c r="S133" s="276"/>
      <c r="T133" s="275"/>
      <c r="U133" s="253"/>
      <c r="V133" s="252"/>
    </row>
    <row r="134" spans="1:22" s="271" customFormat="1" ht="19.5" customHeight="1">
      <c r="A134" s="274" t="s">
        <v>212</v>
      </c>
      <c r="B134" s="273"/>
      <c r="C134" s="273"/>
      <c r="D134" s="273"/>
      <c r="E134" s="273"/>
      <c r="G134" s="273"/>
      <c r="H134" s="245" t="s">
        <v>142</v>
      </c>
      <c r="I134" s="244" t="s">
        <v>420</v>
      </c>
      <c r="J134" s="273"/>
      <c r="K134" s="273"/>
      <c r="L134" s="273"/>
      <c r="M134" s="273"/>
      <c r="N134" s="273"/>
      <c r="O134" s="273"/>
      <c r="P134" s="273"/>
      <c r="Q134" s="273"/>
      <c r="R134" s="273"/>
      <c r="S134" s="273"/>
      <c r="T134" s="244"/>
      <c r="U134" s="253"/>
      <c r="V134" s="244"/>
    </row>
    <row r="135" spans="1:22" s="271" customFormat="1" ht="19.5" customHeight="1">
      <c r="A135" s="560" t="s">
        <v>140</v>
      </c>
      <c r="B135" s="560" t="s">
        <v>139</v>
      </c>
      <c r="C135" s="560" t="s">
        <v>138</v>
      </c>
      <c r="D135" s="560" t="s">
        <v>137</v>
      </c>
      <c r="E135" s="560" t="s">
        <v>136</v>
      </c>
      <c r="F135" s="560" t="s">
        <v>135</v>
      </c>
      <c r="G135" s="564" t="s">
        <v>95</v>
      </c>
      <c r="H135" s="565"/>
      <c r="I135" s="560" t="s">
        <v>134</v>
      </c>
      <c r="J135" s="569"/>
      <c r="K135" s="567"/>
      <c r="L135" s="567"/>
      <c r="M135" s="567"/>
      <c r="N135" s="555"/>
      <c r="O135" s="555"/>
      <c r="P135" s="567"/>
      <c r="Q135" s="567"/>
      <c r="R135" s="567"/>
      <c r="S135" s="557"/>
      <c r="T135" s="561"/>
      <c r="U135" s="562"/>
      <c r="V135" s="563"/>
    </row>
    <row r="136" spans="1:22" s="271" customFormat="1" ht="19.5" customHeight="1">
      <c r="A136" s="560"/>
      <c r="B136" s="560"/>
      <c r="C136" s="560"/>
      <c r="D136" s="560"/>
      <c r="E136" s="560"/>
      <c r="F136" s="560"/>
      <c r="G136" s="272" t="s">
        <v>97</v>
      </c>
      <c r="H136" s="272" t="s">
        <v>98</v>
      </c>
      <c r="I136" s="560"/>
      <c r="J136" s="403"/>
      <c r="K136" s="402"/>
      <c r="L136" s="402"/>
      <c r="M136" s="402"/>
      <c r="N136" s="402"/>
      <c r="O136" s="402"/>
      <c r="P136" s="402"/>
      <c r="Q136" s="419"/>
      <c r="R136" s="419"/>
      <c r="S136" s="561"/>
      <c r="T136" s="561"/>
      <c r="U136" s="562"/>
      <c r="V136" s="563"/>
    </row>
    <row r="137" spans="1:22" ht="19.5" customHeight="1">
      <c r="A137" s="302"/>
      <c r="B137" s="288"/>
      <c r="C137" s="302"/>
      <c r="D137" s="299"/>
      <c r="E137" s="283"/>
      <c r="F137" s="298"/>
      <c r="G137" s="238"/>
      <c r="H137" s="237"/>
      <c r="I137" s="236"/>
      <c r="J137" s="374"/>
      <c r="K137" s="382"/>
      <c r="L137" s="390"/>
      <c r="M137" s="382"/>
      <c r="N137" s="382"/>
      <c r="O137" s="369"/>
      <c r="P137" s="394"/>
      <c r="Q137" s="369"/>
      <c r="R137" s="369"/>
      <c r="S137" s="370"/>
      <c r="T137" s="391"/>
      <c r="U137" s="372"/>
      <c r="V137" s="373"/>
    </row>
    <row r="138" spans="1:22" ht="19.5" customHeight="1">
      <c r="A138" s="221" t="s">
        <v>419</v>
      </c>
      <c r="B138" s="221"/>
      <c r="C138" s="220"/>
      <c r="D138" s="303"/>
      <c r="E138" s="218"/>
      <c r="F138" s="297"/>
      <c r="G138" s="217"/>
      <c r="H138" s="216"/>
      <c r="I138" s="215"/>
      <c r="J138" s="374"/>
      <c r="K138" s="382"/>
      <c r="L138" s="369"/>
      <c r="M138" s="382"/>
      <c r="N138" s="382"/>
      <c r="O138" s="369"/>
      <c r="P138" s="397"/>
      <c r="Q138" s="369"/>
      <c r="R138" s="369"/>
      <c r="S138" s="375"/>
      <c r="T138" s="391"/>
      <c r="U138" s="372"/>
      <c r="V138" s="373"/>
    </row>
    <row r="139" spans="1:22" ht="19.149999999999999" customHeight="1">
      <c r="A139" s="241"/>
      <c r="B139" s="254"/>
      <c r="C139" s="228"/>
      <c r="D139" s="295"/>
      <c r="E139" s="256"/>
      <c r="F139" s="294"/>
      <c r="G139" s="224"/>
      <c r="H139" s="223"/>
      <c r="I139" s="222"/>
      <c r="J139" s="392"/>
      <c r="K139" s="382"/>
      <c r="L139" s="390"/>
      <c r="M139" s="382"/>
      <c r="N139" s="382"/>
      <c r="O139" s="369"/>
      <c r="P139" s="369"/>
      <c r="Q139" s="369"/>
      <c r="R139" s="369"/>
      <c r="S139" s="370"/>
      <c r="T139" s="391"/>
      <c r="U139" s="432"/>
      <c r="V139" s="373"/>
    </row>
    <row r="140" spans="1:22" ht="19.5" customHeight="1">
      <c r="A140" s="221" t="s">
        <v>418</v>
      </c>
      <c r="B140" s="221"/>
      <c r="C140" s="220"/>
      <c r="D140" s="219"/>
      <c r="E140" s="280"/>
      <c r="F140" s="297"/>
      <c r="G140" s="217"/>
      <c r="H140" s="216"/>
      <c r="I140" s="215"/>
      <c r="J140" s="400"/>
      <c r="K140" s="369"/>
      <c r="L140" s="382"/>
      <c r="M140" s="383"/>
      <c r="N140" s="382"/>
      <c r="O140" s="369"/>
      <c r="P140" s="369"/>
      <c r="Q140" s="369"/>
      <c r="R140" s="369"/>
      <c r="S140" s="370"/>
      <c r="T140" s="391"/>
      <c r="U140" s="396"/>
      <c r="V140" s="373"/>
    </row>
    <row r="141" spans="1:22" ht="19.5" customHeight="1">
      <c r="A141" s="241"/>
      <c r="B141" s="308" t="s">
        <v>408</v>
      </c>
      <c r="C141" s="228"/>
      <c r="D141" s="295"/>
      <c r="E141" s="226"/>
      <c r="F141" s="294"/>
      <c r="G141" s="224"/>
      <c r="H141" s="223"/>
      <c r="I141" s="222"/>
      <c r="J141" s="392"/>
      <c r="K141" s="382"/>
      <c r="L141" s="390"/>
      <c r="M141" s="382"/>
      <c r="N141" s="382"/>
      <c r="O141" s="369"/>
      <c r="P141" s="369"/>
      <c r="Q141" s="369"/>
      <c r="R141" s="369"/>
      <c r="S141" s="370"/>
      <c r="T141" s="391"/>
      <c r="U141" s="432"/>
      <c r="V141" s="373"/>
    </row>
    <row r="142" spans="1:22" ht="19.5" customHeight="1">
      <c r="A142" s="221" t="s">
        <v>417</v>
      </c>
      <c r="B142" s="221" t="s">
        <v>416</v>
      </c>
      <c r="C142" s="220" t="s">
        <v>405</v>
      </c>
      <c r="D142" s="219">
        <v>16</v>
      </c>
      <c r="E142" s="218"/>
      <c r="F142" s="297"/>
      <c r="G142" s="217"/>
      <c r="H142" s="216"/>
      <c r="I142" s="215"/>
      <c r="J142" s="400"/>
      <c r="K142" s="369"/>
      <c r="L142" s="382"/>
      <c r="M142" s="369"/>
      <c r="N142" s="382"/>
      <c r="O142" s="369"/>
      <c r="P142" s="369"/>
      <c r="Q142" s="369"/>
      <c r="R142" s="369"/>
      <c r="S142" s="370"/>
      <c r="T142" s="391"/>
      <c r="U142" s="396"/>
      <c r="V142" s="373"/>
    </row>
    <row r="143" spans="1:22" ht="19.5" customHeight="1">
      <c r="A143" s="241"/>
      <c r="B143" s="254"/>
      <c r="C143" s="228"/>
      <c r="D143" s="295"/>
      <c r="E143" s="256"/>
      <c r="F143" s="294"/>
      <c r="G143" s="224"/>
      <c r="H143" s="223"/>
      <c r="I143" s="222"/>
      <c r="J143" s="392"/>
      <c r="K143" s="382"/>
      <c r="L143" s="394"/>
      <c r="M143" s="382"/>
      <c r="N143" s="382"/>
      <c r="O143" s="369"/>
      <c r="P143" s="369"/>
      <c r="Q143" s="369"/>
      <c r="R143" s="369"/>
      <c r="S143" s="370"/>
      <c r="T143" s="391"/>
      <c r="U143" s="372"/>
      <c r="V143" s="373"/>
    </row>
    <row r="144" spans="1:22" ht="19.5" customHeight="1">
      <c r="A144" s="221"/>
      <c r="B144" s="221"/>
      <c r="C144" s="220"/>
      <c r="D144" s="219"/>
      <c r="E144" s="218"/>
      <c r="F144" s="297"/>
      <c r="G144" s="217"/>
      <c r="H144" s="216"/>
      <c r="I144" s="215"/>
      <c r="J144" s="400"/>
      <c r="K144" s="369"/>
      <c r="L144" s="382"/>
      <c r="M144" s="369"/>
      <c r="N144" s="382"/>
      <c r="O144" s="369"/>
      <c r="P144" s="369"/>
      <c r="Q144" s="369"/>
      <c r="R144" s="369"/>
      <c r="S144" s="370"/>
      <c r="T144" s="391"/>
      <c r="U144" s="396"/>
      <c r="V144" s="373"/>
    </row>
    <row r="145" spans="1:22" ht="19.5" customHeight="1">
      <c r="A145" s="230"/>
      <c r="B145" s="308" t="s">
        <v>408</v>
      </c>
      <c r="C145" s="232"/>
      <c r="D145" s="295"/>
      <c r="E145" s="256"/>
      <c r="F145" s="294"/>
      <c r="G145" s="224"/>
      <c r="H145" s="223"/>
      <c r="I145" s="222"/>
      <c r="J145" s="374"/>
      <c r="K145" s="382"/>
      <c r="L145" s="390"/>
      <c r="M145" s="382"/>
      <c r="N145" s="382"/>
      <c r="O145" s="369"/>
      <c r="P145" s="369"/>
      <c r="Q145" s="369"/>
      <c r="R145" s="369"/>
      <c r="S145" s="370"/>
      <c r="T145" s="391"/>
      <c r="U145" s="372"/>
      <c r="V145" s="373"/>
    </row>
    <row r="146" spans="1:22" ht="19.5" customHeight="1">
      <c r="A146" s="221" t="s">
        <v>415</v>
      </c>
      <c r="B146" s="221" t="s">
        <v>414</v>
      </c>
      <c r="C146" s="220" t="s">
        <v>321</v>
      </c>
      <c r="D146" s="219">
        <v>40</v>
      </c>
      <c r="E146" s="218"/>
      <c r="F146" s="297"/>
      <c r="G146" s="307"/>
      <c r="H146" s="216"/>
      <c r="I146" s="215"/>
      <c r="J146" s="374"/>
      <c r="K146" s="382"/>
      <c r="L146" s="390"/>
      <c r="M146" s="369"/>
      <c r="N146" s="382"/>
      <c r="O146" s="369"/>
      <c r="P146" s="369"/>
      <c r="Q146" s="369"/>
      <c r="R146" s="369"/>
      <c r="S146" s="370"/>
      <c r="T146" s="391"/>
      <c r="U146" s="396"/>
      <c r="V146" s="373"/>
    </row>
    <row r="147" spans="1:22" ht="19.149999999999999" customHeight="1">
      <c r="A147" s="241"/>
      <c r="B147" s="254"/>
      <c r="C147" s="228"/>
      <c r="D147" s="295"/>
      <c r="E147" s="256"/>
      <c r="F147" s="294"/>
      <c r="G147" s="224"/>
      <c r="H147" s="223"/>
      <c r="I147" s="222"/>
      <c r="J147" s="392"/>
      <c r="K147" s="382"/>
      <c r="L147" s="390"/>
      <c r="M147" s="382"/>
      <c r="N147" s="382"/>
      <c r="O147" s="369"/>
      <c r="P147" s="369"/>
      <c r="Q147" s="369"/>
      <c r="R147" s="369"/>
      <c r="S147" s="370"/>
      <c r="T147" s="391"/>
      <c r="U147" s="432"/>
      <c r="V147" s="373"/>
    </row>
    <row r="148" spans="1:22" ht="19.5" customHeight="1">
      <c r="A148" s="221"/>
      <c r="B148" s="221"/>
      <c r="C148" s="220"/>
      <c r="D148" s="219"/>
      <c r="E148" s="280"/>
      <c r="F148" s="297"/>
      <c r="G148" s="217"/>
      <c r="H148" s="216"/>
      <c r="I148" s="215"/>
      <c r="J148" s="400"/>
      <c r="K148" s="369"/>
      <c r="L148" s="382"/>
      <c r="M148" s="383"/>
      <c r="N148" s="382"/>
      <c r="O148" s="369"/>
      <c r="P148" s="369"/>
      <c r="Q148" s="369"/>
      <c r="R148" s="369"/>
      <c r="S148" s="370"/>
      <c r="T148" s="391"/>
      <c r="U148" s="396"/>
      <c r="V148" s="373"/>
    </row>
    <row r="149" spans="1:22" ht="19.5" customHeight="1">
      <c r="A149" s="241"/>
      <c r="B149" s="254"/>
      <c r="C149" s="228"/>
      <c r="D149" s="295"/>
      <c r="E149" s="256"/>
      <c r="F149" s="294"/>
      <c r="G149" s="224"/>
      <c r="H149" s="223"/>
      <c r="I149" s="222"/>
      <c r="J149" s="392"/>
      <c r="K149" s="382"/>
      <c r="L149" s="390"/>
      <c r="M149" s="382"/>
      <c r="N149" s="382"/>
      <c r="O149" s="369"/>
      <c r="P149" s="369"/>
      <c r="Q149" s="369"/>
      <c r="R149" s="369"/>
      <c r="S149" s="370"/>
      <c r="T149" s="391"/>
      <c r="U149" s="432"/>
      <c r="V149" s="373"/>
    </row>
    <row r="150" spans="1:22" ht="19.5" customHeight="1">
      <c r="A150" s="221"/>
      <c r="B150" s="221"/>
      <c r="C150" s="220"/>
      <c r="D150" s="219"/>
      <c r="E150" s="280"/>
      <c r="F150" s="297"/>
      <c r="G150" s="217"/>
      <c r="H150" s="216"/>
      <c r="I150" s="215"/>
      <c r="J150" s="400"/>
      <c r="K150" s="369"/>
      <c r="L150" s="382"/>
      <c r="M150" s="383"/>
      <c r="N150" s="382"/>
      <c r="O150" s="369"/>
      <c r="P150" s="369"/>
      <c r="Q150" s="369"/>
      <c r="R150" s="369"/>
      <c r="S150" s="370"/>
      <c r="T150" s="391"/>
      <c r="U150" s="396"/>
      <c r="V150" s="373"/>
    </row>
    <row r="151" spans="1:22" ht="19.5" customHeight="1">
      <c r="A151" s="241"/>
      <c r="B151" s="254"/>
      <c r="C151" s="228"/>
      <c r="D151" s="295"/>
      <c r="E151" s="256"/>
      <c r="F151" s="294"/>
      <c r="G151" s="224"/>
      <c r="H151" s="223"/>
      <c r="I151" s="222"/>
      <c r="J151" s="392"/>
      <c r="K151" s="382"/>
      <c r="L151" s="390"/>
      <c r="M151" s="382"/>
      <c r="N151" s="382"/>
      <c r="O151" s="369"/>
      <c r="P151" s="369"/>
      <c r="Q151" s="369"/>
      <c r="R151" s="369"/>
      <c r="S151" s="370"/>
      <c r="T151" s="391"/>
      <c r="U151" s="432"/>
      <c r="V151" s="373"/>
    </row>
    <row r="152" spans="1:22" ht="19.5" customHeight="1">
      <c r="A152" s="221"/>
      <c r="B152" s="221"/>
      <c r="C152" s="220"/>
      <c r="D152" s="219"/>
      <c r="E152" s="280"/>
      <c r="F152" s="297"/>
      <c r="G152" s="217"/>
      <c r="H152" s="216"/>
      <c r="I152" s="215"/>
      <c r="J152" s="400"/>
      <c r="K152" s="369"/>
      <c r="L152" s="382"/>
      <c r="M152" s="383"/>
      <c r="N152" s="382"/>
      <c r="O152" s="369"/>
      <c r="P152" s="369"/>
      <c r="Q152" s="369"/>
      <c r="R152" s="369"/>
      <c r="S152" s="370"/>
      <c r="T152" s="391"/>
      <c r="U152" s="396"/>
      <c r="V152" s="373"/>
    </row>
    <row r="153" spans="1:22" ht="19.5" customHeight="1">
      <c r="A153" s="241"/>
      <c r="B153" s="254"/>
      <c r="C153" s="228"/>
      <c r="D153" s="295"/>
      <c r="E153" s="256"/>
      <c r="F153" s="294"/>
      <c r="G153" s="224"/>
      <c r="H153" s="223"/>
      <c r="I153" s="222"/>
      <c r="J153" s="392"/>
      <c r="K153" s="382"/>
      <c r="L153" s="390"/>
      <c r="M153" s="382"/>
      <c r="N153" s="382"/>
      <c r="O153" s="369"/>
      <c r="P153" s="369"/>
      <c r="Q153" s="369"/>
      <c r="R153" s="369"/>
      <c r="S153" s="370"/>
      <c r="T153" s="391"/>
      <c r="U153" s="432"/>
      <c r="V153" s="373"/>
    </row>
    <row r="154" spans="1:22" ht="19.5" customHeight="1">
      <c r="A154" s="221"/>
      <c r="B154" s="221"/>
      <c r="C154" s="220"/>
      <c r="D154" s="219"/>
      <c r="E154" s="280"/>
      <c r="F154" s="297"/>
      <c r="G154" s="217"/>
      <c r="H154" s="216"/>
      <c r="I154" s="215"/>
      <c r="J154" s="400"/>
      <c r="K154" s="369"/>
      <c r="L154" s="382"/>
      <c r="M154" s="383"/>
      <c r="N154" s="382"/>
      <c r="O154" s="369"/>
      <c r="P154" s="369"/>
      <c r="Q154" s="369"/>
      <c r="R154" s="369"/>
      <c r="S154" s="370"/>
      <c r="T154" s="391"/>
      <c r="U154" s="396"/>
      <c r="V154" s="373"/>
    </row>
    <row r="155" spans="1:22" ht="19.5" customHeight="1">
      <c r="A155" s="230"/>
      <c r="B155" s="254"/>
      <c r="C155" s="232"/>
      <c r="D155" s="295"/>
      <c r="E155" s="256"/>
      <c r="F155" s="294"/>
      <c r="G155" s="224"/>
      <c r="H155" s="223"/>
      <c r="I155" s="222"/>
      <c r="J155" s="392"/>
      <c r="K155" s="382"/>
      <c r="L155" s="390"/>
      <c r="M155" s="382"/>
      <c r="N155" s="382"/>
      <c r="O155" s="369"/>
      <c r="P155" s="369"/>
      <c r="Q155" s="369"/>
      <c r="R155" s="369"/>
      <c r="S155" s="370"/>
      <c r="T155" s="391"/>
      <c r="U155" s="432"/>
      <c r="V155" s="373"/>
    </row>
    <row r="156" spans="1:22" ht="19.5" customHeight="1">
      <c r="A156" s="221"/>
      <c r="B156" s="221"/>
      <c r="C156" s="220"/>
      <c r="D156" s="303"/>
      <c r="E156" s="218"/>
      <c r="F156" s="297"/>
      <c r="G156" s="217"/>
      <c r="H156" s="216"/>
      <c r="I156" s="215"/>
      <c r="J156" s="400"/>
      <c r="K156" s="369"/>
      <c r="L156" s="382"/>
      <c r="M156" s="382"/>
      <c r="N156" s="382"/>
      <c r="O156" s="369"/>
      <c r="P156" s="369"/>
      <c r="Q156" s="369"/>
      <c r="R156" s="369"/>
      <c r="S156" s="370"/>
      <c r="T156" s="391"/>
      <c r="U156" s="432"/>
      <c r="V156" s="373"/>
    </row>
    <row r="157" spans="1:22" ht="19.5" customHeight="1">
      <c r="A157" s="230"/>
      <c r="B157" s="254"/>
      <c r="C157" s="232"/>
      <c r="D157" s="295"/>
      <c r="E157" s="256"/>
      <c r="F157" s="294"/>
      <c r="G157" s="224"/>
      <c r="H157" s="223"/>
      <c r="I157" s="222"/>
      <c r="J157" s="374"/>
      <c r="K157" s="382"/>
      <c r="L157" s="390"/>
      <c r="M157" s="382"/>
      <c r="N157" s="382"/>
      <c r="O157" s="369"/>
      <c r="P157" s="369"/>
      <c r="Q157" s="369"/>
      <c r="R157" s="369"/>
      <c r="S157" s="370"/>
      <c r="T157" s="391"/>
      <c r="U157" s="372"/>
      <c r="V157" s="373"/>
    </row>
    <row r="158" spans="1:22" ht="19.5" customHeight="1">
      <c r="A158" s="221" t="s">
        <v>413</v>
      </c>
      <c r="B158" s="221"/>
      <c r="C158" s="220"/>
      <c r="D158" s="303"/>
      <c r="E158" s="218"/>
      <c r="F158" s="297"/>
      <c r="G158" s="217"/>
      <c r="H158" s="216"/>
      <c r="I158" s="215"/>
      <c r="J158" s="374"/>
      <c r="K158" s="382"/>
      <c r="L158" s="390"/>
      <c r="M158" s="382"/>
      <c r="N158" s="382"/>
      <c r="O158" s="369"/>
      <c r="P158" s="369"/>
      <c r="Q158" s="369"/>
      <c r="R158" s="369"/>
      <c r="S158" s="370"/>
      <c r="T158" s="391"/>
      <c r="U158" s="372"/>
      <c r="V158" s="373"/>
    </row>
    <row r="159" spans="1:22" ht="19.5" customHeight="1">
      <c r="A159" s="309" t="s">
        <v>412</v>
      </c>
      <c r="B159" s="308" t="s">
        <v>408</v>
      </c>
      <c r="C159" s="232"/>
      <c r="D159" s="295"/>
      <c r="E159" s="256"/>
      <c r="F159" s="294"/>
      <c r="G159" s="224"/>
      <c r="H159" s="223"/>
      <c r="I159" s="222"/>
      <c r="J159" s="392"/>
      <c r="K159" s="382"/>
      <c r="L159" s="390"/>
      <c r="M159" s="382"/>
      <c r="N159" s="382"/>
      <c r="O159" s="369"/>
      <c r="P159" s="369"/>
      <c r="Q159" s="369"/>
      <c r="R159" s="369"/>
      <c r="S159" s="370"/>
      <c r="T159" s="391"/>
      <c r="U159" s="396"/>
      <c r="V159" s="373"/>
    </row>
    <row r="160" spans="1:22" ht="19.5" customHeight="1">
      <c r="A160" s="221" t="s">
        <v>411</v>
      </c>
      <c r="B160" s="221" t="s">
        <v>410</v>
      </c>
      <c r="C160" s="220" t="s">
        <v>405</v>
      </c>
      <c r="D160" s="219">
        <v>2</v>
      </c>
      <c r="E160" s="218"/>
      <c r="F160" s="297"/>
      <c r="G160" s="217"/>
      <c r="H160" s="216"/>
      <c r="I160" s="215"/>
      <c r="J160" s="400"/>
      <c r="K160" s="369"/>
      <c r="L160" s="387"/>
      <c r="M160" s="369"/>
      <c r="N160" s="382"/>
      <c r="O160" s="369"/>
      <c r="P160" s="369"/>
      <c r="Q160" s="369"/>
      <c r="R160" s="369"/>
      <c r="S160" s="370"/>
      <c r="T160" s="391"/>
      <c r="U160" s="396"/>
      <c r="V160" s="373"/>
    </row>
    <row r="161" spans="1:22" ht="19.5" customHeight="1">
      <c r="A161" s="309" t="s">
        <v>409</v>
      </c>
      <c r="B161" s="308" t="s">
        <v>408</v>
      </c>
      <c r="C161" s="228"/>
      <c r="D161" s="295"/>
      <c r="E161" s="256"/>
      <c r="F161" s="301"/>
      <c r="G161" s="224"/>
      <c r="H161" s="223"/>
      <c r="I161" s="222"/>
      <c r="J161" s="374"/>
      <c r="K161" s="382"/>
      <c r="L161" s="390"/>
      <c r="M161" s="382"/>
      <c r="N161" s="382"/>
      <c r="O161" s="369"/>
      <c r="P161" s="369"/>
      <c r="Q161" s="369"/>
      <c r="R161" s="369"/>
      <c r="S161" s="370"/>
      <c r="T161" s="391"/>
      <c r="U161" s="396"/>
      <c r="V161" s="373"/>
    </row>
    <row r="162" spans="1:22" ht="19.5" customHeight="1">
      <c r="A162" s="221" t="s">
        <v>407</v>
      </c>
      <c r="B162" s="221" t="s">
        <v>406</v>
      </c>
      <c r="C162" s="220" t="s">
        <v>405</v>
      </c>
      <c r="D162" s="219">
        <v>2</v>
      </c>
      <c r="E162" s="218"/>
      <c r="F162" s="297"/>
      <c r="G162" s="217"/>
      <c r="H162" s="216"/>
      <c r="I162" s="215"/>
      <c r="J162" s="374"/>
      <c r="K162" s="382"/>
      <c r="L162" s="390"/>
      <c r="M162" s="369"/>
      <c r="N162" s="382"/>
      <c r="O162" s="369"/>
      <c r="P162" s="369"/>
      <c r="Q162" s="369"/>
      <c r="R162" s="369"/>
      <c r="S162" s="370"/>
      <c r="T162" s="391"/>
      <c r="U162" s="396"/>
      <c r="V162" s="373"/>
    </row>
    <row r="163" spans="1:22" ht="19.5" customHeight="1">
      <c r="A163" s="230"/>
      <c r="B163" s="254"/>
      <c r="C163" s="228"/>
      <c r="D163" s="295"/>
      <c r="E163" s="256"/>
      <c r="F163" s="301"/>
      <c r="G163" s="224"/>
      <c r="H163" s="223"/>
      <c r="I163" s="222"/>
      <c r="J163" s="374"/>
      <c r="K163" s="382"/>
      <c r="L163" s="390"/>
      <c r="M163" s="382"/>
      <c r="N163" s="382"/>
      <c r="O163" s="369"/>
      <c r="P163" s="389"/>
      <c r="Q163" s="389"/>
      <c r="R163" s="369"/>
      <c r="S163" s="370"/>
      <c r="T163" s="391"/>
      <c r="U163" s="372"/>
      <c r="V163" s="373"/>
    </row>
    <row r="164" spans="1:22" ht="19.5" customHeight="1">
      <c r="A164" s="221"/>
      <c r="B164" s="221"/>
      <c r="C164" s="220"/>
      <c r="D164" s="303"/>
      <c r="E164" s="218"/>
      <c r="F164" s="297"/>
      <c r="G164" s="217"/>
      <c r="H164" s="216"/>
      <c r="I164" s="215"/>
      <c r="J164" s="374"/>
      <c r="K164" s="382"/>
      <c r="L164" s="390"/>
      <c r="M164" s="382"/>
      <c r="N164" s="382"/>
      <c r="O164" s="369"/>
      <c r="P164" s="369"/>
      <c r="Q164" s="369"/>
      <c r="R164" s="369"/>
      <c r="S164" s="370"/>
      <c r="T164" s="391"/>
      <c r="U164" s="380"/>
      <c r="V164" s="373"/>
    </row>
    <row r="165" spans="1:22" ht="19.5" customHeight="1">
      <c r="A165" s="241"/>
      <c r="B165" s="254"/>
      <c r="C165" s="228"/>
      <c r="D165" s="295"/>
      <c r="E165" s="256"/>
      <c r="F165" s="294"/>
      <c r="G165" s="224"/>
      <c r="H165" s="223"/>
      <c r="I165" s="222"/>
      <c r="J165" s="374"/>
      <c r="K165" s="382"/>
      <c r="L165" s="390"/>
      <c r="M165" s="382"/>
      <c r="N165" s="382"/>
      <c r="O165" s="369"/>
      <c r="P165" s="389"/>
      <c r="Q165" s="389"/>
      <c r="R165" s="369"/>
      <c r="S165" s="370"/>
      <c r="T165" s="391"/>
      <c r="U165" s="372"/>
      <c r="V165" s="373"/>
    </row>
    <row r="166" spans="1:22" ht="19.5" customHeight="1">
      <c r="A166" s="221"/>
      <c r="B166" s="221"/>
      <c r="C166" s="220"/>
      <c r="D166" s="303"/>
      <c r="E166" s="218"/>
      <c r="F166" s="297"/>
      <c r="G166" s="217"/>
      <c r="H166" s="216"/>
      <c r="I166" s="215"/>
      <c r="J166" s="374"/>
      <c r="K166" s="382"/>
      <c r="L166" s="390"/>
      <c r="M166" s="382"/>
      <c r="N166" s="382"/>
      <c r="O166" s="369"/>
      <c r="P166" s="369"/>
      <c r="Q166" s="369"/>
      <c r="R166" s="369"/>
      <c r="S166" s="370"/>
      <c r="T166" s="391"/>
      <c r="U166" s="372"/>
      <c r="V166" s="373"/>
    </row>
    <row r="167" spans="1:22" ht="19.5" customHeight="1">
      <c r="A167" s="241"/>
      <c r="B167" s="254"/>
      <c r="C167" s="228"/>
      <c r="D167" s="295"/>
      <c r="E167" s="256"/>
      <c r="F167" s="294"/>
      <c r="G167" s="224"/>
      <c r="H167" s="223"/>
      <c r="I167" s="222"/>
      <c r="J167" s="374"/>
      <c r="K167" s="382"/>
      <c r="L167" s="390"/>
      <c r="M167" s="382"/>
      <c r="N167" s="382"/>
      <c r="O167" s="369"/>
      <c r="P167" s="389"/>
      <c r="Q167" s="389"/>
      <c r="R167" s="369"/>
      <c r="S167" s="370"/>
      <c r="T167" s="391"/>
      <c r="U167" s="372"/>
      <c r="V167" s="373"/>
    </row>
    <row r="168" spans="1:22" ht="19.5" customHeight="1">
      <c r="A168" s="221"/>
      <c r="B168" s="221"/>
      <c r="C168" s="220"/>
      <c r="D168" s="303"/>
      <c r="E168" s="218"/>
      <c r="F168" s="297"/>
      <c r="G168" s="307"/>
      <c r="H168" s="216"/>
      <c r="I168" s="215"/>
      <c r="J168" s="374"/>
      <c r="K168" s="382"/>
      <c r="L168" s="390"/>
      <c r="M168" s="382"/>
      <c r="N168" s="382"/>
      <c r="O168" s="369"/>
      <c r="P168" s="369"/>
      <c r="Q168" s="369"/>
      <c r="R168" s="369"/>
      <c r="S168" s="370"/>
      <c r="T168" s="391"/>
      <c r="U168" s="372"/>
      <c r="V168" s="373"/>
    </row>
    <row r="169" spans="1:22" ht="19.5" customHeight="1">
      <c r="A169" s="241"/>
      <c r="B169" s="254"/>
      <c r="C169" s="228"/>
      <c r="D169" s="295"/>
      <c r="E169" s="256"/>
      <c r="F169" s="294"/>
      <c r="G169" s="224"/>
      <c r="H169" s="223"/>
      <c r="I169" s="222"/>
      <c r="J169" s="374"/>
      <c r="K169" s="382"/>
      <c r="L169" s="390"/>
      <c r="M169" s="382"/>
      <c r="N169" s="382"/>
      <c r="O169" s="369"/>
      <c r="P169" s="389"/>
      <c r="Q169" s="389"/>
      <c r="R169" s="369"/>
      <c r="S169" s="370"/>
      <c r="T169" s="391"/>
      <c r="U169" s="372"/>
      <c r="V169" s="373"/>
    </row>
    <row r="170" spans="1:22" ht="19.5" customHeight="1">
      <c r="A170" s="221"/>
      <c r="B170" s="221"/>
      <c r="C170" s="220"/>
      <c r="D170" s="303"/>
      <c r="E170" s="218"/>
      <c r="F170" s="297"/>
      <c r="G170" s="217"/>
      <c r="H170" s="216"/>
      <c r="I170" s="215"/>
      <c r="J170" s="374"/>
      <c r="K170" s="382"/>
      <c r="L170" s="390"/>
      <c r="M170" s="382"/>
      <c r="N170" s="382"/>
      <c r="O170" s="369"/>
      <c r="P170" s="369"/>
      <c r="Q170" s="369"/>
      <c r="R170" s="369"/>
      <c r="S170" s="370"/>
      <c r="T170" s="391"/>
      <c r="U170" s="372"/>
      <c r="V170" s="373"/>
    </row>
    <row r="171" spans="1:22" ht="19.5" customHeight="1">
      <c r="A171" s="241"/>
      <c r="B171" s="254"/>
      <c r="C171" s="228"/>
      <c r="D171" s="295"/>
      <c r="E171" s="256"/>
      <c r="F171" s="294"/>
      <c r="G171" s="224"/>
      <c r="H171" s="223"/>
      <c r="I171" s="222"/>
      <c r="J171" s="374"/>
      <c r="K171" s="382"/>
      <c r="L171" s="390"/>
      <c r="M171" s="382"/>
      <c r="N171" s="382"/>
      <c r="O171" s="369"/>
      <c r="P171" s="389"/>
      <c r="Q171" s="389"/>
      <c r="R171" s="369"/>
      <c r="S171" s="370"/>
      <c r="T171" s="391"/>
      <c r="U171" s="372"/>
      <c r="V171" s="373"/>
    </row>
    <row r="172" spans="1:22" ht="19.5" customHeight="1">
      <c r="A172" s="221"/>
      <c r="B172" s="221"/>
      <c r="C172" s="220"/>
      <c r="D172" s="303"/>
      <c r="E172" s="218"/>
      <c r="F172" s="297"/>
      <c r="G172" s="307"/>
      <c r="H172" s="216"/>
      <c r="I172" s="215"/>
      <c r="J172" s="374"/>
      <c r="K172" s="382"/>
      <c r="L172" s="390"/>
      <c r="M172" s="382"/>
      <c r="N172" s="382"/>
      <c r="O172" s="369"/>
      <c r="P172" s="369"/>
      <c r="Q172" s="369"/>
      <c r="R172" s="369"/>
      <c r="S172" s="370"/>
      <c r="T172" s="391"/>
      <c r="U172" s="372"/>
      <c r="V172" s="373"/>
    </row>
    <row r="173" spans="1:22" ht="19.5" customHeight="1">
      <c r="A173" s="241"/>
      <c r="B173" s="254"/>
      <c r="C173" s="228"/>
      <c r="D173" s="295"/>
      <c r="E173" s="256"/>
      <c r="F173" s="294"/>
      <c r="G173" s="224"/>
      <c r="H173" s="223"/>
      <c r="I173" s="222"/>
      <c r="J173" s="374"/>
      <c r="K173" s="382"/>
      <c r="L173" s="390"/>
      <c r="M173" s="382"/>
      <c r="N173" s="382"/>
      <c r="O173" s="369"/>
      <c r="P173" s="389"/>
      <c r="Q173" s="389"/>
      <c r="R173" s="369"/>
      <c r="S173" s="370"/>
      <c r="T173" s="391"/>
      <c r="U173" s="372"/>
      <c r="V173" s="373"/>
    </row>
    <row r="174" spans="1:22" ht="19.5" customHeight="1">
      <c r="A174" s="220" t="s">
        <v>144</v>
      </c>
      <c r="B174" s="221"/>
      <c r="C174" s="220"/>
      <c r="D174" s="219"/>
      <c r="E174" s="216"/>
      <c r="F174" s="282"/>
      <c r="G174" s="217"/>
      <c r="H174" s="216"/>
      <c r="I174" s="215"/>
      <c r="J174" s="374"/>
      <c r="K174" s="382"/>
      <c r="L174" s="390"/>
      <c r="M174" s="382"/>
      <c r="N174" s="382"/>
      <c r="O174" s="369"/>
      <c r="P174" s="369"/>
      <c r="Q174" s="369"/>
      <c r="R174" s="369"/>
      <c r="S174" s="370"/>
      <c r="T174" s="391"/>
      <c r="U174" s="372"/>
      <c r="V174" s="373"/>
    </row>
    <row r="175" spans="1:22" s="259" customFormat="1" ht="19.5" customHeight="1">
      <c r="A175" s="264"/>
      <c r="B175" s="263"/>
      <c r="C175" s="262"/>
      <c r="D175" s="224"/>
      <c r="E175" s="256"/>
      <c r="F175" s="225"/>
      <c r="G175" s="224"/>
      <c r="H175" s="223"/>
      <c r="I175" s="222"/>
      <c r="J175" s="381"/>
      <c r="K175" s="369"/>
      <c r="L175" s="388"/>
      <c r="M175" s="369"/>
      <c r="N175" s="369"/>
      <c r="O175" s="369"/>
      <c r="P175" s="369"/>
      <c r="Q175" s="369"/>
      <c r="R175" s="369"/>
      <c r="S175" s="370"/>
      <c r="T175" s="399"/>
      <c r="U175" s="380"/>
      <c r="V175" s="373"/>
    </row>
    <row r="176" spans="1:22" s="259" customFormat="1" ht="19.5" customHeight="1">
      <c r="A176" s="261"/>
      <c r="B176" s="261"/>
      <c r="C176" s="260"/>
      <c r="D176" s="217"/>
      <c r="E176" s="218"/>
      <c r="F176" s="218"/>
      <c r="G176" s="217"/>
      <c r="H176" s="216"/>
      <c r="I176" s="215"/>
      <c r="J176" s="381"/>
      <c r="K176" s="369"/>
      <c r="L176" s="382"/>
      <c r="M176" s="369"/>
      <c r="N176" s="369"/>
      <c r="O176" s="369"/>
      <c r="P176" s="369"/>
      <c r="Q176" s="369"/>
      <c r="R176" s="369"/>
      <c r="S176" s="370"/>
      <c r="T176" s="399"/>
      <c r="U176" s="380"/>
      <c r="V176" s="373"/>
    </row>
  </sheetData>
  <mergeCells count="64">
    <mergeCell ref="S135:S136"/>
    <mergeCell ref="T135:T136"/>
    <mergeCell ref="U135:U136"/>
    <mergeCell ref="V135:V136"/>
    <mergeCell ref="G135:H135"/>
    <mergeCell ref="I135:I136"/>
    <mergeCell ref="J135:K135"/>
    <mergeCell ref="L135:M135"/>
    <mergeCell ref="N135:O135"/>
    <mergeCell ref="P135:R135"/>
    <mergeCell ref="S91:S92"/>
    <mergeCell ref="T91:T92"/>
    <mergeCell ref="U91:U92"/>
    <mergeCell ref="V91:V92"/>
    <mergeCell ref="A135:A136"/>
    <mergeCell ref="B135:B136"/>
    <mergeCell ref="C135:C136"/>
    <mergeCell ref="D135:D136"/>
    <mergeCell ref="E135:E136"/>
    <mergeCell ref="F135:F136"/>
    <mergeCell ref="G91:H91"/>
    <mergeCell ref="I91:I92"/>
    <mergeCell ref="J91:K91"/>
    <mergeCell ref="L91:M91"/>
    <mergeCell ref="N91:O91"/>
    <mergeCell ref="P91:R91"/>
    <mergeCell ref="S47:S48"/>
    <mergeCell ref="T47:T48"/>
    <mergeCell ref="U47:U48"/>
    <mergeCell ref="V47:V48"/>
    <mergeCell ref="A91:A92"/>
    <mergeCell ref="B91:B92"/>
    <mergeCell ref="C91:C92"/>
    <mergeCell ref="D91:D92"/>
    <mergeCell ref="E91:E92"/>
    <mergeCell ref="F91:F92"/>
    <mergeCell ref="G47:H47"/>
    <mergeCell ref="I47:I48"/>
    <mergeCell ref="J47:K47"/>
    <mergeCell ref="L47:M47"/>
    <mergeCell ref="N47:O47"/>
    <mergeCell ref="P47:R47"/>
    <mergeCell ref="S3:S4"/>
    <mergeCell ref="T3:T4"/>
    <mergeCell ref="U3:U4"/>
    <mergeCell ref="V3:V4"/>
    <mergeCell ref="A47:A48"/>
    <mergeCell ref="B47:B48"/>
    <mergeCell ref="C47:C48"/>
    <mergeCell ref="D47:D48"/>
    <mergeCell ref="E47:E48"/>
    <mergeCell ref="F47:F48"/>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63" orientation="landscape" verticalDpi="300" r:id="rId1"/>
  <headerFooter alignWithMargins="0"/>
  <rowBreaks count="3" manualBreakCount="3">
    <brk id="44" max="8" man="1"/>
    <brk id="88" max="8" man="1"/>
    <brk id="132" max="8" man="1"/>
  </rowBreaks>
  <colBreaks count="2" manualBreakCount="2">
    <brk id="9" max="1048575" man="1"/>
    <brk id="20" max="1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DFB8-9B34-421F-B92C-3C5C8FACE288}">
  <sheetPr>
    <tabColor rgb="FFFFFF00"/>
  </sheetPr>
  <dimension ref="A2:V132"/>
  <sheetViews>
    <sheetView showGridLines="0"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511</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28"/>
      <c r="D5" s="227"/>
      <c r="E5" s="256"/>
      <c r="F5" s="225"/>
      <c r="G5" s="238"/>
      <c r="H5" s="237"/>
      <c r="I5" s="236"/>
      <c r="J5" s="392"/>
      <c r="K5" s="382"/>
      <c r="L5" s="394"/>
      <c r="M5" s="382"/>
      <c r="N5" s="394"/>
      <c r="O5" s="382"/>
      <c r="P5" s="369"/>
      <c r="Q5" s="369"/>
      <c r="R5" s="369"/>
      <c r="S5" s="370"/>
      <c r="T5" s="391"/>
      <c r="U5" s="372"/>
      <c r="V5" s="373"/>
    </row>
    <row r="6" spans="1:22" ht="19.5" customHeight="1">
      <c r="A6" s="204" t="s">
        <v>510</v>
      </c>
      <c r="B6" s="221"/>
      <c r="C6" s="220"/>
      <c r="D6" s="219"/>
      <c r="E6" s="218"/>
      <c r="F6" s="218"/>
      <c r="G6" s="217"/>
      <c r="H6" s="216"/>
      <c r="I6" s="215"/>
      <c r="J6" s="376"/>
      <c r="K6" s="369"/>
      <c r="L6" s="382"/>
      <c r="M6" s="369"/>
      <c r="N6" s="382"/>
      <c r="O6" s="369"/>
      <c r="P6" s="369"/>
      <c r="Q6" s="369"/>
      <c r="R6" s="369"/>
      <c r="S6" s="370"/>
      <c r="T6" s="384"/>
      <c r="U6" s="393"/>
      <c r="V6" s="373"/>
    </row>
    <row r="7" spans="1:22" ht="19.5" customHeight="1">
      <c r="A7" s="241"/>
      <c r="B7" s="254"/>
      <c r="C7" s="232"/>
      <c r="D7" s="240"/>
      <c r="E7" s="237"/>
      <c r="F7" s="239"/>
      <c r="G7" s="238"/>
      <c r="H7" s="237"/>
      <c r="I7" s="236"/>
      <c r="J7" s="367"/>
      <c r="K7" s="382"/>
      <c r="L7" s="390"/>
      <c r="M7" s="382"/>
      <c r="N7" s="382"/>
      <c r="O7" s="369"/>
      <c r="P7" s="369"/>
      <c r="Q7" s="369"/>
      <c r="R7" s="369"/>
      <c r="S7" s="370"/>
      <c r="T7" s="391"/>
      <c r="U7" s="372"/>
      <c r="V7" s="373"/>
    </row>
    <row r="8" spans="1:22" ht="19.5" customHeight="1">
      <c r="A8" s="204" t="s">
        <v>509</v>
      </c>
      <c r="B8" s="221"/>
      <c r="C8" s="220"/>
      <c r="D8" s="219"/>
      <c r="E8" s="216"/>
      <c r="F8" s="218"/>
      <c r="G8" s="217"/>
      <c r="H8" s="216"/>
      <c r="I8" s="215"/>
      <c r="J8" s="374"/>
      <c r="K8" s="382"/>
      <c r="L8" s="390"/>
      <c r="M8" s="382"/>
      <c r="N8" s="382"/>
      <c r="O8" s="369"/>
      <c r="P8" s="369"/>
      <c r="Q8" s="369"/>
      <c r="R8" s="369"/>
      <c r="S8" s="370"/>
      <c r="T8" s="391"/>
      <c r="U8" s="372"/>
      <c r="V8" s="373"/>
    </row>
    <row r="9" spans="1:22" ht="19.5" customHeight="1">
      <c r="A9" s="281"/>
      <c r="B9" s="254"/>
      <c r="C9" s="228"/>
      <c r="D9" s="227"/>
      <c r="E9" s="256"/>
      <c r="F9" s="225"/>
      <c r="G9" s="238"/>
      <c r="H9" s="237"/>
      <c r="I9" s="236"/>
      <c r="J9" s="392"/>
      <c r="K9" s="382"/>
      <c r="L9" s="390"/>
      <c r="M9" s="382"/>
      <c r="N9" s="382"/>
      <c r="O9" s="372"/>
      <c r="P9" s="433"/>
      <c r="Q9" s="434"/>
      <c r="R9" s="401"/>
      <c r="S9" s="370"/>
      <c r="T9" s="391"/>
      <c r="U9" s="380"/>
      <c r="V9" s="373"/>
    </row>
    <row r="10" spans="1:22" ht="19.5" customHeight="1">
      <c r="A10" s="221"/>
      <c r="B10" s="221"/>
      <c r="C10" s="220"/>
      <c r="D10" s="219"/>
      <c r="E10" s="218"/>
      <c r="F10" s="218"/>
      <c r="G10" s="217"/>
      <c r="H10" s="216"/>
      <c r="I10" s="215"/>
      <c r="J10" s="381"/>
      <c r="K10" s="369"/>
      <c r="L10" s="377"/>
      <c r="M10" s="368"/>
      <c r="N10" s="382"/>
      <c r="O10" s="369"/>
      <c r="P10" s="369"/>
      <c r="Q10" s="380"/>
      <c r="R10" s="390"/>
      <c r="S10" s="370"/>
      <c r="T10" s="384"/>
      <c r="U10" s="385"/>
      <c r="V10" s="373"/>
    </row>
    <row r="11" spans="1:22" ht="19.5" customHeight="1">
      <c r="A11" s="281"/>
      <c r="B11" s="254"/>
      <c r="C11" s="228"/>
      <c r="D11" s="227"/>
      <c r="E11" s="256"/>
      <c r="F11" s="225"/>
      <c r="G11" s="238"/>
      <c r="H11" s="237"/>
      <c r="I11" s="236"/>
      <c r="J11" s="392"/>
      <c r="K11" s="382"/>
      <c r="L11" s="390"/>
      <c r="M11" s="382"/>
      <c r="N11" s="382"/>
      <c r="O11" s="372"/>
      <c r="P11" s="398"/>
      <c r="Q11" s="382"/>
      <c r="R11" s="372"/>
      <c r="S11" s="370"/>
      <c r="T11" s="391"/>
      <c r="U11" s="380"/>
      <c r="V11" s="373"/>
    </row>
    <row r="12" spans="1:22" ht="19.5" customHeight="1">
      <c r="A12" s="204" t="s">
        <v>508</v>
      </c>
      <c r="B12" s="221"/>
      <c r="C12" s="220"/>
      <c r="D12" s="219"/>
      <c r="E12" s="218"/>
      <c r="F12" s="218"/>
      <c r="G12" s="217"/>
      <c r="H12" s="216"/>
      <c r="I12" s="215"/>
      <c r="J12" s="381"/>
      <c r="K12" s="369"/>
      <c r="L12" s="377"/>
      <c r="M12" s="368"/>
      <c r="N12" s="382"/>
      <c r="O12" s="369"/>
      <c r="P12" s="369"/>
      <c r="Q12" s="380"/>
      <c r="R12" s="390"/>
      <c r="S12" s="370"/>
      <c r="T12" s="384"/>
      <c r="U12" s="393"/>
      <c r="V12" s="373"/>
    </row>
    <row r="13" spans="1:22" ht="19.5" customHeight="1">
      <c r="A13" s="281"/>
      <c r="B13" s="268"/>
      <c r="C13" s="232"/>
      <c r="D13" s="227"/>
      <c r="E13" s="226"/>
      <c r="F13" s="255"/>
      <c r="G13" s="238"/>
      <c r="H13" s="237"/>
      <c r="I13" s="236"/>
      <c r="J13" s="392"/>
      <c r="K13" s="382"/>
      <c r="L13" s="390"/>
      <c r="M13" s="382"/>
      <c r="N13" s="382"/>
      <c r="O13" s="435"/>
      <c r="P13" s="398"/>
      <c r="Q13" s="382"/>
      <c r="R13" s="372"/>
      <c r="S13" s="370"/>
      <c r="T13" s="391"/>
      <c r="U13" s="372"/>
      <c r="V13" s="373"/>
    </row>
    <row r="14" spans="1:22" ht="19.5" customHeight="1">
      <c r="A14" s="221" t="s">
        <v>505</v>
      </c>
      <c r="B14" s="221"/>
      <c r="C14" s="220" t="s">
        <v>126</v>
      </c>
      <c r="D14" s="219">
        <v>1</v>
      </c>
      <c r="E14" s="218"/>
      <c r="F14" s="218"/>
      <c r="G14" s="217"/>
      <c r="H14" s="216"/>
      <c r="I14" s="215"/>
      <c r="J14" s="381"/>
      <c r="K14" s="369"/>
      <c r="L14" s="390"/>
      <c r="M14" s="382"/>
      <c r="N14" s="404"/>
      <c r="O14" s="406"/>
      <c r="P14" s="369"/>
      <c r="Q14" s="390"/>
      <c r="R14" s="390"/>
      <c r="S14" s="407"/>
      <c r="T14" s="408"/>
      <c r="U14" s="393"/>
      <c r="V14" s="373"/>
    </row>
    <row r="15" spans="1:22" ht="19.5" customHeight="1">
      <c r="A15" s="205"/>
      <c r="B15" s="254"/>
      <c r="C15" s="228"/>
      <c r="D15" s="227"/>
      <c r="E15" s="256"/>
      <c r="F15" s="225"/>
      <c r="G15" s="238"/>
      <c r="H15" s="237"/>
      <c r="I15" s="236"/>
      <c r="J15" s="392"/>
      <c r="K15" s="382"/>
      <c r="L15" s="390"/>
      <c r="M15" s="382"/>
      <c r="N15" s="382"/>
      <c r="O15" s="372"/>
      <c r="P15" s="398"/>
      <c r="Q15" s="382"/>
      <c r="R15" s="372"/>
      <c r="S15" s="370"/>
      <c r="T15" s="391"/>
      <c r="U15" s="380"/>
      <c r="V15" s="373"/>
    </row>
    <row r="16" spans="1:22" ht="19.5" customHeight="1">
      <c r="A16" s="221" t="s">
        <v>504</v>
      </c>
      <c r="B16" s="221"/>
      <c r="C16" s="220" t="s">
        <v>126</v>
      </c>
      <c r="D16" s="219">
        <v>1</v>
      </c>
      <c r="E16" s="218"/>
      <c r="F16" s="218"/>
      <c r="G16" s="217"/>
      <c r="H16" s="216"/>
      <c r="I16" s="215"/>
      <c r="J16" s="381"/>
      <c r="K16" s="369"/>
      <c r="L16" s="390"/>
      <c r="M16" s="382"/>
      <c r="N16" s="404"/>
      <c r="O16" s="406"/>
      <c r="P16" s="369"/>
      <c r="Q16" s="390"/>
      <c r="R16" s="390"/>
      <c r="S16" s="407"/>
      <c r="T16" s="408"/>
      <c r="U16" s="393"/>
      <c r="V16" s="373"/>
    </row>
    <row r="17" spans="1:22" ht="19.5" customHeight="1">
      <c r="A17" s="205"/>
      <c r="B17" s="254"/>
      <c r="C17" s="228"/>
      <c r="D17" s="227"/>
      <c r="E17" s="256"/>
      <c r="F17" s="225"/>
      <c r="G17" s="238"/>
      <c r="H17" s="237"/>
      <c r="I17" s="236"/>
      <c r="J17" s="392"/>
      <c r="K17" s="382"/>
      <c r="L17" s="394"/>
      <c r="M17" s="382"/>
      <c r="N17" s="394"/>
      <c r="O17" s="382"/>
      <c r="P17" s="369"/>
      <c r="Q17" s="369"/>
      <c r="R17" s="369"/>
      <c r="S17" s="370"/>
      <c r="T17" s="391"/>
      <c r="U17" s="372"/>
      <c r="V17" s="373"/>
    </row>
    <row r="18" spans="1:22" ht="19.5" customHeight="1">
      <c r="A18" s="221" t="s">
        <v>503</v>
      </c>
      <c r="B18" s="221"/>
      <c r="C18" s="220" t="s">
        <v>126</v>
      </c>
      <c r="D18" s="219">
        <v>1</v>
      </c>
      <c r="E18" s="265"/>
      <c r="F18" s="218"/>
      <c r="G18" s="217"/>
      <c r="H18" s="216"/>
      <c r="I18" s="215"/>
      <c r="J18" s="376"/>
      <c r="K18" s="369"/>
      <c r="L18" s="382"/>
      <c r="M18" s="369"/>
      <c r="N18" s="404"/>
      <c r="O18" s="406"/>
      <c r="P18" s="369"/>
      <c r="Q18" s="369"/>
      <c r="R18" s="369"/>
      <c r="S18" s="407"/>
      <c r="T18" s="408"/>
      <c r="U18" s="393"/>
      <c r="V18" s="373"/>
    </row>
    <row r="19" spans="1:22" ht="19.5" customHeight="1">
      <c r="A19" s="241"/>
      <c r="B19" s="254"/>
      <c r="C19" s="228"/>
      <c r="D19" s="227"/>
      <c r="E19" s="256"/>
      <c r="F19" s="225"/>
      <c r="G19" s="238"/>
      <c r="H19" s="237"/>
      <c r="I19" s="236"/>
      <c r="J19" s="392"/>
      <c r="K19" s="382"/>
      <c r="L19" s="394"/>
      <c r="M19" s="382"/>
      <c r="N19" s="394"/>
      <c r="O19" s="382"/>
      <c r="P19" s="369"/>
      <c r="Q19" s="369"/>
      <c r="R19" s="369"/>
      <c r="S19" s="370"/>
      <c r="T19" s="391"/>
      <c r="U19" s="372"/>
      <c r="V19" s="373"/>
    </row>
    <row r="20" spans="1:22" ht="19.149999999999999" customHeight="1">
      <c r="A20" s="317" t="s">
        <v>507</v>
      </c>
      <c r="B20" s="221"/>
      <c r="C20" s="220"/>
      <c r="D20" s="219"/>
      <c r="E20" s="218"/>
      <c r="F20" s="218"/>
      <c r="G20" s="217"/>
      <c r="H20" s="216"/>
      <c r="I20" s="215"/>
      <c r="J20" s="376"/>
      <c r="K20" s="369"/>
      <c r="L20" s="390"/>
      <c r="M20" s="382"/>
      <c r="N20" s="382"/>
      <c r="O20" s="369"/>
      <c r="P20" s="397"/>
      <c r="Q20" s="369"/>
      <c r="R20" s="369"/>
      <c r="S20" s="370"/>
      <c r="T20" s="384"/>
      <c r="U20" s="372"/>
      <c r="V20" s="373"/>
    </row>
    <row r="21" spans="1:22" ht="19.5" customHeight="1">
      <c r="A21" s="241"/>
      <c r="B21" s="254"/>
      <c r="C21" s="228"/>
      <c r="D21" s="227"/>
      <c r="E21" s="256"/>
      <c r="F21" s="225"/>
      <c r="G21" s="238"/>
      <c r="H21" s="237"/>
      <c r="I21" s="236"/>
      <c r="J21" s="392"/>
      <c r="K21" s="382"/>
      <c r="L21" s="390"/>
      <c r="M21" s="382"/>
      <c r="N21" s="382"/>
      <c r="O21" s="369"/>
      <c r="P21" s="394"/>
      <c r="Q21" s="369"/>
      <c r="R21" s="369"/>
      <c r="S21" s="370"/>
      <c r="T21" s="391"/>
      <c r="U21" s="372"/>
      <c r="V21" s="409"/>
    </row>
    <row r="22" spans="1:22" ht="19.5" customHeight="1">
      <c r="A22" s="221"/>
      <c r="B22" s="221"/>
      <c r="C22" s="220"/>
      <c r="D22" s="219"/>
      <c r="E22" s="265"/>
      <c r="F22" s="218"/>
      <c r="G22" s="217"/>
      <c r="H22" s="216"/>
      <c r="I22" s="215"/>
      <c r="J22" s="376"/>
      <c r="K22" s="382"/>
      <c r="L22" s="390"/>
      <c r="M22" s="382"/>
      <c r="N22" s="404"/>
      <c r="O22" s="406"/>
      <c r="P22" s="397"/>
      <c r="Q22" s="369"/>
      <c r="R22" s="369"/>
      <c r="S22" s="407"/>
      <c r="T22" s="408"/>
      <c r="U22" s="393"/>
      <c r="V22" s="373"/>
    </row>
    <row r="23" spans="1:22" ht="19.5" customHeight="1">
      <c r="A23" s="241"/>
      <c r="B23" s="254"/>
      <c r="C23" s="228"/>
      <c r="D23" s="227"/>
      <c r="E23" s="256"/>
      <c r="F23" s="225"/>
      <c r="G23" s="238"/>
      <c r="H23" s="237"/>
      <c r="I23" s="236"/>
      <c r="J23" s="392"/>
      <c r="K23" s="382"/>
      <c r="L23" s="390"/>
      <c r="M23" s="382"/>
      <c r="N23" s="382"/>
      <c r="O23" s="369"/>
      <c r="P23" s="394"/>
      <c r="Q23" s="369"/>
      <c r="R23" s="369"/>
      <c r="S23" s="370"/>
      <c r="T23" s="391"/>
      <c r="U23" s="372"/>
      <c r="V23" s="409"/>
    </row>
    <row r="24" spans="1:22" ht="19.5" customHeight="1">
      <c r="A24" s="221"/>
      <c r="B24" s="221"/>
      <c r="C24" s="220"/>
      <c r="D24" s="219"/>
      <c r="E24" s="265"/>
      <c r="F24" s="218"/>
      <c r="G24" s="217"/>
      <c r="H24" s="216"/>
      <c r="I24" s="215"/>
      <c r="J24" s="376"/>
      <c r="K24" s="382"/>
      <c r="L24" s="390"/>
      <c r="M24" s="382"/>
      <c r="N24" s="404"/>
      <c r="O24" s="406"/>
      <c r="P24" s="397"/>
      <c r="Q24" s="369"/>
      <c r="R24" s="369"/>
      <c r="S24" s="407"/>
      <c r="T24" s="408"/>
      <c r="U24" s="393"/>
      <c r="V24" s="373"/>
    </row>
    <row r="25" spans="1:22" ht="19.5" customHeight="1">
      <c r="A25" s="241"/>
      <c r="B25" s="254"/>
      <c r="C25" s="228"/>
      <c r="D25" s="227"/>
      <c r="E25" s="256"/>
      <c r="F25" s="225"/>
      <c r="G25" s="238"/>
      <c r="H25" s="237"/>
      <c r="I25" s="236"/>
      <c r="J25" s="392"/>
      <c r="K25" s="382"/>
      <c r="L25" s="394"/>
      <c r="M25" s="382"/>
      <c r="N25" s="394"/>
      <c r="O25" s="382"/>
      <c r="P25" s="369"/>
      <c r="Q25" s="369"/>
      <c r="R25" s="369"/>
      <c r="S25" s="370"/>
      <c r="T25" s="391"/>
      <c r="U25" s="372"/>
      <c r="V25" s="373"/>
    </row>
    <row r="26" spans="1:22" ht="19.5" customHeight="1">
      <c r="A26" s="204" t="s">
        <v>506</v>
      </c>
      <c r="B26" s="221"/>
      <c r="C26" s="220"/>
      <c r="D26" s="219"/>
      <c r="E26" s="218"/>
      <c r="F26" s="218"/>
      <c r="G26" s="217"/>
      <c r="H26" s="216"/>
      <c r="I26" s="215"/>
      <c r="J26" s="381"/>
      <c r="K26" s="369"/>
      <c r="L26" s="377"/>
      <c r="M26" s="368"/>
      <c r="N26" s="382"/>
      <c r="O26" s="369"/>
      <c r="P26" s="369"/>
      <c r="Q26" s="380"/>
      <c r="R26" s="390"/>
      <c r="S26" s="370"/>
      <c r="T26" s="384"/>
      <c r="U26" s="393"/>
      <c r="V26" s="373"/>
    </row>
    <row r="27" spans="1:22" ht="19.5" customHeight="1">
      <c r="A27" s="241"/>
      <c r="B27" s="254"/>
      <c r="C27" s="228"/>
      <c r="D27" s="227"/>
      <c r="E27" s="256"/>
      <c r="F27" s="225"/>
      <c r="G27" s="238"/>
      <c r="H27" s="237"/>
      <c r="I27" s="236"/>
      <c r="J27" s="374"/>
      <c r="K27" s="382"/>
      <c r="L27" s="390"/>
      <c r="M27" s="382"/>
      <c r="N27" s="382"/>
      <c r="O27" s="369"/>
      <c r="P27" s="394"/>
      <c r="Q27" s="369"/>
      <c r="R27" s="369"/>
      <c r="S27" s="370"/>
      <c r="T27" s="391"/>
      <c r="U27" s="372"/>
      <c r="V27" s="373"/>
    </row>
    <row r="28" spans="1:22" ht="19.5" customHeight="1">
      <c r="A28" s="221" t="s">
        <v>505</v>
      </c>
      <c r="B28" s="221"/>
      <c r="C28" s="220" t="s">
        <v>126</v>
      </c>
      <c r="D28" s="219">
        <v>1</v>
      </c>
      <c r="E28" s="265"/>
      <c r="F28" s="218"/>
      <c r="G28" s="217"/>
      <c r="H28" s="216"/>
      <c r="I28" s="215"/>
      <c r="J28" s="374"/>
      <c r="K28" s="382"/>
      <c r="L28" s="390"/>
      <c r="M28" s="382"/>
      <c r="N28" s="404"/>
      <c r="O28" s="406"/>
      <c r="P28" s="397"/>
      <c r="Q28" s="369"/>
      <c r="R28" s="369"/>
      <c r="S28" s="407"/>
      <c r="T28" s="408"/>
      <c r="U28" s="393"/>
      <c r="V28" s="373"/>
    </row>
    <row r="29" spans="1:22" ht="19.5" customHeight="1">
      <c r="A29" s="205"/>
      <c r="B29" s="254"/>
      <c r="C29" s="228"/>
      <c r="D29" s="227"/>
      <c r="E29" s="256"/>
      <c r="F29" s="225"/>
      <c r="G29" s="238"/>
      <c r="H29" s="237"/>
      <c r="I29" s="236"/>
      <c r="J29" s="392"/>
      <c r="K29" s="382"/>
      <c r="L29" s="390"/>
      <c r="M29" s="382"/>
      <c r="N29" s="382"/>
      <c r="O29" s="369"/>
      <c r="P29" s="369"/>
      <c r="Q29" s="369"/>
      <c r="R29" s="369"/>
      <c r="S29" s="370"/>
      <c r="T29" s="391"/>
      <c r="U29" s="372"/>
      <c r="V29" s="373"/>
    </row>
    <row r="30" spans="1:22" ht="19.5" customHeight="1">
      <c r="A30" s="221" t="s">
        <v>504</v>
      </c>
      <c r="B30" s="221"/>
      <c r="C30" s="220" t="s">
        <v>126</v>
      </c>
      <c r="D30" s="219">
        <v>1</v>
      </c>
      <c r="E30" s="218"/>
      <c r="F30" s="218"/>
      <c r="G30" s="217"/>
      <c r="H30" s="216"/>
      <c r="I30" s="215"/>
      <c r="J30" s="376"/>
      <c r="K30" s="369"/>
      <c r="L30" s="390"/>
      <c r="M30" s="382"/>
      <c r="N30" s="382"/>
      <c r="O30" s="369"/>
      <c r="P30" s="369"/>
      <c r="Q30" s="369"/>
      <c r="R30" s="369"/>
      <c r="S30" s="370"/>
      <c r="T30" s="384"/>
      <c r="U30" s="393"/>
      <c r="V30" s="373"/>
    </row>
    <row r="31" spans="1:22" ht="19.5" customHeight="1">
      <c r="A31" s="205"/>
      <c r="B31" s="254"/>
      <c r="C31" s="228"/>
      <c r="D31" s="227"/>
      <c r="E31" s="256"/>
      <c r="F31" s="225"/>
      <c r="G31" s="224"/>
      <c r="H31" s="223"/>
      <c r="I31" s="222"/>
      <c r="J31" s="392"/>
      <c r="K31" s="382"/>
      <c r="L31" s="369"/>
      <c r="M31" s="382"/>
      <c r="N31" s="382"/>
      <c r="O31" s="369"/>
      <c r="P31" s="389"/>
      <c r="Q31" s="389"/>
      <c r="R31" s="401"/>
      <c r="S31" s="370"/>
      <c r="T31" s="391"/>
      <c r="U31" s="372"/>
      <c r="V31" s="373"/>
    </row>
    <row r="32" spans="1:22" ht="19.5" customHeight="1">
      <c r="A32" s="221" t="s">
        <v>503</v>
      </c>
      <c r="B32" s="221"/>
      <c r="C32" s="220" t="s">
        <v>126</v>
      </c>
      <c r="D32" s="219">
        <v>1</v>
      </c>
      <c r="E32" s="218"/>
      <c r="F32" s="218"/>
      <c r="G32" s="217"/>
      <c r="H32" s="216"/>
      <c r="I32" s="215"/>
      <c r="J32" s="381"/>
      <c r="K32" s="369"/>
      <c r="L32" s="369"/>
      <c r="M32" s="382"/>
      <c r="N32" s="382"/>
      <c r="O32" s="369"/>
      <c r="P32" s="369"/>
      <c r="Q32" s="369"/>
      <c r="R32" s="401"/>
      <c r="S32" s="370"/>
      <c r="T32" s="391"/>
      <c r="U32" s="396"/>
      <c r="V32" s="373"/>
    </row>
    <row r="33" spans="1:22" ht="19.5" customHeight="1">
      <c r="A33" s="230"/>
      <c r="B33" s="254"/>
      <c r="C33" s="228"/>
      <c r="D33" s="227"/>
      <c r="E33" s="256"/>
      <c r="F33" s="225"/>
      <c r="G33" s="224"/>
      <c r="H33" s="223"/>
      <c r="I33" s="222"/>
      <c r="J33" s="392"/>
      <c r="K33" s="382"/>
      <c r="L33" s="390"/>
      <c r="M33" s="382"/>
      <c r="N33" s="382"/>
      <c r="O33" s="369"/>
      <c r="P33" s="369"/>
      <c r="Q33" s="369"/>
      <c r="R33" s="369"/>
      <c r="S33" s="370"/>
      <c r="T33" s="391"/>
      <c r="U33" s="372"/>
      <c r="V33" s="373"/>
    </row>
    <row r="34" spans="1:22" ht="19.5" customHeight="1">
      <c r="A34" s="317" t="s">
        <v>502</v>
      </c>
      <c r="B34" s="221"/>
      <c r="C34" s="220"/>
      <c r="D34" s="219"/>
      <c r="E34" s="218"/>
      <c r="F34" s="218"/>
      <c r="G34" s="217"/>
      <c r="H34" s="216"/>
      <c r="I34" s="215"/>
      <c r="J34" s="376"/>
      <c r="K34" s="369"/>
      <c r="L34" s="390"/>
      <c r="M34" s="382"/>
      <c r="N34" s="382"/>
      <c r="O34" s="369"/>
      <c r="P34" s="397"/>
      <c r="Q34" s="369"/>
      <c r="R34" s="369"/>
      <c r="S34" s="370"/>
      <c r="T34" s="384"/>
      <c r="U34" s="372"/>
      <c r="V34" s="373"/>
    </row>
    <row r="35" spans="1:22" ht="19.5" customHeight="1">
      <c r="A35" s="230"/>
      <c r="B35" s="254"/>
      <c r="C35" s="228"/>
      <c r="D35" s="227"/>
      <c r="E35" s="256"/>
      <c r="F35" s="225"/>
      <c r="G35" s="224"/>
      <c r="H35" s="223"/>
      <c r="I35" s="222"/>
      <c r="J35" s="392"/>
      <c r="K35" s="382"/>
      <c r="L35" s="378"/>
      <c r="M35" s="382"/>
      <c r="N35" s="382"/>
      <c r="O35" s="369"/>
      <c r="P35" s="394"/>
      <c r="Q35" s="369"/>
      <c r="R35" s="369"/>
      <c r="S35" s="370"/>
      <c r="T35" s="391"/>
      <c r="U35" s="372"/>
      <c r="V35" s="373"/>
    </row>
    <row r="36" spans="1:22" ht="19.5" customHeight="1">
      <c r="A36" s="221"/>
      <c r="B36" s="221"/>
      <c r="C36" s="220"/>
      <c r="D36" s="219"/>
      <c r="E36" s="265"/>
      <c r="F36" s="218"/>
      <c r="G36" s="217"/>
      <c r="H36" s="216"/>
      <c r="I36" s="215"/>
      <c r="J36" s="381"/>
      <c r="K36" s="369"/>
      <c r="L36" s="390"/>
      <c r="M36" s="382"/>
      <c r="N36" s="404"/>
      <c r="O36" s="406"/>
      <c r="P36" s="369"/>
      <c r="Q36" s="369"/>
      <c r="R36" s="369"/>
      <c r="S36" s="407"/>
      <c r="T36" s="408"/>
      <c r="U36" s="393"/>
      <c r="V36" s="373"/>
    </row>
    <row r="37" spans="1:22" ht="19.5" customHeight="1">
      <c r="A37" s="230"/>
      <c r="B37" s="254"/>
      <c r="C37" s="228"/>
      <c r="D37" s="227"/>
      <c r="E37" s="256"/>
      <c r="F37" s="225"/>
      <c r="G37" s="224"/>
      <c r="H37" s="223"/>
      <c r="I37" s="222"/>
      <c r="J37" s="392"/>
      <c r="K37" s="382"/>
      <c r="L37" s="390"/>
      <c r="M37" s="382"/>
      <c r="N37" s="382"/>
      <c r="O37" s="372"/>
      <c r="P37" s="398"/>
      <c r="Q37" s="369"/>
      <c r="R37" s="369"/>
      <c r="S37" s="370"/>
      <c r="T37" s="391"/>
      <c r="U37" s="372"/>
      <c r="V37" s="373"/>
    </row>
    <row r="38" spans="1:22" ht="19.5" customHeight="1">
      <c r="A38" s="221"/>
      <c r="B38" s="221"/>
      <c r="C38" s="220"/>
      <c r="D38" s="219"/>
      <c r="E38" s="265"/>
      <c r="F38" s="218"/>
      <c r="G38" s="217"/>
      <c r="H38" s="216"/>
      <c r="I38" s="215"/>
      <c r="J38" s="381"/>
      <c r="K38" s="369"/>
      <c r="L38" s="377"/>
      <c r="M38" s="368"/>
      <c r="N38" s="404"/>
      <c r="O38" s="406"/>
      <c r="P38" s="369"/>
      <c r="Q38" s="369"/>
      <c r="R38" s="369"/>
      <c r="S38" s="407"/>
      <c r="T38" s="408"/>
      <c r="U38" s="393"/>
      <c r="V38" s="373"/>
    </row>
    <row r="39" spans="1:22" ht="19.5" customHeight="1">
      <c r="A39" s="230"/>
      <c r="B39" s="254"/>
      <c r="C39" s="228"/>
      <c r="D39" s="227"/>
      <c r="E39" s="256"/>
      <c r="F39" s="225"/>
      <c r="G39" s="224"/>
      <c r="H39" s="223"/>
      <c r="I39" s="222"/>
      <c r="J39" s="392"/>
      <c r="K39" s="382"/>
      <c r="L39" s="390"/>
      <c r="M39" s="382"/>
      <c r="N39" s="382"/>
      <c r="O39" s="372"/>
      <c r="P39" s="369"/>
      <c r="Q39" s="369"/>
      <c r="R39" s="369"/>
      <c r="S39" s="370"/>
      <c r="T39" s="391"/>
      <c r="U39" s="372"/>
      <c r="V39" s="373"/>
    </row>
    <row r="40" spans="1:22" ht="19.5" customHeight="1">
      <c r="A40" s="221"/>
      <c r="B40" s="221"/>
      <c r="C40" s="220"/>
      <c r="D40" s="219"/>
      <c r="E40" s="265"/>
      <c r="F40" s="218"/>
      <c r="G40" s="217"/>
      <c r="H40" s="216"/>
      <c r="I40" s="215"/>
      <c r="J40" s="381"/>
      <c r="K40" s="369"/>
      <c r="L40" s="390"/>
      <c r="M40" s="382"/>
      <c r="N40" s="404"/>
      <c r="O40" s="406"/>
      <c r="P40" s="369"/>
      <c r="Q40" s="369"/>
      <c r="R40" s="369"/>
      <c r="S40" s="407"/>
      <c r="T40" s="408"/>
      <c r="U40" s="393"/>
      <c r="V40" s="373"/>
    </row>
    <row r="41" spans="1:22" ht="19.149999999999999" customHeight="1">
      <c r="A41" s="269"/>
      <c r="B41" s="269"/>
      <c r="C41" s="228"/>
      <c r="D41" s="227"/>
      <c r="E41" s="256"/>
      <c r="F41" s="225"/>
      <c r="G41" s="224"/>
      <c r="H41" s="223"/>
      <c r="I41" s="222"/>
      <c r="J41" s="392"/>
      <c r="K41" s="382"/>
      <c r="L41" s="390"/>
      <c r="M41" s="382"/>
      <c r="N41" s="382"/>
      <c r="O41" s="369"/>
      <c r="P41" s="394"/>
      <c r="Q41" s="369"/>
      <c r="R41" s="369"/>
      <c r="S41" s="370"/>
      <c r="T41" s="391"/>
      <c r="U41" s="372"/>
      <c r="V41" s="373"/>
    </row>
    <row r="42" spans="1:22" ht="19.5" customHeight="1">
      <c r="A42" s="220" t="s">
        <v>185</v>
      </c>
      <c r="B42" s="221"/>
      <c r="C42" s="220"/>
      <c r="D42" s="219"/>
      <c r="E42" s="218"/>
      <c r="F42" s="218"/>
      <c r="G42" s="217"/>
      <c r="H42" s="216"/>
      <c r="I42" s="215"/>
      <c r="J42" s="376"/>
      <c r="K42" s="369"/>
      <c r="L42" s="390"/>
      <c r="M42" s="382"/>
      <c r="N42" s="382"/>
      <c r="O42" s="369"/>
      <c r="P42" s="397"/>
      <c r="Q42" s="369"/>
      <c r="R42" s="369"/>
      <c r="S42" s="370"/>
      <c r="T42" s="384"/>
      <c r="U42" s="372"/>
      <c r="V42" s="373"/>
    </row>
    <row r="43" spans="1:22" s="259" customFormat="1" ht="19.5" customHeight="1">
      <c r="A43" s="264"/>
      <c r="B43" s="263"/>
      <c r="C43" s="262"/>
      <c r="D43" s="224"/>
      <c r="E43" s="256"/>
      <c r="F43" s="225"/>
      <c r="G43" s="224"/>
      <c r="H43" s="223"/>
      <c r="I43" s="222"/>
      <c r="J43" s="381"/>
      <c r="K43" s="369"/>
      <c r="L43" s="388"/>
      <c r="M43" s="369"/>
      <c r="N43" s="369"/>
      <c r="O43" s="369"/>
      <c r="P43" s="369"/>
      <c r="Q43" s="369"/>
      <c r="R43" s="369"/>
      <c r="S43" s="370"/>
      <c r="T43" s="399"/>
      <c r="U43" s="380"/>
      <c r="V43" s="373"/>
    </row>
    <row r="44" spans="1:22" s="259" customFormat="1" ht="19.5" customHeight="1">
      <c r="A44" s="260"/>
      <c r="B44" s="261"/>
      <c r="C44" s="260"/>
      <c r="D44" s="217"/>
      <c r="E44" s="218"/>
      <c r="F44" s="218"/>
      <c r="G44" s="217"/>
      <c r="H44" s="216"/>
      <c r="I44" s="215"/>
      <c r="J44" s="381"/>
      <c r="K44" s="369"/>
      <c r="L44" s="382"/>
      <c r="M44" s="369"/>
      <c r="N44" s="369"/>
      <c r="O44" s="369"/>
      <c r="P44" s="369"/>
      <c r="Q44" s="369"/>
      <c r="R44" s="369"/>
      <c r="S44" s="370"/>
      <c r="T44" s="399"/>
      <c r="U44" s="380"/>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253"/>
      <c r="V45" s="252"/>
    </row>
    <row r="46" spans="1:22" s="271" customFormat="1" ht="19.5" customHeight="1">
      <c r="A46" s="274" t="s">
        <v>212</v>
      </c>
      <c r="B46" s="273"/>
      <c r="C46" s="273"/>
      <c r="D46" s="273"/>
      <c r="E46" s="273"/>
      <c r="G46" s="273"/>
      <c r="H46" s="273" t="s">
        <v>211</v>
      </c>
      <c r="I46" s="244" t="s">
        <v>501</v>
      </c>
      <c r="J46" s="273"/>
      <c r="K46" s="273"/>
      <c r="L46" s="273"/>
      <c r="M46" s="273"/>
      <c r="N46" s="273"/>
      <c r="O46" s="273"/>
      <c r="P46" s="273"/>
      <c r="Q46" s="273"/>
      <c r="R46" s="273"/>
      <c r="S46" s="273"/>
      <c r="T46" s="244"/>
      <c r="U46" s="253"/>
      <c r="V46" s="244"/>
    </row>
    <row r="47" spans="1:22" s="271" customFormat="1" ht="19.5" customHeight="1">
      <c r="A47" s="560" t="s">
        <v>140</v>
      </c>
      <c r="B47" s="560" t="s">
        <v>139</v>
      </c>
      <c r="C47" s="560" t="s">
        <v>138</v>
      </c>
      <c r="D47" s="560" t="s">
        <v>137</v>
      </c>
      <c r="E47" s="560" t="s">
        <v>136</v>
      </c>
      <c r="F47" s="560" t="s">
        <v>135</v>
      </c>
      <c r="G47" s="564" t="s">
        <v>95</v>
      </c>
      <c r="H47" s="565"/>
      <c r="I47" s="560" t="s">
        <v>134</v>
      </c>
      <c r="J47" s="566"/>
      <c r="K47" s="561"/>
      <c r="L47" s="555"/>
      <c r="M47" s="555"/>
      <c r="N47" s="555"/>
      <c r="O47" s="555"/>
      <c r="P47" s="567"/>
      <c r="Q47" s="567"/>
      <c r="R47" s="567"/>
      <c r="S47" s="557"/>
      <c r="T47" s="561"/>
      <c r="U47" s="562"/>
      <c r="V47" s="563"/>
    </row>
    <row r="48" spans="1:22" s="271" customFormat="1" ht="19.5" customHeight="1">
      <c r="A48" s="560"/>
      <c r="B48" s="560"/>
      <c r="C48" s="560"/>
      <c r="D48" s="560"/>
      <c r="E48" s="560"/>
      <c r="F48" s="560"/>
      <c r="G48" s="272" t="s">
        <v>97</v>
      </c>
      <c r="H48" s="272" t="s">
        <v>98</v>
      </c>
      <c r="I48" s="560"/>
      <c r="J48" s="403"/>
      <c r="K48" s="402"/>
      <c r="L48" s="402"/>
      <c r="M48" s="402"/>
      <c r="N48" s="402"/>
      <c r="O48" s="402"/>
      <c r="P48" s="402"/>
      <c r="Q48" s="366"/>
      <c r="R48" s="366"/>
      <c r="S48" s="561"/>
      <c r="T48" s="561"/>
      <c r="U48" s="562"/>
      <c r="V48" s="563"/>
    </row>
    <row r="49" spans="1:22" ht="19.5" customHeight="1">
      <c r="A49" s="241"/>
      <c r="B49" s="254"/>
      <c r="C49" s="228"/>
      <c r="D49" s="227"/>
      <c r="E49" s="256"/>
      <c r="F49" s="225"/>
      <c r="G49" s="238"/>
      <c r="H49" s="237"/>
      <c r="I49" s="236"/>
      <c r="J49" s="367"/>
      <c r="K49" s="382"/>
      <c r="L49" s="390"/>
      <c r="M49" s="382"/>
      <c r="N49" s="382"/>
      <c r="O49" s="369"/>
      <c r="P49" s="394"/>
      <c r="Q49" s="369"/>
      <c r="R49" s="369"/>
      <c r="S49" s="370"/>
      <c r="T49" s="391"/>
      <c r="U49" s="372"/>
      <c r="V49" s="373"/>
    </row>
    <row r="50" spans="1:22" ht="19.5" customHeight="1">
      <c r="A50" s="221" t="s">
        <v>500</v>
      </c>
      <c r="B50" s="221"/>
      <c r="C50" s="220"/>
      <c r="D50" s="219"/>
      <c r="E50" s="218"/>
      <c r="F50" s="218"/>
      <c r="G50" s="217"/>
      <c r="H50" s="216"/>
      <c r="I50" s="215"/>
      <c r="J50" s="374"/>
      <c r="K50" s="382"/>
      <c r="L50" s="390"/>
      <c r="M50" s="382"/>
      <c r="N50" s="382"/>
      <c r="O50" s="369"/>
      <c r="P50" s="397"/>
      <c r="Q50" s="369"/>
      <c r="R50" s="369"/>
      <c r="S50" s="370"/>
      <c r="T50" s="384"/>
      <c r="U50" s="393"/>
      <c r="V50" s="373"/>
    </row>
    <row r="51" spans="1:22" ht="19.5" customHeight="1">
      <c r="A51" s="281" t="s">
        <v>495</v>
      </c>
      <c r="B51" s="254"/>
      <c r="C51" s="228"/>
      <c r="D51" s="227"/>
      <c r="E51" s="256"/>
      <c r="F51" s="225"/>
      <c r="G51" s="238"/>
      <c r="H51" s="237"/>
      <c r="I51" s="236"/>
      <c r="J51" s="392"/>
      <c r="K51" s="382"/>
      <c r="L51" s="390"/>
      <c r="M51" s="382"/>
      <c r="N51" s="382"/>
      <c r="O51" s="372"/>
      <c r="P51" s="433"/>
      <c r="Q51" s="434"/>
      <c r="R51" s="401"/>
      <c r="S51" s="370"/>
      <c r="T51" s="391"/>
      <c r="U51" s="380"/>
      <c r="V51" s="373"/>
    </row>
    <row r="52" spans="1:22" ht="19.5" customHeight="1">
      <c r="A52" s="221" t="s">
        <v>494</v>
      </c>
      <c r="B52" s="221"/>
      <c r="C52" s="220"/>
      <c r="D52" s="219"/>
      <c r="E52" s="218"/>
      <c r="F52" s="218"/>
      <c r="G52" s="217"/>
      <c r="H52" s="216"/>
      <c r="I52" s="215"/>
      <c r="J52" s="374"/>
      <c r="K52" s="382"/>
      <c r="L52" s="390"/>
      <c r="M52" s="382"/>
      <c r="N52" s="382"/>
      <c r="O52" s="369"/>
      <c r="P52" s="397"/>
      <c r="Q52" s="369"/>
      <c r="R52" s="369"/>
      <c r="S52" s="370"/>
      <c r="T52" s="384"/>
      <c r="U52" s="393"/>
      <c r="V52" s="373"/>
    </row>
    <row r="53" spans="1:22" ht="19.5" customHeight="1">
      <c r="A53" s="316" t="s">
        <v>499</v>
      </c>
      <c r="B53" s="254"/>
      <c r="C53" s="228"/>
      <c r="D53" s="227"/>
      <c r="E53" s="256"/>
      <c r="F53" s="225"/>
      <c r="G53" s="238"/>
      <c r="H53" s="237"/>
      <c r="I53" s="236"/>
      <c r="J53" s="392"/>
      <c r="K53" s="382"/>
      <c r="L53" s="390"/>
      <c r="M53" s="382"/>
      <c r="N53" s="379"/>
      <c r="O53" s="389"/>
      <c r="P53" s="433"/>
      <c r="Q53" s="434"/>
      <c r="R53" s="401"/>
      <c r="S53" s="370"/>
      <c r="T53" s="391"/>
      <c r="U53" s="380"/>
      <c r="V53" s="373"/>
    </row>
    <row r="54" spans="1:22" ht="19.5" customHeight="1">
      <c r="A54" s="221" t="s">
        <v>492</v>
      </c>
      <c r="B54" s="221" t="s">
        <v>498</v>
      </c>
      <c r="C54" s="220" t="s">
        <v>179</v>
      </c>
      <c r="D54" s="219">
        <v>666</v>
      </c>
      <c r="E54" s="218"/>
      <c r="F54" s="297"/>
      <c r="G54" s="217"/>
      <c r="H54" s="216"/>
      <c r="I54" s="215"/>
      <c r="J54" s="381"/>
      <c r="K54" s="369"/>
      <c r="L54" s="377"/>
      <c r="M54" s="368"/>
      <c r="N54" s="382"/>
      <c r="O54" s="369"/>
      <c r="P54" s="369"/>
      <c r="Q54" s="380"/>
      <c r="R54" s="390"/>
      <c r="S54" s="370"/>
      <c r="T54" s="384"/>
      <c r="U54" s="385"/>
      <c r="V54" s="373"/>
    </row>
    <row r="55" spans="1:22" ht="19.149999999999999" customHeight="1">
      <c r="A55" s="281" t="s">
        <v>489</v>
      </c>
      <c r="B55" s="254"/>
      <c r="C55" s="228"/>
      <c r="D55" s="227"/>
      <c r="E55" s="256"/>
      <c r="F55" s="225"/>
      <c r="G55" s="238"/>
      <c r="H55" s="237"/>
      <c r="I55" s="236"/>
      <c r="J55" s="392"/>
      <c r="K55" s="382"/>
      <c r="L55" s="390"/>
      <c r="M55" s="382"/>
      <c r="N55" s="379"/>
      <c r="O55" s="389"/>
      <c r="P55" s="398"/>
      <c r="Q55" s="382"/>
      <c r="R55" s="372"/>
      <c r="S55" s="370"/>
      <c r="T55" s="391"/>
      <c r="U55" s="380"/>
      <c r="V55" s="373"/>
    </row>
    <row r="56" spans="1:22" ht="19.5" customHeight="1">
      <c r="A56" s="221" t="s">
        <v>491</v>
      </c>
      <c r="B56" s="221"/>
      <c r="C56" s="220" t="s">
        <v>179</v>
      </c>
      <c r="D56" s="219">
        <v>2.5</v>
      </c>
      <c r="E56" s="218"/>
      <c r="F56" s="297"/>
      <c r="G56" s="217"/>
      <c r="H56" s="216"/>
      <c r="I56" s="215"/>
      <c r="J56" s="381"/>
      <c r="K56" s="369"/>
      <c r="L56" s="377"/>
      <c r="M56" s="368"/>
      <c r="N56" s="382"/>
      <c r="O56" s="369"/>
      <c r="P56" s="369"/>
      <c r="Q56" s="380"/>
      <c r="R56" s="390"/>
      <c r="S56" s="370"/>
      <c r="T56" s="384"/>
      <c r="U56" s="385"/>
      <c r="V56" s="373"/>
    </row>
    <row r="57" spans="1:22" ht="19.5" customHeight="1">
      <c r="A57" s="281" t="s">
        <v>489</v>
      </c>
      <c r="B57" s="254"/>
      <c r="C57" s="228"/>
      <c r="D57" s="227"/>
      <c r="E57" s="256"/>
      <c r="F57" s="225"/>
      <c r="G57" s="238"/>
      <c r="H57" s="237"/>
      <c r="I57" s="236"/>
      <c r="J57" s="392"/>
      <c r="K57" s="382"/>
      <c r="L57" s="390"/>
      <c r="M57" s="382"/>
      <c r="N57" s="379"/>
      <c r="O57" s="389"/>
      <c r="P57" s="398"/>
      <c r="Q57" s="382"/>
      <c r="R57" s="372"/>
      <c r="S57" s="370"/>
      <c r="T57" s="391"/>
      <c r="U57" s="380"/>
      <c r="V57" s="373"/>
    </row>
    <row r="58" spans="1:22" ht="19.5" customHeight="1">
      <c r="A58" s="221" t="s">
        <v>490</v>
      </c>
      <c r="B58" s="221"/>
      <c r="C58" s="220" t="s">
        <v>179</v>
      </c>
      <c r="D58" s="219">
        <v>37.4</v>
      </c>
      <c r="E58" s="218"/>
      <c r="F58" s="297"/>
      <c r="G58" s="217"/>
      <c r="H58" s="216"/>
      <c r="I58" s="215"/>
      <c r="J58" s="381"/>
      <c r="K58" s="369"/>
      <c r="L58" s="377"/>
      <c r="M58" s="368"/>
      <c r="N58" s="382"/>
      <c r="O58" s="369"/>
      <c r="P58" s="369"/>
      <c r="Q58" s="380"/>
      <c r="R58" s="390"/>
      <c r="S58" s="370"/>
      <c r="T58" s="384"/>
      <c r="U58" s="385"/>
      <c r="V58" s="373"/>
    </row>
    <row r="59" spans="1:22" ht="19.149999999999999" customHeight="1">
      <c r="A59" s="281" t="s">
        <v>489</v>
      </c>
      <c r="B59" s="254"/>
      <c r="C59" s="228"/>
      <c r="D59" s="227"/>
      <c r="E59" s="256"/>
      <c r="F59" s="225"/>
      <c r="G59" s="238"/>
      <c r="H59" s="237"/>
      <c r="I59" s="236"/>
      <c r="J59" s="392"/>
      <c r="K59" s="382"/>
      <c r="L59" s="390"/>
      <c r="M59" s="382"/>
      <c r="N59" s="379"/>
      <c r="O59" s="389"/>
      <c r="P59" s="398"/>
      <c r="Q59" s="382"/>
      <c r="R59" s="372"/>
      <c r="S59" s="370"/>
      <c r="T59" s="391"/>
      <c r="U59" s="380"/>
      <c r="V59" s="373"/>
    </row>
    <row r="60" spans="1:22" ht="19.5" customHeight="1">
      <c r="A60" s="221" t="s">
        <v>488</v>
      </c>
      <c r="B60" s="221"/>
      <c r="C60" s="220" t="s">
        <v>179</v>
      </c>
      <c r="D60" s="219">
        <v>14.7</v>
      </c>
      <c r="E60" s="218"/>
      <c r="F60" s="297"/>
      <c r="G60" s="217"/>
      <c r="H60" s="216"/>
      <c r="I60" s="215"/>
      <c r="J60" s="381"/>
      <c r="K60" s="369"/>
      <c r="L60" s="377"/>
      <c r="M60" s="368"/>
      <c r="N60" s="382"/>
      <c r="O60" s="369"/>
      <c r="P60" s="369"/>
      <c r="Q60" s="380"/>
      <c r="R60" s="390"/>
      <c r="S60" s="370"/>
      <c r="T60" s="384"/>
      <c r="U60" s="385"/>
      <c r="V60" s="373"/>
    </row>
    <row r="61" spans="1:22" ht="19.5" customHeight="1">
      <c r="A61" s="241" t="s">
        <v>289</v>
      </c>
      <c r="B61" s="254"/>
      <c r="C61" s="228"/>
      <c r="D61" s="227"/>
      <c r="E61" s="256"/>
      <c r="F61" s="225"/>
      <c r="G61" s="238"/>
      <c r="H61" s="237"/>
      <c r="I61" s="236"/>
      <c r="J61" s="392"/>
      <c r="K61" s="382"/>
      <c r="L61" s="390"/>
      <c r="M61" s="382"/>
      <c r="N61" s="379"/>
      <c r="O61" s="389"/>
      <c r="P61" s="394"/>
      <c r="Q61" s="369"/>
      <c r="R61" s="369"/>
      <c r="S61" s="370"/>
      <c r="T61" s="391"/>
      <c r="U61" s="380"/>
      <c r="V61" s="373"/>
    </row>
    <row r="62" spans="1:22" ht="19.5" customHeight="1">
      <c r="A62" s="221" t="s">
        <v>486</v>
      </c>
      <c r="B62" s="221"/>
      <c r="C62" s="220" t="s">
        <v>179</v>
      </c>
      <c r="D62" s="219">
        <v>14</v>
      </c>
      <c r="E62" s="218"/>
      <c r="F62" s="297"/>
      <c r="G62" s="217"/>
      <c r="H62" s="216"/>
      <c r="I62" s="215"/>
      <c r="J62" s="376"/>
      <c r="K62" s="369"/>
      <c r="L62" s="390"/>
      <c r="M62" s="382"/>
      <c r="N62" s="382"/>
      <c r="O62" s="369"/>
      <c r="P62" s="397"/>
      <c r="Q62" s="369"/>
      <c r="R62" s="369"/>
      <c r="S62" s="370"/>
      <c r="T62" s="384"/>
      <c r="U62" s="436"/>
      <c r="V62" s="373"/>
    </row>
    <row r="63" spans="1:22" ht="19.5" customHeight="1">
      <c r="A63" s="241" t="s">
        <v>485</v>
      </c>
      <c r="B63" s="254"/>
      <c r="C63" s="228"/>
      <c r="D63" s="227"/>
      <c r="E63" s="256"/>
      <c r="F63" s="225"/>
      <c r="G63" s="238"/>
      <c r="H63" s="237"/>
      <c r="I63" s="236"/>
      <c r="J63" s="392"/>
      <c r="K63" s="382"/>
      <c r="L63" s="394"/>
      <c r="M63" s="382"/>
      <c r="N63" s="379"/>
      <c r="O63" s="389"/>
      <c r="P63" s="369"/>
      <c r="Q63" s="369"/>
      <c r="R63" s="369"/>
      <c r="S63" s="370"/>
      <c r="T63" s="391"/>
      <c r="U63" s="380"/>
      <c r="V63" s="373"/>
    </row>
    <row r="64" spans="1:22" ht="19.5" customHeight="1">
      <c r="A64" s="221" t="s">
        <v>484</v>
      </c>
      <c r="B64" s="221"/>
      <c r="C64" s="220" t="s">
        <v>179</v>
      </c>
      <c r="D64" s="219">
        <v>73.2</v>
      </c>
      <c r="E64" s="218"/>
      <c r="F64" s="297"/>
      <c r="G64" s="217"/>
      <c r="H64" s="216"/>
      <c r="I64" s="215"/>
      <c r="J64" s="376"/>
      <c r="K64" s="369"/>
      <c r="L64" s="382"/>
      <c r="M64" s="369"/>
      <c r="N64" s="382"/>
      <c r="O64" s="369"/>
      <c r="P64" s="369"/>
      <c r="Q64" s="369"/>
      <c r="R64" s="369"/>
      <c r="S64" s="370"/>
      <c r="T64" s="384"/>
      <c r="U64" s="385"/>
      <c r="V64" s="373"/>
    </row>
    <row r="65" spans="1:22" ht="19.5" customHeight="1">
      <c r="A65" s="241" t="s">
        <v>289</v>
      </c>
      <c r="B65" s="254"/>
      <c r="C65" s="228"/>
      <c r="D65" s="227"/>
      <c r="E65" s="226"/>
      <c r="F65" s="225"/>
      <c r="G65" s="238"/>
      <c r="H65" s="237"/>
      <c r="I65" s="236"/>
      <c r="J65" s="392"/>
      <c r="K65" s="382"/>
      <c r="L65" s="390"/>
      <c r="M65" s="382"/>
      <c r="N65" s="379"/>
      <c r="O65" s="389"/>
      <c r="P65" s="394"/>
      <c r="Q65" s="369"/>
      <c r="R65" s="369"/>
      <c r="S65" s="370"/>
      <c r="T65" s="391"/>
      <c r="U65" s="380"/>
      <c r="V65" s="409"/>
    </row>
    <row r="66" spans="1:22" ht="19.5" customHeight="1">
      <c r="A66" s="221" t="s">
        <v>483</v>
      </c>
      <c r="B66" s="221"/>
      <c r="C66" s="220" t="s">
        <v>179</v>
      </c>
      <c r="D66" s="219">
        <v>0.9</v>
      </c>
      <c r="E66" s="218"/>
      <c r="F66" s="297"/>
      <c r="G66" s="217"/>
      <c r="H66" s="216"/>
      <c r="I66" s="215"/>
      <c r="J66" s="376"/>
      <c r="K66" s="382"/>
      <c r="L66" s="390"/>
      <c r="M66" s="382"/>
      <c r="N66" s="382"/>
      <c r="O66" s="369"/>
      <c r="P66" s="397"/>
      <c r="Q66" s="369"/>
      <c r="R66" s="369"/>
      <c r="S66" s="370"/>
      <c r="T66" s="384"/>
      <c r="U66" s="411"/>
      <c r="V66" s="373"/>
    </row>
    <row r="67" spans="1:22" ht="19.5" customHeight="1">
      <c r="A67" s="241" t="s">
        <v>289</v>
      </c>
      <c r="B67" s="254"/>
      <c r="C67" s="228"/>
      <c r="D67" s="227"/>
      <c r="E67" s="226"/>
      <c r="F67" s="225"/>
      <c r="G67" s="238"/>
      <c r="H67" s="237"/>
      <c r="I67" s="236"/>
      <c r="J67" s="392"/>
      <c r="K67" s="382"/>
      <c r="L67" s="394"/>
      <c r="M67" s="382"/>
      <c r="N67" s="379"/>
      <c r="O67" s="389"/>
      <c r="P67" s="369"/>
      <c r="Q67" s="369"/>
      <c r="R67" s="369"/>
      <c r="S67" s="370"/>
      <c r="T67" s="391"/>
      <c r="U67" s="380"/>
      <c r="V67" s="373"/>
    </row>
    <row r="68" spans="1:22" ht="19.5" customHeight="1">
      <c r="A68" s="221" t="s">
        <v>482</v>
      </c>
      <c r="B68" s="221"/>
      <c r="C68" s="220" t="s">
        <v>179</v>
      </c>
      <c r="D68" s="219">
        <v>3.9</v>
      </c>
      <c r="E68" s="218"/>
      <c r="F68" s="297"/>
      <c r="G68" s="217"/>
      <c r="H68" s="216"/>
      <c r="I68" s="215"/>
      <c r="J68" s="376"/>
      <c r="K68" s="369"/>
      <c r="L68" s="382"/>
      <c r="M68" s="369"/>
      <c r="N68" s="382"/>
      <c r="O68" s="369"/>
      <c r="P68" s="369"/>
      <c r="Q68" s="369"/>
      <c r="R68" s="369"/>
      <c r="S68" s="370"/>
      <c r="T68" s="384"/>
      <c r="U68" s="385"/>
      <c r="V68" s="373"/>
    </row>
    <row r="69" spans="1:22" ht="19.5" customHeight="1">
      <c r="A69" s="241" t="s">
        <v>289</v>
      </c>
      <c r="B69" s="254"/>
      <c r="C69" s="228"/>
      <c r="D69" s="227"/>
      <c r="E69" s="226"/>
      <c r="F69" s="225"/>
      <c r="G69" s="238"/>
      <c r="H69" s="237"/>
      <c r="I69" s="236"/>
      <c r="J69" s="392"/>
      <c r="K69" s="382"/>
      <c r="L69" s="394"/>
      <c r="M69" s="382"/>
      <c r="N69" s="379"/>
      <c r="O69" s="389"/>
      <c r="P69" s="369"/>
      <c r="Q69" s="369"/>
      <c r="R69" s="369"/>
      <c r="S69" s="370"/>
      <c r="T69" s="391"/>
      <c r="U69" s="380"/>
      <c r="V69" s="373"/>
    </row>
    <row r="70" spans="1:22" ht="19.5" customHeight="1">
      <c r="A70" s="221" t="s">
        <v>481</v>
      </c>
      <c r="B70" s="221"/>
      <c r="C70" s="220" t="s">
        <v>179</v>
      </c>
      <c r="D70" s="219">
        <v>22.8</v>
      </c>
      <c r="E70" s="218"/>
      <c r="F70" s="297"/>
      <c r="G70" s="217"/>
      <c r="H70" s="216"/>
      <c r="I70" s="215"/>
      <c r="J70" s="376"/>
      <c r="K70" s="369"/>
      <c r="L70" s="382"/>
      <c r="M70" s="369"/>
      <c r="N70" s="382"/>
      <c r="O70" s="369"/>
      <c r="P70" s="369"/>
      <c r="Q70" s="369"/>
      <c r="R70" s="369"/>
      <c r="S70" s="370"/>
      <c r="T70" s="384"/>
      <c r="U70" s="385"/>
      <c r="V70" s="373"/>
    </row>
    <row r="71" spans="1:22" ht="19.5" customHeight="1">
      <c r="A71" s="241" t="s">
        <v>289</v>
      </c>
      <c r="B71" s="254"/>
      <c r="C71" s="228"/>
      <c r="D71" s="227"/>
      <c r="E71" s="226"/>
      <c r="F71" s="225"/>
      <c r="G71" s="238"/>
      <c r="H71" s="237"/>
      <c r="I71" s="236"/>
      <c r="J71" s="374"/>
      <c r="K71" s="382"/>
      <c r="L71" s="390"/>
      <c r="M71" s="382"/>
      <c r="N71" s="379"/>
      <c r="O71" s="389"/>
      <c r="P71" s="394"/>
      <c r="Q71" s="369"/>
      <c r="R71" s="369"/>
      <c r="S71" s="370"/>
      <c r="T71" s="391"/>
      <c r="U71" s="380"/>
      <c r="V71" s="373"/>
    </row>
    <row r="72" spans="1:22" ht="19.5" customHeight="1">
      <c r="A72" s="221" t="s">
        <v>480</v>
      </c>
      <c r="B72" s="221"/>
      <c r="C72" s="220" t="s">
        <v>179</v>
      </c>
      <c r="D72" s="219">
        <v>7.7</v>
      </c>
      <c r="E72" s="218"/>
      <c r="F72" s="297"/>
      <c r="G72" s="217"/>
      <c r="H72" s="216"/>
      <c r="I72" s="215"/>
      <c r="J72" s="374"/>
      <c r="K72" s="382"/>
      <c r="L72" s="390"/>
      <c r="M72" s="382"/>
      <c r="N72" s="382"/>
      <c r="O72" s="369"/>
      <c r="P72" s="397"/>
      <c r="Q72" s="369"/>
      <c r="R72" s="369"/>
      <c r="S72" s="370"/>
      <c r="T72" s="384"/>
      <c r="U72" s="385"/>
      <c r="V72" s="373"/>
    </row>
    <row r="73" spans="1:22" ht="19.5" customHeight="1">
      <c r="A73" s="241" t="s">
        <v>289</v>
      </c>
      <c r="B73" s="254"/>
      <c r="C73" s="228"/>
      <c r="D73" s="227"/>
      <c r="E73" s="226"/>
      <c r="F73" s="225"/>
      <c r="G73" s="238"/>
      <c r="H73" s="237"/>
      <c r="I73" s="236"/>
      <c r="J73" s="374"/>
      <c r="K73" s="382"/>
      <c r="L73" s="390"/>
      <c r="M73" s="382"/>
      <c r="N73" s="379"/>
      <c r="O73" s="389"/>
      <c r="P73" s="394"/>
      <c r="Q73" s="369"/>
      <c r="R73" s="369"/>
      <c r="S73" s="370"/>
      <c r="T73" s="391"/>
      <c r="U73" s="380"/>
      <c r="V73" s="373"/>
    </row>
    <row r="74" spans="1:22" ht="19.5" customHeight="1">
      <c r="A74" s="221" t="s">
        <v>479</v>
      </c>
      <c r="B74" s="221"/>
      <c r="C74" s="220" t="s">
        <v>179</v>
      </c>
      <c r="D74" s="219">
        <v>18.7</v>
      </c>
      <c r="E74" s="218"/>
      <c r="F74" s="297"/>
      <c r="G74" s="217"/>
      <c r="H74" s="216"/>
      <c r="I74" s="215"/>
      <c r="J74" s="374"/>
      <c r="K74" s="382"/>
      <c r="L74" s="390"/>
      <c r="M74" s="382"/>
      <c r="N74" s="382"/>
      <c r="O74" s="369"/>
      <c r="P74" s="397"/>
      <c r="Q74" s="369"/>
      <c r="R74" s="369"/>
      <c r="S74" s="370"/>
      <c r="T74" s="384"/>
      <c r="U74" s="385"/>
      <c r="V74" s="373"/>
    </row>
    <row r="75" spans="1:22" ht="19.5" customHeight="1">
      <c r="A75" s="230"/>
      <c r="B75" s="254"/>
      <c r="C75" s="228"/>
      <c r="D75" s="227"/>
      <c r="E75" s="256"/>
      <c r="F75" s="225"/>
      <c r="G75" s="224"/>
      <c r="H75" s="223"/>
      <c r="I75" s="222"/>
      <c r="J75" s="392"/>
      <c r="K75" s="382"/>
      <c r="L75" s="369"/>
      <c r="M75" s="382"/>
      <c r="N75" s="382"/>
      <c r="O75" s="369"/>
      <c r="P75" s="389"/>
      <c r="Q75" s="389"/>
      <c r="R75" s="401"/>
      <c r="S75" s="370"/>
      <c r="T75" s="391"/>
      <c r="U75" s="380"/>
      <c r="V75" s="373"/>
    </row>
    <row r="76" spans="1:22" ht="19.5" customHeight="1">
      <c r="A76" s="220"/>
      <c r="B76" s="221"/>
      <c r="C76" s="220"/>
      <c r="D76" s="219"/>
      <c r="E76" s="218"/>
      <c r="F76" s="218"/>
      <c r="G76" s="217"/>
      <c r="H76" s="216"/>
      <c r="I76" s="215"/>
      <c r="J76" s="381"/>
      <c r="K76" s="369"/>
      <c r="L76" s="369"/>
      <c r="M76" s="382"/>
      <c r="N76" s="382"/>
      <c r="O76" s="369"/>
      <c r="P76" s="369"/>
      <c r="Q76" s="369"/>
      <c r="R76" s="401"/>
      <c r="S76" s="370"/>
      <c r="T76" s="391"/>
      <c r="U76" s="396"/>
      <c r="V76" s="373"/>
    </row>
    <row r="77" spans="1:22" ht="19.5" customHeight="1">
      <c r="A77" s="230"/>
      <c r="B77" s="254"/>
      <c r="C77" s="228"/>
      <c r="D77" s="227"/>
      <c r="E77" s="256"/>
      <c r="F77" s="225"/>
      <c r="G77" s="224"/>
      <c r="H77" s="223"/>
      <c r="I77" s="222"/>
      <c r="J77" s="392"/>
      <c r="K77" s="382"/>
      <c r="L77" s="369"/>
      <c r="M77" s="382"/>
      <c r="N77" s="382"/>
      <c r="O77" s="369"/>
      <c r="P77" s="389"/>
      <c r="Q77" s="389"/>
      <c r="R77" s="401"/>
      <c r="S77" s="370"/>
      <c r="T77" s="391"/>
      <c r="U77" s="380"/>
      <c r="V77" s="373"/>
    </row>
    <row r="78" spans="1:22" ht="19.5" customHeight="1">
      <c r="A78" s="220"/>
      <c r="B78" s="221"/>
      <c r="C78" s="220"/>
      <c r="D78" s="219"/>
      <c r="E78" s="218"/>
      <c r="F78" s="218"/>
      <c r="G78" s="217"/>
      <c r="H78" s="216"/>
      <c r="I78" s="215"/>
      <c r="J78" s="381"/>
      <c r="K78" s="369"/>
      <c r="L78" s="369"/>
      <c r="M78" s="382"/>
      <c r="N78" s="382"/>
      <c r="O78" s="369"/>
      <c r="P78" s="369"/>
      <c r="Q78" s="369"/>
      <c r="R78" s="401"/>
      <c r="S78" s="370"/>
      <c r="T78" s="391"/>
      <c r="U78" s="396"/>
      <c r="V78" s="373"/>
    </row>
    <row r="79" spans="1:22" ht="19.5" customHeight="1">
      <c r="A79" s="230"/>
      <c r="B79" s="254"/>
      <c r="C79" s="228"/>
      <c r="D79" s="227"/>
      <c r="E79" s="256"/>
      <c r="F79" s="225"/>
      <c r="G79" s="224"/>
      <c r="H79" s="223"/>
      <c r="I79" s="222"/>
      <c r="J79" s="392"/>
      <c r="K79" s="382"/>
      <c r="L79" s="369"/>
      <c r="M79" s="382"/>
      <c r="N79" s="382"/>
      <c r="O79" s="369"/>
      <c r="P79" s="389"/>
      <c r="Q79" s="389"/>
      <c r="R79" s="401"/>
      <c r="S79" s="370"/>
      <c r="T79" s="391"/>
      <c r="U79" s="380"/>
      <c r="V79" s="373"/>
    </row>
    <row r="80" spans="1:22" ht="19.5" customHeight="1">
      <c r="A80" s="220"/>
      <c r="B80" s="221"/>
      <c r="C80" s="220"/>
      <c r="D80" s="219"/>
      <c r="E80" s="218"/>
      <c r="F80" s="218"/>
      <c r="G80" s="217"/>
      <c r="H80" s="216"/>
      <c r="I80" s="215"/>
      <c r="J80" s="381"/>
      <c r="K80" s="369"/>
      <c r="L80" s="369"/>
      <c r="M80" s="382"/>
      <c r="N80" s="382"/>
      <c r="O80" s="369"/>
      <c r="P80" s="369"/>
      <c r="Q80" s="369"/>
      <c r="R80" s="401"/>
      <c r="S80" s="370"/>
      <c r="T80" s="391"/>
      <c r="U80" s="396"/>
      <c r="V80" s="373"/>
    </row>
    <row r="81" spans="1:22" ht="19.5" customHeight="1">
      <c r="A81" s="230"/>
      <c r="B81" s="254"/>
      <c r="C81" s="228"/>
      <c r="D81" s="227"/>
      <c r="E81" s="256"/>
      <c r="F81" s="225"/>
      <c r="G81" s="224"/>
      <c r="H81" s="223"/>
      <c r="I81" s="222"/>
      <c r="J81" s="392"/>
      <c r="K81" s="382"/>
      <c r="L81" s="369"/>
      <c r="M81" s="382"/>
      <c r="N81" s="382"/>
      <c r="O81" s="369"/>
      <c r="P81" s="389"/>
      <c r="Q81" s="389"/>
      <c r="R81" s="401"/>
      <c r="S81" s="370"/>
      <c r="T81" s="391"/>
      <c r="U81" s="380"/>
      <c r="V81" s="373"/>
    </row>
    <row r="82" spans="1:22" ht="19.5" customHeight="1">
      <c r="A82" s="220"/>
      <c r="B82" s="221"/>
      <c r="C82" s="220"/>
      <c r="D82" s="219"/>
      <c r="E82" s="218"/>
      <c r="F82" s="218"/>
      <c r="G82" s="217"/>
      <c r="H82" s="216"/>
      <c r="I82" s="215"/>
      <c r="J82" s="381"/>
      <c r="K82" s="369"/>
      <c r="L82" s="369"/>
      <c r="M82" s="382"/>
      <c r="N82" s="382"/>
      <c r="O82" s="369"/>
      <c r="P82" s="369"/>
      <c r="Q82" s="369"/>
      <c r="R82" s="401"/>
      <c r="S82" s="370"/>
      <c r="T82" s="391"/>
      <c r="U82" s="396"/>
      <c r="V82" s="373"/>
    </row>
    <row r="83" spans="1:22" ht="19.5" customHeight="1">
      <c r="A83" s="230"/>
      <c r="B83" s="254"/>
      <c r="C83" s="228"/>
      <c r="D83" s="227"/>
      <c r="E83" s="256"/>
      <c r="F83" s="225"/>
      <c r="G83" s="224"/>
      <c r="H83" s="223"/>
      <c r="I83" s="222"/>
      <c r="J83" s="392"/>
      <c r="K83" s="382"/>
      <c r="L83" s="369"/>
      <c r="M83" s="382"/>
      <c r="N83" s="382"/>
      <c r="O83" s="369"/>
      <c r="P83" s="389"/>
      <c r="Q83" s="389"/>
      <c r="R83" s="401"/>
      <c r="S83" s="370"/>
      <c r="T83" s="391"/>
      <c r="U83" s="380"/>
      <c r="V83" s="373"/>
    </row>
    <row r="84" spans="1:22" ht="19.5" customHeight="1">
      <c r="A84" s="220"/>
      <c r="B84" s="221"/>
      <c r="C84" s="220"/>
      <c r="D84" s="219"/>
      <c r="E84" s="218"/>
      <c r="F84" s="218"/>
      <c r="G84" s="217"/>
      <c r="H84" s="216"/>
      <c r="I84" s="215"/>
      <c r="J84" s="381"/>
      <c r="K84" s="369"/>
      <c r="L84" s="369"/>
      <c r="M84" s="382"/>
      <c r="N84" s="382"/>
      <c r="O84" s="369"/>
      <c r="P84" s="369"/>
      <c r="Q84" s="369"/>
      <c r="R84" s="401"/>
      <c r="S84" s="370"/>
      <c r="T84" s="391"/>
      <c r="U84" s="396"/>
      <c r="V84" s="373"/>
    </row>
    <row r="85" spans="1:22" ht="19.5" customHeight="1">
      <c r="A85" s="269"/>
      <c r="B85" s="269"/>
      <c r="C85" s="228"/>
      <c r="D85" s="227"/>
      <c r="E85" s="256"/>
      <c r="F85" s="225"/>
      <c r="G85" s="224"/>
      <c r="H85" s="223"/>
      <c r="I85" s="222"/>
      <c r="J85" s="392"/>
      <c r="K85" s="382"/>
      <c r="L85" s="390"/>
      <c r="M85" s="382"/>
      <c r="N85" s="382"/>
      <c r="O85" s="369"/>
      <c r="P85" s="394"/>
      <c r="Q85" s="369"/>
      <c r="R85" s="369"/>
      <c r="S85" s="370"/>
      <c r="T85" s="391"/>
      <c r="U85" s="372"/>
      <c r="V85" s="373"/>
    </row>
    <row r="86" spans="1:22" ht="19.5" customHeight="1">
      <c r="A86" s="220" t="s">
        <v>185</v>
      </c>
      <c r="B86" s="221"/>
      <c r="C86" s="220"/>
      <c r="D86" s="219"/>
      <c r="E86" s="218"/>
      <c r="F86" s="218"/>
      <c r="G86" s="217"/>
      <c r="H86" s="216"/>
      <c r="I86" s="215"/>
      <c r="J86" s="376"/>
      <c r="K86" s="369"/>
      <c r="L86" s="390"/>
      <c r="M86" s="382"/>
      <c r="N86" s="382"/>
      <c r="O86" s="369"/>
      <c r="P86" s="397"/>
      <c r="Q86" s="369"/>
      <c r="R86" s="369"/>
      <c r="S86" s="370"/>
      <c r="T86" s="384"/>
      <c r="U86" s="372"/>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60"/>
      <c r="B88" s="261"/>
      <c r="C88" s="260"/>
      <c r="D88" s="217"/>
      <c r="E88" s="218"/>
      <c r="F88" s="218"/>
      <c r="G88" s="217"/>
      <c r="H88" s="216"/>
      <c r="I88" s="215"/>
      <c r="J88" s="381"/>
      <c r="K88" s="369"/>
      <c r="L88" s="382"/>
      <c r="M88" s="369"/>
      <c r="N88" s="369"/>
      <c r="O88" s="369"/>
      <c r="P88" s="369"/>
      <c r="Q88" s="369"/>
      <c r="R88" s="369"/>
      <c r="S88" s="370"/>
      <c r="T88" s="399"/>
      <c r="U88" s="380"/>
      <c r="V88" s="373"/>
    </row>
    <row r="89" spans="1:22" s="259" customFormat="1" ht="19.5" customHeight="1">
      <c r="A89" s="278"/>
      <c r="B89" s="277"/>
      <c r="C89" s="276"/>
      <c r="D89" s="276"/>
      <c r="E89" s="276"/>
      <c r="F89" s="275"/>
      <c r="G89" s="276"/>
      <c r="H89" s="276"/>
      <c r="I89" s="276"/>
      <c r="J89" s="277"/>
      <c r="K89" s="276"/>
      <c r="L89" s="277"/>
      <c r="M89" s="276"/>
      <c r="N89" s="277"/>
      <c r="O89" s="276"/>
      <c r="P89" s="276"/>
      <c r="Q89" s="276"/>
      <c r="R89" s="276"/>
      <c r="S89" s="276"/>
      <c r="T89" s="275"/>
      <c r="U89" s="253"/>
      <c r="V89" s="252"/>
    </row>
    <row r="90" spans="1:22" s="271" customFormat="1" ht="19.5" customHeight="1">
      <c r="A90" s="274" t="s">
        <v>212</v>
      </c>
      <c r="B90" s="273"/>
      <c r="C90" s="273"/>
      <c r="D90" s="273"/>
      <c r="E90" s="273"/>
      <c r="G90" s="273"/>
      <c r="H90" s="273" t="s">
        <v>211</v>
      </c>
      <c r="I90" s="244" t="s">
        <v>497</v>
      </c>
      <c r="J90" s="273"/>
      <c r="K90" s="273"/>
      <c r="L90" s="273"/>
      <c r="M90" s="273"/>
      <c r="N90" s="273"/>
      <c r="O90" s="273"/>
      <c r="P90" s="273"/>
      <c r="Q90" s="273"/>
      <c r="R90" s="273"/>
      <c r="S90" s="273"/>
      <c r="T90" s="244"/>
      <c r="U90" s="253"/>
      <c r="V90" s="244"/>
    </row>
    <row r="91" spans="1:22" s="271" customFormat="1" ht="19.5" customHeight="1">
      <c r="A91" s="560" t="s">
        <v>140</v>
      </c>
      <c r="B91" s="560" t="s">
        <v>139</v>
      </c>
      <c r="C91" s="560" t="s">
        <v>138</v>
      </c>
      <c r="D91" s="560" t="s">
        <v>137</v>
      </c>
      <c r="E91" s="560" t="s">
        <v>136</v>
      </c>
      <c r="F91" s="560" t="s">
        <v>135</v>
      </c>
      <c r="G91" s="564" t="s">
        <v>95</v>
      </c>
      <c r="H91" s="565"/>
      <c r="I91" s="560" t="s">
        <v>134</v>
      </c>
      <c r="J91" s="566"/>
      <c r="K91" s="561"/>
      <c r="L91" s="555"/>
      <c r="M91" s="555"/>
      <c r="N91" s="555"/>
      <c r="O91" s="555"/>
      <c r="P91" s="567"/>
      <c r="Q91" s="567"/>
      <c r="R91" s="567"/>
      <c r="S91" s="557"/>
      <c r="T91" s="561"/>
      <c r="U91" s="562"/>
      <c r="V91" s="563"/>
    </row>
    <row r="92" spans="1:22" s="271" customFormat="1" ht="19.5" customHeight="1">
      <c r="A92" s="560"/>
      <c r="B92" s="560"/>
      <c r="C92" s="560"/>
      <c r="D92" s="560"/>
      <c r="E92" s="560"/>
      <c r="F92" s="560"/>
      <c r="G92" s="272" t="s">
        <v>97</v>
      </c>
      <c r="H92" s="272" t="s">
        <v>98</v>
      </c>
      <c r="I92" s="560"/>
      <c r="J92" s="403"/>
      <c r="K92" s="402"/>
      <c r="L92" s="402"/>
      <c r="M92" s="402"/>
      <c r="N92" s="402"/>
      <c r="O92" s="402"/>
      <c r="P92" s="365"/>
      <c r="Q92" s="366"/>
      <c r="R92" s="366"/>
      <c r="S92" s="561"/>
      <c r="T92" s="561"/>
      <c r="U92" s="562"/>
      <c r="V92" s="563"/>
    </row>
    <row r="93" spans="1:22" ht="19.5" customHeight="1">
      <c r="A93" s="241"/>
      <c r="B93" s="254"/>
      <c r="C93" s="228"/>
      <c r="D93" s="227"/>
      <c r="E93" s="256"/>
      <c r="F93" s="225"/>
      <c r="G93" s="238"/>
      <c r="H93" s="237"/>
      <c r="I93" s="236"/>
      <c r="J93" s="392"/>
      <c r="K93" s="437"/>
      <c r="L93" s="390"/>
      <c r="M93" s="382"/>
      <c r="N93" s="382"/>
      <c r="O93" s="369"/>
      <c r="P93" s="437"/>
      <c r="Q93" s="369"/>
      <c r="R93" s="369"/>
      <c r="S93" s="370"/>
      <c r="T93" s="391"/>
      <c r="U93" s="372"/>
      <c r="V93" s="373"/>
    </row>
    <row r="94" spans="1:22" ht="19.5" customHeight="1">
      <c r="A94" s="221" t="s">
        <v>496</v>
      </c>
      <c r="B94" s="221"/>
      <c r="C94" s="220"/>
      <c r="D94" s="219"/>
      <c r="E94" s="218"/>
      <c r="F94" s="218"/>
      <c r="G94" s="217"/>
      <c r="H94" s="216"/>
      <c r="I94" s="215"/>
      <c r="J94" s="400"/>
      <c r="K94" s="437"/>
      <c r="L94" s="390"/>
      <c r="M94" s="382"/>
      <c r="N94" s="382"/>
      <c r="O94" s="369"/>
      <c r="P94" s="380"/>
      <c r="Q94" s="369"/>
      <c r="R94" s="369"/>
      <c r="S94" s="370"/>
      <c r="T94" s="384"/>
      <c r="U94" s="393"/>
      <c r="V94" s="373"/>
    </row>
    <row r="95" spans="1:22" ht="19.5" customHeight="1">
      <c r="A95" s="281" t="s">
        <v>495</v>
      </c>
      <c r="B95" s="254"/>
      <c r="C95" s="228"/>
      <c r="D95" s="227"/>
      <c r="E95" s="256"/>
      <c r="F95" s="225"/>
      <c r="G95" s="224"/>
      <c r="H95" s="223"/>
      <c r="I95" s="222"/>
      <c r="J95" s="392"/>
      <c r="K95" s="388"/>
      <c r="L95" s="369"/>
      <c r="M95" s="382"/>
      <c r="N95" s="382"/>
      <c r="O95" s="369"/>
      <c r="P95" s="389"/>
      <c r="Q95" s="389"/>
      <c r="R95" s="401"/>
      <c r="S95" s="370"/>
      <c r="T95" s="391"/>
      <c r="U95" s="372"/>
      <c r="V95" s="373"/>
    </row>
    <row r="96" spans="1:22" ht="19.5" customHeight="1">
      <c r="A96" s="221" t="s">
        <v>494</v>
      </c>
      <c r="B96" s="221"/>
      <c r="C96" s="220"/>
      <c r="D96" s="219"/>
      <c r="E96" s="218"/>
      <c r="F96" s="218"/>
      <c r="G96" s="217"/>
      <c r="H96" s="216"/>
      <c r="I96" s="215"/>
      <c r="J96" s="400"/>
      <c r="K96" s="389"/>
      <c r="L96" s="390"/>
      <c r="M96" s="382"/>
      <c r="N96" s="382"/>
      <c r="O96" s="369"/>
      <c r="P96" s="397"/>
      <c r="Q96" s="369"/>
      <c r="R96" s="369"/>
      <c r="S96" s="370"/>
      <c r="T96" s="384"/>
      <c r="U96" s="393"/>
      <c r="V96" s="373"/>
    </row>
    <row r="97" spans="1:22" ht="19.5" customHeight="1">
      <c r="A97" s="316" t="s">
        <v>493</v>
      </c>
      <c r="B97" s="268" t="s">
        <v>288</v>
      </c>
      <c r="C97" s="232"/>
      <c r="D97" s="227"/>
      <c r="E97" s="226"/>
      <c r="F97" s="255"/>
      <c r="G97" s="238"/>
      <c r="H97" s="237"/>
      <c r="I97" s="236"/>
      <c r="J97" s="392"/>
      <c r="K97" s="382"/>
      <c r="L97" s="369"/>
      <c r="M97" s="382"/>
      <c r="N97" s="368"/>
      <c r="O97" s="405"/>
      <c r="P97" s="369"/>
      <c r="Q97" s="369"/>
      <c r="R97" s="369"/>
      <c r="S97" s="370"/>
      <c r="T97" s="371"/>
      <c r="U97" s="380"/>
      <c r="V97" s="373"/>
    </row>
    <row r="98" spans="1:22" ht="19.5" customHeight="1">
      <c r="A98" s="221" t="s">
        <v>492</v>
      </c>
      <c r="B98" s="315" t="s">
        <v>487</v>
      </c>
      <c r="C98" s="220" t="s">
        <v>179</v>
      </c>
      <c r="D98" s="219">
        <v>666</v>
      </c>
      <c r="E98" s="218"/>
      <c r="F98" s="297"/>
      <c r="G98" s="217"/>
      <c r="H98" s="216"/>
      <c r="I98" s="215"/>
      <c r="J98" s="376"/>
      <c r="K98" s="369"/>
      <c r="L98" s="369"/>
      <c r="M98" s="369"/>
      <c r="N98" s="382"/>
      <c r="O98" s="369"/>
      <c r="P98" s="369"/>
      <c r="Q98" s="369"/>
      <c r="R98" s="369"/>
      <c r="S98" s="370"/>
      <c r="T98" s="384"/>
      <c r="U98" s="385"/>
      <c r="V98" s="373"/>
    </row>
    <row r="99" spans="1:22" ht="19.5" customHeight="1">
      <c r="A99" s="281" t="s">
        <v>489</v>
      </c>
      <c r="B99" s="268" t="s">
        <v>288</v>
      </c>
      <c r="C99" s="232"/>
      <c r="D99" s="227"/>
      <c r="E99" s="226"/>
      <c r="F99" s="255"/>
      <c r="G99" s="238"/>
      <c r="H99" s="237"/>
      <c r="I99" s="236"/>
      <c r="J99" s="392"/>
      <c r="K99" s="382"/>
      <c r="L99" s="369"/>
      <c r="M99" s="382"/>
      <c r="N99" s="368"/>
      <c r="O99" s="405"/>
      <c r="P99" s="369"/>
      <c r="Q99" s="369"/>
      <c r="R99" s="369"/>
      <c r="S99" s="370"/>
      <c r="T99" s="371"/>
      <c r="U99" s="380"/>
      <c r="V99" s="373"/>
    </row>
    <row r="100" spans="1:22" ht="19.5" customHeight="1">
      <c r="A100" s="221" t="s">
        <v>491</v>
      </c>
      <c r="B100" s="315" t="s">
        <v>487</v>
      </c>
      <c r="C100" s="220" t="s">
        <v>179</v>
      </c>
      <c r="D100" s="219">
        <v>2.5</v>
      </c>
      <c r="E100" s="218"/>
      <c r="F100" s="297"/>
      <c r="G100" s="217"/>
      <c r="H100" s="216"/>
      <c r="I100" s="215"/>
      <c r="J100" s="376"/>
      <c r="K100" s="369"/>
      <c r="L100" s="369"/>
      <c r="M100" s="369"/>
      <c r="N100" s="382"/>
      <c r="O100" s="369"/>
      <c r="P100" s="369"/>
      <c r="Q100" s="369"/>
      <c r="R100" s="369"/>
      <c r="S100" s="370"/>
      <c r="T100" s="384"/>
      <c r="U100" s="385"/>
      <c r="V100" s="373"/>
    </row>
    <row r="101" spans="1:22" ht="19.5" customHeight="1">
      <c r="A101" s="281" t="s">
        <v>489</v>
      </c>
      <c r="B101" s="268" t="s">
        <v>288</v>
      </c>
      <c r="C101" s="232"/>
      <c r="D101" s="227"/>
      <c r="E101" s="226"/>
      <c r="F101" s="255"/>
      <c r="G101" s="238"/>
      <c r="H101" s="237"/>
      <c r="I101" s="236"/>
      <c r="J101" s="392"/>
      <c r="K101" s="382"/>
      <c r="L101" s="369"/>
      <c r="M101" s="382"/>
      <c r="N101" s="368"/>
      <c r="O101" s="405"/>
      <c r="P101" s="369"/>
      <c r="Q101" s="369"/>
      <c r="R101" s="369"/>
      <c r="S101" s="370"/>
      <c r="T101" s="371"/>
      <c r="U101" s="380"/>
      <c r="V101" s="373"/>
    </row>
    <row r="102" spans="1:22" ht="19.5" customHeight="1">
      <c r="A102" s="221" t="s">
        <v>490</v>
      </c>
      <c r="B102" s="315" t="s">
        <v>478</v>
      </c>
      <c r="C102" s="220" t="s">
        <v>179</v>
      </c>
      <c r="D102" s="219">
        <v>37.4</v>
      </c>
      <c r="E102" s="218"/>
      <c r="F102" s="297"/>
      <c r="G102" s="217"/>
      <c r="H102" s="216"/>
      <c r="I102" s="215"/>
      <c r="J102" s="376"/>
      <c r="K102" s="369"/>
      <c r="L102" s="369"/>
      <c r="M102" s="369"/>
      <c r="N102" s="382"/>
      <c r="O102" s="369"/>
      <c r="P102" s="369"/>
      <c r="Q102" s="369"/>
      <c r="R102" s="369"/>
      <c r="S102" s="370"/>
      <c r="T102" s="384"/>
      <c r="U102" s="385"/>
      <c r="V102" s="373"/>
    </row>
    <row r="103" spans="1:22" ht="19.5" customHeight="1">
      <c r="A103" s="281" t="s">
        <v>489</v>
      </c>
      <c r="B103" s="268" t="s">
        <v>288</v>
      </c>
      <c r="C103" s="228"/>
      <c r="D103" s="227"/>
      <c r="E103" s="226"/>
      <c r="F103" s="225"/>
      <c r="G103" s="238"/>
      <c r="H103" s="237"/>
      <c r="I103" s="236"/>
      <c r="J103" s="392"/>
      <c r="K103" s="382"/>
      <c r="L103" s="369"/>
      <c r="M103" s="382"/>
      <c r="N103" s="368"/>
      <c r="O103" s="405"/>
      <c r="P103" s="369"/>
      <c r="Q103" s="369"/>
      <c r="R103" s="369"/>
      <c r="S103" s="370"/>
      <c r="T103" s="371"/>
      <c r="U103" s="380"/>
      <c r="V103" s="373"/>
    </row>
    <row r="104" spans="1:22" ht="19.5" customHeight="1">
      <c r="A104" s="221" t="s">
        <v>488</v>
      </c>
      <c r="B104" s="315" t="s">
        <v>487</v>
      </c>
      <c r="C104" s="220" t="s">
        <v>179</v>
      </c>
      <c r="D104" s="219">
        <v>14.7</v>
      </c>
      <c r="E104" s="218"/>
      <c r="F104" s="297"/>
      <c r="G104" s="217"/>
      <c r="H104" s="216"/>
      <c r="I104" s="215"/>
      <c r="J104" s="376"/>
      <c r="K104" s="369"/>
      <c r="L104" s="369"/>
      <c r="M104" s="369"/>
      <c r="N104" s="382"/>
      <c r="O104" s="369"/>
      <c r="P104" s="369"/>
      <c r="Q104" s="369"/>
      <c r="R104" s="369"/>
      <c r="S104" s="370"/>
      <c r="T104" s="384"/>
      <c r="U104" s="385"/>
      <c r="V104" s="373"/>
    </row>
    <row r="105" spans="1:22" ht="19.5" customHeight="1">
      <c r="A105" s="241" t="s">
        <v>289</v>
      </c>
      <c r="B105" s="268" t="s">
        <v>288</v>
      </c>
      <c r="C105" s="228"/>
      <c r="D105" s="227"/>
      <c r="E105" s="226"/>
      <c r="F105" s="225"/>
      <c r="G105" s="238"/>
      <c r="H105" s="237"/>
      <c r="I105" s="236"/>
      <c r="J105" s="376"/>
      <c r="K105" s="372"/>
      <c r="L105" s="368"/>
      <c r="M105" s="382"/>
      <c r="N105" s="368"/>
      <c r="O105" s="405"/>
      <c r="P105" s="369"/>
      <c r="Q105" s="369"/>
      <c r="R105" s="369"/>
      <c r="S105" s="370"/>
      <c r="T105" s="371"/>
      <c r="U105" s="380"/>
      <c r="V105" s="373"/>
    </row>
    <row r="106" spans="1:22" ht="19.5" customHeight="1">
      <c r="A106" s="221" t="s">
        <v>486</v>
      </c>
      <c r="B106" s="315" t="s">
        <v>478</v>
      </c>
      <c r="C106" s="220" t="s">
        <v>179</v>
      </c>
      <c r="D106" s="219">
        <v>14</v>
      </c>
      <c r="E106" s="218"/>
      <c r="F106" s="297"/>
      <c r="G106" s="217"/>
      <c r="H106" s="216"/>
      <c r="I106" s="215"/>
      <c r="J106" s="376"/>
      <c r="K106" s="369"/>
      <c r="L106" s="382"/>
      <c r="M106" s="369"/>
      <c r="N106" s="382"/>
      <c r="O106" s="369"/>
      <c r="P106" s="369"/>
      <c r="Q106" s="369"/>
      <c r="R106" s="369"/>
      <c r="S106" s="370"/>
      <c r="T106" s="384"/>
      <c r="U106" s="436"/>
      <c r="V106" s="373"/>
    </row>
    <row r="107" spans="1:22" ht="19.5" customHeight="1">
      <c r="A107" s="241" t="s">
        <v>485</v>
      </c>
      <c r="B107" s="268" t="s">
        <v>288</v>
      </c>
      <c r="C107" s="228"/>
      <c r="D107" s="227"/>
      <c r="E107" s="226"/>
      <c r="F107" s="225"/>
      <c r="G107" s="238"/>
      <c r="H107" s="237"/>
      <c r="I107" s="236"/>
      <c r="J107" s="376"/>
      <c r="K107" s="372"/>
      <c r="L107" s="368"/>
      <c r="M107" s="382"/>
      <c r="N107" s="368"/>
      <c r="O107" s="405"/>
      <c r="P107" s="369"/>
      <c r="Q107" s="369"/>
      <c r="R107" s="369"/>
      <c r="S107" s="370"/>
      <c r="T107" s="371"/>
      <c r="U107" s="380"/>
      <c r="V107" s="373"/>
    </row>
    <row r="108" spans="1:22" ht="19.5" customHeight="1">
      <c r="A108" s="221" t="s">
        <v>484</v>
      </c>
      <c r="B108" s="315" t="s">
        <v>478</v>
      </c>
      <c r="C108" s="220" t="s">
        <v>179</v>
      </c>
      <c r="D108" s="219">
        <v>73.2</v>
      </c>
      <c r="E108" s="218"/>
      <c r="F108" s="297"/>
      <c r="G108" s="217"/>
      <c r="H108" s="216"/>
      <c r="I108" s="215"/>
      <c r="J108" s="376"/>
      <c r="K108" s="369"/>
      <c r="L108" s="382"/>
      <c r="M108" s="369"/>
      <c r="N108" s="382"/>
      <c r="O108" s="369"/>
      <c r="P108" s="369"/>
      <c r="Q108" s="369"/>
      <c r="R108" s="369"/>
      <c r="S108" s="370"/>
      <c r="T108" s="384"/>
      <c r="U108" s="385"/>
      <c r="V108" s="373"/>
    </row>
    <row r="109" spans="1:22" ht="19.5" customHeight="1">
      <c r="A109" s="241" t="s">
        <v>289</v>
      </c>
      <c r="B109" s="268" t="s">
        <v>288</v>
      </c>
      <c r="C109" s="228"/>
      <c r="D109" s="227"/>
      <c r="E109" s="226"/>
      <c r="F109" s="225"/>
      <c r="G109" s="238"/>
      <c r="H109" s="237"/>
      <c r="I109" s="236"/>
      <c r="J109" s="376"/>
      <c r="K109" s="372"/>
      <c r="L109" s="368"/>
      <c r="M109" s="382"/>
      <c r="N109" s="368"/>
      <c r="O109" s="405"/>
      <c r="P109" s="369"/>
      <c r="Q109" s="369"/>
      <c r="R109" s="369"/>
      <c r="S109" s="370"/>
      <c r="T109" s="371"/>
      <c r="U109" s="380"/>
      <c r="V109" s="409"/>
    </row>
    <row r="110" spans="1:22" ht="19.5" customHeight="1">
      <c r="A110" s="221" t="s">
        <v>483</v>
      </c>
      <c r="B110" s="315" t="s">
        <v>478</v>
      </c>
      <c r="C110" s="220" t="s">
        <v>179</v>
      </c>
      <c r="D110" s="219">
        <v>0.9</v>
      </c>
      <c r="E110" s="218"/>
      <c r="F110" s="297"/>
      <c r="G110" s="217"/>
      <c r="H110" s="216"/>
      <c r="I110" s="215"/>
      <c r="J110" s="376"/>
      <c r="K110" s="369"/>
      <c r="L110" s="382"/>
      <c r="M110" s="369"/>
      <c r="N110" s="382"/>
      <c r="O110" s="369"/>
      <c r="P110" s="369"/>
      <c r="Q110" s="369"/>
      <c r="R110" s="369"/>
      <c r="S110" s="370"/>
      <c r="T110" s="384"/>
      <c r="U110" s="411"/>
      <c r="V110" s="373"/>
    </row>
    <row r="111" spans="1:22" s="267" customFormat="1" ht="19.5" customHeight="1">
      <c r="A111" s="241" t="s">
        <v>289</v>
      </c>
      <c r="B111" s="268" t="s">
        <v>288</v>
      </c>
      <c r="C111" s="228"/>
      <c r="D111" s="227"/>
      <c r="E111" s="226"/>
      <c r="F111" s="225"/>
      <c r="G111" s="238"/>
      <c r="H111" s="237"/>
      <c r="I111" s="236"/>
      <c r="J111" s="376"/>
      <c r="K111" s="372"/>
      <c r="L111" s="368"/>
      <c r="M111" s="382"/>
      <c r="N111" s="368"/>
      <c r="O111" s="405"/>
      <c r="P111" s="369"/>
      <c r="Q111" s="369"/>
      <c r="R111" s="369"/>
      <c r="S111" s="370"/>
      <c r="T111" s="371"/>
      <c r="U111" s="380"/>
      <c r="V111" s="373"/>
    </row>
    <row r="112" spans="1:22" ht="19.5" customHeight="1">
      <c r="A112" s="221" t="s">
        <v>482</v>
      </c>
      <c r="B112" s="315" t="s">
        <v>478</v>
      </c>
      <c r="C112" s="220" t="s">
        <v>179</v>
      </c>
      <c r="D112" s="219">
        <v>3.9</v>
      </c>
      <c r="E112" s="218"/>
      <c r="F112" s="297"/>
      <c r="G112" s="217"/>
      <c r="H112" s="216"/>
      <c r="I112" s="215"/>
      <c r="J112" s="376"/>
      <c r="K112" s="369"/>
      <c r="L112" s="382"/>
      <c r="M112" s="369"/>
      <c r="N112" s="382"/>
      <c r="O112" s="369"/>
      <c r="P112" s="369"/>
      <c r="Q112" s="369"/>
      <c r="R112" s="369"/>
      <c r="S112" s="370"/>
      <c r="T112" s="384"/>
      <c r="U112" s="385"/>
      <c r="V112" s="373"/>
    </row>
    <row r="113" spans="1:22" ht="19.5" customHeight="1">
      <c r="A113" s="241" t="s">
        <v>289</v>
      </c>
      <c r="B113" s="268" t="s">
        <v>288</v>
      </c>
      <c r="C113" s="228"/>
      <c r="D113" s="227"/>
      <c r="E113" s="256"/>
      <c r="F113" s="225"/>
      <c r="G113" s="238"/>
      <c r="H113" s="237"/>
      <c r="I113" s="236"/>
      <c r="J113" s="392"/>
      <c r="K113" s="382"/>
      <c r="L113" s="369"/>
      <c r="M113" s="382"/>
      <c r="N113" s="368"/>
      <c r="O113" s="405"/>
      <c r="P113" s="369"/>
      <c r="Q113" s="369"/>
      <c r="R113" s="369"/>
      <c r="S113" s="370"/>
      <c r="T113" s="371"/>
      <c r="U113" s="380"/>
      <c r="V113" s="373"/>
    </row>
    <row r="114" spans="1:22" ht="19.5" customHeight="1">
      <c r="A114" s="221" t="s">
        <v>481</v>
      </c>
      <c r="B114" s="315" t="s">
        <v>478</v>
      </c>
      <c r="C114" s="220" t="s">
        <v>179</v>
      </c>
      <c r="D114" s="219">
        <v>22.8</v>
      </c>
      <c r="E114" s="218"/>
      <c r="F114" s="297"/>
      <c r="G114" s="217"/>
      <c r="H114" s="216"/>
      <c r="I114" s="215"/>
      <c r="J114" s="376"/>
      <c r="K114" s="369"/>
      <c r="L114" s="369"/>
      <c r="M114" s="369"/>
      <c r="N114" s="382"/>
      <c r="O114" s="369"/>
      <c r="P114" s="369"/>
      <c r="Q114" s="369"/>
      <c r="R114" s="369"/>
      <c r="S114" s="370"/>
      <c r="T114" s="384"/>
      <c r="U114" s="385"/>
      <c r="V114" s="373"/>
    </row>
    <row r="115" spans="1:22" ht="19.5" customHeight="1">
      <c r="A115" s="241" t="s">
        <v>289</v>
      </c>
      <c r="B115" s="268" t="s">
        <v>288</v>
      </c>
      <c r="C115" s="228"/>
      <c r="D115" s="227"/>
      <c r="E115" s="256"/>
      <c r="F115" s="225"/>
      <c r="G115" s="238"/>
      <c r="H115" s="237"/>
      <c r="I115" s="236"/>
      <c r="J115" s="392"/>
      <c r="K115" s="382"/>
      <c r="L115" s="369"/>
      <c r="M115" s="382"/>
      <c r="N115" s="368"/>
      <c r="O115" s="405"/>
      <c r="P115" s="380"/>
      <c r="Q115" s="369"/>
      <c r="R115" s="369"/>
      <c r="S115" s="370"/>
      <c r="T115" s="371"/>
      <c r="U115" s="380"/>
      <c r="V115" s="373"/>
    </row>
    <row r="116" spans="1:22" ht="19.5" customHeight="1">
      <c r="A116" s="221" t="s">
        <v>480</v>
      </c>
      <c r="B116" s="315" t="s">
        <v>478</v>
      </c>
      <c r="C116" s="220" t="s">
        <v>179</v>
      </c>
      <c r="D116" s="219">
        <v>7.7</v>
      </c>
      <c r="E116" s="218"/>
      <c r="F116" s="297"/>
      <c r="G116" s="217"/>
      <c r="H116" s="216"/>
      <c r="I116" s="215"/>
      <c r="J116" s="376"/>
      <c r="K116" s="369"/>
      <c r="L116" s="369"/>
      <c r="M116" s="369"/>
      <c r="N116" s="382"/>
      <c r="O116" s="369"/>
      <c r="P116" s="369"/>
      <c r="Q116" s="369"/>
      <c r="R116" s="369"/>
      <c r="S116" s="370"/>
      <c r="T116" s="384"/>
      <c r="U116" s="385"/>
      <c r="V116" s="373"/>
    </row>
    <row r="117" spans="1:22" ht="19.5" customHeight="1">
      <c r="A117" s="241" t="s">
        <v>289</v>
      </c>
      <c r="B117" s="268" t="s">
        <v>288</v>
      </c>
      <c r="C117" s="228"/>
      <c r="D117" s="227"/>
      <c r="E117" s="256"/>
      <c r="F117" s="225"/>
      <c r="G117" s="238"/>
      <c r="H117" s="237"/>
      <c r="I117" s="236"/>
      <c r="J117" s="376"/>
      <c r="K117" s="372"/>
      <c r="L117" s="368"/>
      <c r="M117" s="382"/>
      <c r="N117" s="368"/>
      <c r="O117" s="405"/>
      <c r="P117" s="369"/>
      <c r="Q117" s="369"/>
      <c r="R117" s="369"/>
      <c r="S117" s="370"/>
      <c r="T117" s="371"/>
      <c r="U117" s="380"/>
      <c r="V117" s="373"/>
    </row>
    <row r="118" spans="1:22" ht="19.5" customHeight="1">
      <c r="A118" s="221" t="s">
        <v>479</v>
      </c>
      <c r="B118" s="315" t="s">
        <v>478</v>
      </c>
      <c r="C118" s="220" t="s">
        <v>179</v>
      </c>
      <c r="D118" s="219">
        <v>18.7</v>
      </c>
      <c r="E118" s="218"/>
      <c r="F118" s="297"/>
      <c r="G118" s="217"/>
      <c r="H118" s="216"/>
      <c r="I118" s="215"/>
      <c r="J118" s="376"/>
      <c r="K118" s="369"/>
      <c r="L118" s="382"/>
      <c r="M118" s="369"/>
      <c r="N118" s="382"/>
      <c r="O118" s="369"/>
      <c r="P118" s="369"/>
      <c r="Q118" s="369"/>
      <c r="R118" s="369"/>
      <c r="S118" s="370"/>
      <c r="T118" s="384"/>
      <c r="U118" s="385"/>
      <c r="V118" s="373"/>
    </row>
    <row r="119" spans="1:22" s="267" customFormat="1" ht="19.5" customHeight="1">
      <c r="A119" s="241"/>
      <c r="B119" s="268"/>
      <c r="C119" s="228"/>
      <c r="D119" s="227"/>
      <c r="E119" s="256"/>
      <c r="F119" s="225"/>
      <c r="G119" s="238"/>
      <c r="H119" s="237"/>
      <c r="I119" s="236"/>
      <c r="J119" s="376"/>
      <c r="K119" s="372"/>
      <c r="L119" s="368"/>
      <c r="M119" s="404"/>
      <c r="N119" s="368"/>
      <c r="O119" s="405"/>
      <c r="P119" s="369"/>
      <c r="Q119" s="369"/>
      <c r="R119" s="369"/>
      <c r="S119" s="370"/>
      <c r="T119" s="371"/>
      <c r="U119" s="372"/>
      <c r="V119" s="373"/>
    </row>
    <row r="120" spans="1:22" ht="19.5" customHeight="1">
      <c r="A120" s="221"/>
      <c r="B120" s="266"/>
      <c r="C120" s="220"/>
      <c r="D120" s="219"/>
      <c r="E120" s="265"/>
      <c r="F120" s="218"/>
      <c r="G120" s="217"/>
      <c r="H120" s="216"/>
      <c r="I120" s="215"/>
      <c r="J120" s="376"/>
      <c r="K120" s="369"/>
      <c r="L120" s="382"/>
      <c r="M120" s="406"/>
      <c r="N120" s="382"/>
      <c r="O120" s="369"/>
      <c r="P120" s="369"/>
      <c r="Q120" s="369"/>
      <c r="R120" s="369"/>
      <c r="S120" s="407"/>
      <c r="T120" s="408"/>
      <c r="U120" s="393"/>
      <c r="V120" s="373"/>
    </row>
    <row r="121" spans="1:22" s="267" customFormat="1" ht="19.5" customHeight="1">
      <c r="A121" s="241"/>
      <c r="B121" s="268"/>
      <c r="C121" s="228"/>
      <c r="D121" s="227"/>
      <c r="E121" s="256"/>
      <c r="F121" s="225"/>
      <c r="G121" s="238"/>
      <c r="H121" s="237"/>
      <c r="I121" s="236"/>
      <c r="J121" s="376"/>
      <c r="K121" s="372"/>
      <c r="L121" s="368"/>
      <c r="M121" s="404"/>
      <c r="N121" s="368"/>
      <c r="O121" s="405"/>
      <c r="P121" s="369"/>
      <c r="Q121" s="369"/>
      <c r="R121" s="369"/>
      <c r="S121" s="370"/>
      <c r="T121" s="371"/>
      <c r="U121" s="372"/>
      <c r="V121" s="373"/>
    </row>
    <row r="122" spans="1:22" ht="19.5" customHeight="1">
      <c r="A122" s="221"/>
      <c r="B122" s="266"/>
      <c r="C122" s="220"/>
      <c r="D122" s="219"/>
      <c r="E122" s="265"/>
      <c r="F122" s="218"/>
      <c r="G122" s="217"/>
      <c r="H122" s="216"/>
      <c r="I122" s="215"/>
      <c r="J122" s="376"/>
      <c r="K122" s="369"/>
      <c r="L122" s="382"/>
      <c r="M122" s="406"/>
      <c r="N122" s="382"/>
      <c r="O122" s="369"/>
      <c r="P122" s="369"/>
      <c r="Q122" s="369"/>
      <c r="R122" s="369"/>
      <c r="S122" s="407"/>
      <c r="T122" s="408"/>
      <c r="U122" s="393"/>
      <c r="V122" s="373"/>
    </row>
    <row r="123" spans="1:22" s="267" customFormat="1" ht="19.5" customHeight="1">
      <c r="A123" s="241"/>
      <c r="B123" s="268"/>
      <c r="C123" s="228"/>
      <c r="D123" s="227"/>
      <c r="E123" s="256"/>
      <c r="F123" s="225"/>
      <c r="G123" s="238"/>
      <c r="H123" s="237"/>
      <c r="I123" s="236"/>
      <c r="J123" s="376"/>
      <c r="K123" s="372"/>
      <c r="L123" s="368"/>
      <c r="M123" s="404"/>
      <c r="N123" s="368"/>
      <c r="O123" s="405"/>
      <c r="P123" s="369"/>
      <c r="Q123" s="369"/>
      <c r="R123" s="369"/>
      <c r="S123" s="370"/>
      <c r="T123" s="371"/>
      <c r="U123" s="372"/>
      <c r="V123" s="373"/>
    </row>
    <row r="124" spans="1:22" ht="19.5" customHeight="1">
      <c r="A124" s="221"/>
      <c r="B124" s="266"/>
      <c r="C124" s="220"/>
      <c r="D124" s="219"/>
      <c r="E124" s="265"/>
      <c r="F124" s="218"/>
      <c r="G124" s="217"/>
      <c r="H124" s="216"/>
      <c r="I124" s="215"/>
      <c r="J124" s="376"/>
      <c r="K124" s="369"/>
      <c r="L124" s="382"/>
      <c r="M124" s="406"/>
      <c r="N124" s="382"/>
      <c r="O124" s="369"/>
      <c r="P124" s="369"/>
      <c r="Q124" s="369"/>
      <c r="R124" s="369"/>
      <c r="S124" s="407"/>
      <c r="T124" s="408"/>
      <c r="U124" s="393"/>
      <c r="V124" s="373"/>
    </row>
    <row r="125" spans="1:22" s="267" customFormat="1" ht="19.5" customHeight="1">
      <c r="A125" s="241"/>
      <c r="B125" s="268"/>
      <c r="C125" s="228"/>
      <c r="D125" s="227"/>
      <c r="E125" s="256"/>
      <c r="F125" s="225"/>
      <c r="G125" s="238"/>
      <c r="H125" s="237"/>
      <c r="I125" s="236"/>
      <c r="J125" s="376"/>
      <c r="K125" s="372"/>
      <c r="L125" s="368"/>
      <c r="M125" s="404"/>
      <c r="N125" s="368"/>
      <c r="O125" s="405"/>
      <c r="P125" s="369"/>
      <c r="Q125" s="369"/>
      <c r="R125" s="369"/>
      <c r="S125" s="370"/>
      <c r="T125" s="371"/>
      <c r="U125" s="372"/>
      <c r="V125" s="373"/>
    </row>
    <row r="126" spans="1:22" ht="19.5" customHeight="1">
      <c r="A126" s="221"/>
      <c r="B126" s="266"/>
      <c r="C126" s="220"/>
      <c r="D126" s="219"/>
      <c r="E126" s="265"/>
      <c r="F126" s="218"/>
      <c r="G126" s="217"/>
      <c r="H126" s="216"/>
      <c r="I126" s="215"/>
      <c r="J126" s="376"/>
      <c r="K126" s="369"/>
      <c r="L126" s="382"/>
      <c r="M126" s="406"/>
      <c r="N126" s="382"/>
      <c r="O126" s="369"/>
      <c r="P126" s="369"/>
      <c r="Q126" s="369"/>
      <c r="R126" s="369"/>
      <c r="S126" s="407"/>
      <c r="T126" s="408"/>
      <c r="U126" s="393"/>
      <c r="V126" s="373"/>
    </row>
    <row r="127" spans="1:22" s="267" customFormat="1" ht="19.5" customHeight="1">
      <c r="A127" s="241"/>
      <c r="B127" s="268"/>
      <c r="C127" s="228"/>
      <c r="D127" s="227"/>
      <c r="E127" s="256"/>
      <c r="F127" s="225"/>
      <c r="G127" s="238"/>
      <c r="H127" s="237"/>
      <c r="I127" s="236"/>
      <c r="J127" s="376"/>
      <c r="K127" s="372"/>
      <c r="L127" s="368"/>
      <c r="M127" s="404"/>
      <c r="N127" s="368"/>
      <c r="O127" s="405"/>
      <c r="P127" s="369"/>
      <c r="Q127" s="369"/>
      <c r="R127" s="369"/>
      <c r="S127" s="370"/>
      <c r="T127" s="371"/>
      <c r="U127" s="372"/>
      <c r="V127" s="373"/>
    </row>
    <row r="128" spans="1:22" ht="19.5" customHeight="1">
      <c r="A128" s="221"/>
      <c r="B128" s="266"/>
      <c r="C128" s="220"/>
      <c r="D128" s="219"/>
      <c r="E128" s="265"/>
      <c r="F128" s="218"/>
      <c r="G128" s="217"/>
      <c r="H128" s="216"/>
      <c r="I128" s="215"/>
      <c r="J128" s="376"/>
      <c r="K128" s="369"/>
      <c r="L128" s="382"/>
      <c r="M128" s="406"/>
      <c r="N128" s="382"/>
      <c r="O128" s="369"/>
      <c r="P128" s="369"/>
      <c r="Q128" s="369"/>
      <c r="R128" s="369"/>
      <c r="S128" s="407"/>
      <c r="T128" s="408"/>
      <c r="U128" s="393"/>
      <c r="V128" s="373"/>
    </row>
    <row r="129" spans="1:22" s="267" customFormat="1" ht="19.5" customHeight="1">
      <c r="A129" s="241"/>
      <c r="B129" s="268"/>
      <c r="C129" s="228"/>
      <c r="D129" s="227"/>
      <c r="E129" s="256"/>
      <c r="F129" s="225"/>
      <c r="G129" s="238"/>
      <c r="H129" s="237"/>
      <c r="I129" s="236"/>
      <c r="J129" s="376"/>
      <c r="K129" s="372"/>
      <c r="L129" s="368"/>
      <c r="M129" s="404"/>
      <c r="N129" s="368"/>
      <c r="O129" s="405"/>
      <c r="P129" s="369"/>
      <c r="Q129" s="369"/>
      <c r="R129" s="369"/>
      <c r="S129" s="370"/>
      <c r="T129" s="371"/>
      <c r="U129" s="372"/>
      <c r="V129" s="373"/>
    </row>
    <row r="130" spans="1:22" ht="19.5" customHeight="1">
      <c r="A130" s="220" t="s">
        <v>185</v>
      </c>
      <c r="B130" s="266"/>
      <c r="C130" s="220"/>
      <c r="D130" s="219"/>
      <c r="E130" s="265"/>
      <c r="F130" s="218"/>
      <c r="G130" s="217"/>
      <c r="H130" s="216"/>
      <c r="I130" s="215"/>
      <c r="J130" s="376"/>
      <c r="K130" s="369"/>
      <c r="L130" s="382"/>
      <c r="M130" s="406"/>
      <c r="N130" s="382"/>
      <c r="O130" s="369"/>
      <c r="P130" s="369"/>
      <c r="Q130" s="369"/>
      <c r="R130" s="369"/>
      <c r="S130" s="407"/>
      <c r="T130" s="408"/>
      <c r="U130" s="393"/>
      <c r="V130" s="373"/>
    </row>
    <row r="131" spans="1:22" s="259" customFormat="1" ht="19.5" customHeight="1">
      <c r="A131" s="264"/>
      <c r="B131" s="263"/>
      <c r="C131" s="262"/>
      <c r="D131" s="224"/>
      <c r="E131" s="256"/>
      <c r="F131" s="225"/>
      <c r="G131" s="224"/>
      <c r="H131" s="223"/>
      <c r="I131" s="222"/>
      <c r="J131" s="381"/>
      <c r="K131" s="369"/>
      <c r="L131" s="388"/>
      <c r="M131" s="369"/>
      <c r="N131" s="369"/>
      <c r="O131" s="369"/>
      <c r="P131" s="369"/>
      <c r="Q131" s="369"/>
      <c r="R131" s="369"/>
      <c r="S131" s="370"/>
      <c r="T131" s="399"/>
      <c r="U131" s="380"/>
      <c r="V131" s="373"/>
    </row>
    <row r="132" spans="1:22" s="259" customFormat="1" ht="19.5" customHeight="1">
      <c r="A132" s="260"/>
      <c r="B132" s="261"/>
      <c r="C132" s="260"/>
      <c r="D132" s="217"/>
      <c r="E132" s="218"/>
      <c r="F132" s="218"/>
      <c r="G132" s="217"/>
      <c r="H132" s="216"/>
      <c r="I132" s="215"/>
      <c r="J132" s="381"/>
      <c r="K132" s="369"/>
      <c r="L132" s="382"/>
      <c r="M132" s="369"/>
      <c r="N132" s="369"/>
      <c r="O132" s="369"/>
      <c r="P132" s="369"/>
      <c r="Q132" s="369"/>
      <c r="R132" s="369"/>
      <c r="S132" s="370"/>
      <c r="T132" s="399"/>
      <c r="U132" s="380"/>
      <c r="V132" s="373"/>
    </row>
  </sheetData>
  <mergeCells count="48">
    <mergeCell ref="A3:A4"/>
    <mergeCell ref="B3:B4"/>
    <mergeCell ref="C3:C4"/>
    <mergeCell ref="D3:D4"/>
    <mergeCell ref="E3:E4"/>
    <mergeCell ref="F3:F4"/>
    <mergeCell ref="G3:H3"/>
    <mergeCell ref="I3:I4"/>
    <mergeCell ref="J3:K3"/>
    <mergeCell ref="L3:M3"/>
    <mergeCell ref="U47:U48"/>
    <mergeCell ref="N3:O3"/>
    <mergeCell ref="P3:R3"/>
    <mergeCell ref="S3:S4"/>
    <mergeCell ref="T3:T4"/>
    <mergeCell ref="U3:U4"/>
    <mergeCell ref="N91:O91"/>
    <mergeCell ref="V3:V4"/>
    <mergeCell ref="A47:A48"/>
    <mergeCell ref="B47:B48"/>
    <mergeCell ref="C47:C48"/>
    <mergeCell ref="D47:D48"/>
    <mergeCell ref="E47:E48"/>
    <mergeCell ref="F47:F48"/>
    <mergeCell ref="G47:H47"/>
    <mergeCell ref="I47:I48"/>
    <mergeCell ref="J47:K47"/>
    <mergeCell ref="L47:M47"/>
    <mergeCell ref="N47:O47"/>
    <mergeCell ref="P47:R47"/>
    <mergeCell ref="S47:S48"/>
    <mergeCell ref="T47:T48"/>
    <mergeCell ref="P91:R91"/>
    <mergeCell ref="V47:V48"/>
    <mergeCell ref="A91:A92"/>
    <mergeCell ref="B91:B92"/>
    <mergeCell ref="C91:C92"/>
    <mergeCell ref="D91:D92"/>
    <mergeCell ref="E91:E92"/>
    <mergeCell ref="F91:F92"/>
    <mergeCell ref="S91:S92"/>
    <mergeCell ref="T91:T92"/>
    <mergeCell ref="U91:U92"/>
    <mergeCell ref="V91:V92"/>
    <mergeCell ref="G91:H91"/>
    <mergeCell ref="I91:I92"/>
    <mergeCell ref="J91:K91"/>
    <mergeCell ref="L91:M91"/>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rowBreaks count="2" manualBreakCount="2">
    <brk id="44" max="16383" man="1"/>
    <brk id="88" max="8" man="1"/>
  </rowBreaks>
  <colBreaks count="2" manualBreakCount="2">
    <brk id="9" max="1048575" man="1"/>
    <brk id="20" max="131"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F7DBB-967B-4035-B601-E82F1EDA437A}">
  <sheetPr>
    <tabColor rgb="FFFFFF00"/>
  </sheetPr>
  <dimension ref="A2:V88"/>
  <sheetViews>
    <sheetView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522</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92"/>
      <c r="K5" s="382"/>
      <c r="L5" s="390"/>
      <c r="M5" s="382"/>
      <c r="N5" s="382"/>
      <c r="O5" s="369"/>
      <c r="P5" s="369"/>
      <c r="Q5" s="369"/>
      <c r="R5" s="369"/>
      <c r="S5" s="370"/>
      <c r="T5" s="391"/>
      <c r="U5" s="372"/>
      <c r="V5" s="373"/>
    </row>
    <row r="6" spans="1:22" ht="19.5" customHeight="1">
      <c r="A6" s="221" t="s">
        <v>354</v>
      </c>
      <c r="B6" s="221"/>
      <c r="C6" s="220"/>
      <c r="D6" s="303"/>
      <c r="E6" s="216"/>
      <c r="F6" s="297"/>
      <c r="G6" s="217"/>
      <c r="H6" s="216"/>
      <c r="I6" s="215"/>
      <c r="J6" s="367"/>
      <c r="K6" s="368"/>
      <c r="L6" s="390"/>
      <c r="M6" s="382"/>
      <c r="N6" s="382"/>
      <c r="O6" s="369"/>
      <c r="P6" s="369"/>
      <c r="Q6" s="369"/>
      <c r="R6" s="369"/>
      <c r="S6" s="370"/>
      <c r="T6" s="384"/>
      <c r="U6" s="372"/>
      <c r="V6" s="373"/>
    </row>
    <row r="7" spans="1:22" ht="19.5" customHeight="1">
      <c r="A7" s="241"/>
      <c r="B7" s="254"/>
      <c r="C7" s="228"/>
      <c r="D7" s="295"/>
      <c r="E7" s="256"/>
      <c r="F7" s="294"/>
      <c r="G7" s="224"/>
      <c r="H7" s="223"/>
      <c r="I7" s="222"/>
      <c r="J7" s="392"/>
      <c r="K7" s="382"/>
      <c r="L7" s="390"/>
      <c r="M7" s="382"/>
      <c r="N7" s="382"/>
      <c r="O7" s="369"/>
      <c r="P7" s="369"/>
      <c r="Q7" s="369"/>
      <c r="R7" s="369"/>
      <c r="S7" s="370"/>
      <c r="T7" s="391"/>
      <c r="U7" s="372"/>
      <c r="V7" s="373"/>
    </row>
    <row r="8" spans="1:22" ht="19.5" customHeight="1">
      <c r="A8" s="221" t="s">
        <v>518</v>
      </c>
      <c r="B8" s="221"/>
      <c r="C8" s="220"/>
      <c r="D8" s="303"/>
      <c r="E8" s="218"/>
      <c r="F8" s="297"/>
      <c r="G8" s="217"/>
      <c r="H8" s="216"/>
      <c r="I8" s="215"/>
      <c r="J8" s="374"/>
      <c r="K8" s="382"/>
      <c r="L8" s="390"/>
      <c r="M8" s="382"/>
      <c r="N8" s="382"/>
      <c r="O8" s="369"/>
      <c r="P8" s="397"/>
      <c r="Q8" s="369"/>
      <c r="R8" s="369"/>
      <c r="S8" s="375"/>
      <c r="T8" s="391"/>
      <c r="U8" s="372"/>
      <c r="V8" s="373"/>
    </row>
    <row r="9" spans="1:22" ht="19.5" customHeight="1">
      <c r="A9" s="241"/>
      <c r="B9" s="254"/>
      <c r="C9" s="228"/>
      <c r="D9" s="295"/>
      <c r="E9" s="256"/>
      <c r="F9" s="294"/>
      <c r="G9" s="224"/>
      <c r="H9" s="223"/>
      <c r="I9" s="222"/>
      <c r="J9" s="392"/>
      <c r="K9" s="382"/>
      <c r="L9" s="390"/>
      <c r="M9" s="382"/>
      <c r="N9" s="382"/>
      <c r="O9" s="369"/>
      <c r="P9" s="369"/>
      <c r="Q9" s="369"/>
      <c r="R9" s="369"/>
      <c r="S9" s="370"/>
      <c r="T9" s="391"/>
      <c r="U9" s="372"/>
      <c r="V9" s="373"/>
    </row>
    <row r="10" spans="1:22" ht="19.5" customHeight="1">
      <c r="A10" s="221" t="s">
        <v>353</v>
      </c>
      <c r="B10" s="221"/>
      <c r="C10" s="220"/>
      <c r="D10" s="303"/>
      <c r="E10" s="218"/>
      <c r="F10" s="297"/>
      <c r="G10" s="217"/>
      <c r="H10" s="216"/>
      <c r="I10" s="215"/>
      <c r="J10" s="374"/>
      <c r="K10" s="382"/>
      <c r="L10" s="390"/>
      <c r="M10" s="382"/>
      <c r="N10" s="382"/>
      <c r="O10" s="369"/>
      <c r="P10" s="397"/>
      <c r="Q10" s="369"/>
      <c r="R10" s="369"/>
      <c r="S10" s="375"/>
      <c r="T10" s="391"/>
      <c r="U10" s="372"/>
      <c r="V10" s="373"/>
    </row>
    <row r="11" spans="1:22" ht="19.5" customHeight="1">
      <c r="A11" s="241"/>
      <c r="B11" s="254"/>
      <c r="C11" s="228"/>
      <c r="D11" s="295"/>
      <c r="E11" s="256"/>
      <c r="F11" s="294"/>
      <c r="G11" s="238"/>
      <c r="H11" s="237"/>
      <c r="I11" s="236"/>
      <c r="J11" s="392"/>
      <c r="K11" s="382"/>
      <c r="L11" s="394"/>
      <c r="M11" s="382"/>
      <c r="N11" s="394"/>
      <c r="O11" s="382"/>
      <c r="P11" s="369"/>
      <c r="Q11" s="369"/>
      <c r="R11" s="369"/>
      <c r="S11" s="370"/>
      <c r="T11" s="391"/>
      <c r="U11" s="372"/>
      <c r="V11" s="373"/>
    </row>
    <row r="12" spans="1:22" ht="19.5" customHeight="1">
      <c r="A12" s="221" t="s">
        <v>521</v>
      </c>
      <c r="B12" s="221"/>
      <c r="C12" s="220"/>
      <c r="D12" s="219"/>
      <c r="E12" s="218"/>
      <c r="F12" s="297"/>
      <c r="G12" s="217"/>
      <c r="H12" s="216"/>
      <c r="I12" s="215"/>
      <c r="J12" s="376"/>
      <c r="K12" s="369"/>
      <c r="L12" s="382"/>
      <c r="M12" s="369"/>
      <c r="N12" s="382"/>
      <c r="O12" s="369"/>
      <c r="P12" s="369"/>
      <c r="Q12" s="369"/>
      <c r="R12" s="377"/>
      <c r="S12" s="413"/>
      <c r="T12" s="391"/>
      <c r="U12" s="396"/>
      <c r="V12" s="373"/>
    </row>
    <row r="13" spans="1:22" ht="19.5" customHeight="1">
      <c r="A13" s="241" t="s">
        <v>520</v>
      </c>
      <c r="B13" s="254"/>
      <c r="C13" s="228"/>
      <c r="D13" s="295"/>
      <c r="E13" s="226"/>
      <c r="F13" s="294"/>
      <c r="G13" s="224"/>
      <c r="H13" s="223"/>
      <c r="I13" s="222"/>
      <c r="J13" s="374"/>
      <c r="K13" s="382"/>
      <c r="L13" s="390"/>
      <c r="M13" s="382"/>
      <c r="N13" s="379"/>
      <c r="O13" s="389"/>
      <c r="P13" s="369"/>
      <c r="Q13" s="369"/>
      <c r="R13" s="369"/>
      <c r="S13" s="370"/>
      <c r="T13" s="391"/>
      <c r="U13" s="380"/>
      <c r="V13" s="438"/>
    </row>
    <row r="14" spans="1:22" ht="19.5" customHeight="1">
      <c r="A14" s="221" t="s">
        <v>515</v>
      </c>
      <c r="B14" s="221"/>
      <c r="C14" s="220" t="s">
        <v>421</v>
      </c>
      <c r="D14" s="303">
        <v>0.13</v>
      </c>
      <c r="E14" s="218"/>
      <c r="F14" s="297"/>
      <c r="G14" s="217"/>
      <c r="H14" s="216"/>
      <c r="I14" s="215"/>
      <c r="J14" s="374"/>
      <c r="K14" s="382"/>
      <c r="L14" s="390"/>
      <c r="M14" s="382"/>
      <c r="N14" s="382"/>
      <c r="O14" s="369"/>
      <c r="P14" s="369"/>
      <c r="Q14" s="369"/>
      <c r="R14" s="369"/>
      <c r="S14" s="370"/>
      <c r="T14" s="384"/>
      <c r="U14" s="439"/>
      <c r="V14" s="438"/>
    </row>
    <row r="15" spans="1:22" ht="19.5" customHeight="1">
      <c r="A15" s="241" t="s">
        <v>513</v>
      </c>
      <c r="B15" s="254"/>
      <c r="C15" s="228"/>
      <c r="D15" s="295"/>
      <c r="E15" s="226"/>
      <c r="F15" s="294"/>
      <c r="G15" s="224"/>
      <c r="H15" s="223"/>
      <c r="I15" s="222"/>
      <c r="J15" s="374"/>
      <c r="K15" s="382"/>
      <c r="L15" s="390"/>
      <c r="M15" s="382"/>
      <c r="N15" s="379"/>
      <c r="O15" s="389"/>
      <c r="P15" s="369"/>
      <c r="Q15" s="369"/>
      <c r="R15" s="369"/>
      <c r="S15" s="370"/>
      <c r="T15" s="391"/>
      <c r="U15" s="380"/>
      <c r="V15" s="438"/>
    </row>
    <row r="16" spans="1:22" ht="19.5" customHeight="1">
      <c r="A16" s="221" t="s">
        <v>514</v>
      </c>
      <c r="B16" s="221"/>
      <c r="C16" s="220" t="s">
        <v>421</v>
      </c>
      <c r="D16" s="303">
        <v>0.24</v>
      </c>
      <c r="E16" s="218"/>
      <c r="F16" s="297"/>
      <c r="G16" s="217"/>
      <c r="H16" s="216"/>
      <c r="I16" s="215"/>
      <c r="J16" s="374"/>
      <c r="K16" s="382"/>
      <c r="L16" s="390"/>
      <c r="M16" s="382"/>
      <c r="N16" s="382"/>
      <c r="O16" s="369"/>
      <c r="P16" s="369"/>
      <c r="Q16" s="369"/>
      <c r="R16" s="369"/>
      <c r="S16" s="370"/>
      <c r="T16" s="384"/>
      <c r="U16" s="439"/>
      <c r="V16" s="438"/>
    </row>
    <row r="17" spans="1:22" ht="19.5" customHeight="1">
      <c r="A17" s="241" t="s">
        <v>513</v>
      </c>
      <c r="B17" s="254"/>
      <c r="C17" s="228"/>
      <c r="D17" s="300"/>
      <c r="E17" s="226"/>
      <c r="F17" s="294"/>
      <c r="G17" s="224"/>
      <c r="H17" s="223"/>
      <c r="I17" s="222"/>
      <c r="J17" s="374"/>
      <c r="K17" s="382"/>
      <c r="L17" s="390"/>
      <c r="M17" s="382"/>
      <c r="N17" s="379"/>
      <c r="O17" s="389"/>
      <c r="P17" s="369"/>
      <c r="Q17" s="369"/>
      <c r="R17" s="369"/>
      <c r="S17" s="370"/>
      <c r="T17" s="391"/>
      <c r="U17" s="380"/>
      <c r="V17" s="438"/>
    </row>
    <row r="18" spans="1:22" ht="19.5" customHeight="1">
      <c r="A18" s="221" t="s">
        <v>512</v>
      </c>
      <c r="B18" s="221"/>
      <c r="C18" s="220" t="s">
        <v>421</v>
      </c>
      <c r="D18" s="303">
        <v>0.11</v>
      </c>
      <c r="E18" s="218"/>
      <c r="F18" s="297"/>
      <c r="G18" s="217"/>
      <c r="H18" s="216"/>
      <c r="I18" s="215"/>
      <c r="J18" s="374"/>
      <c r="K18" s="382"/>
      <c r="L18" s="390"/>
      <c r="M18" s="382"/>
      <c r="N18" s="382"/>
      <c r="O18" s="369"/>
      <c r="P18" s="369"/>
      <c r="Q18" s="369"/>
      <c r="R18" s="369"/>
      <c r="S18" s="370"/>
      <c r="T18" s="384"/>
      <c r="U18" s="439"/>
      <c r="V18" s="438"/>
    </row>
    <row r="19" spans="1:22" ht="19.5" customHeight="1">
      <c r="A19" s="241"/>
      <c r="B19" s="254"/>
      <c r="C19" s="228"/>
      <c r="D19" s="295"/>
      <c r="E19" s="256"/>
      <c r="F19" s="294"/>
      <c r="G19" s="224"/>
      <c r="H19" s="223"/>
      <c r="I19" s="222"/>
      <c r="J19" s="374"/>
      <c r="K19" s="382"/>
      <c r="L19" s="390"/>
      <c r="M19" s="382"/>
      <c r="N19" s="382"/>
      <c r="O19" s="369"/>
      <c r="P19" s="369"/>
      <c r="Q19" s="369"/>
      <c r="R19" s="369"/>
      <c r="S19" s="370"/>
      <c r="T19" s="391"/>
      <c r="U19" s="372"/>
      <c r="V19" s="409"/>
    </row>
    <row r="20" spans="1:22" ht="19.5" customHeight="1">
      <c r="A20" s="221"/>
      <c r="B20" s="221"/>
      <c r="C20" s="220"/>
      <c r="D20" s="219"/>
      <c r="E20" s="218"/>
      <c r="F20" s="297"/>
      <c r="G20" s="217"/>
      <c r="H20" s="216"/>
      <c r="I20" s="215"/>
      <c r="J20" s="374"/>
      <c r="K20" s="382"/>
      <c r="L20" s="390"/>
      <c r="M20" s="382"/>
      <c r="N20" s="382"/>
      <c r="O20" s="369"/>
      <c r="P20" s="369"/>
      <c r="Q20" s="369"/>
      <c r="R20" s="369"/>
      <c r="S20" s="413"/>
      <c r="T20" s="391"/>
      <c r="U20" s="396"/>
      <c r="V20" s="373"/>
    </row>
    <row r="21" spans="1:22" ht="19.5" customHeight="1">
      <c r="A21" s="241"/>
      <c r="B21" s="254"/>
      <c r="C21" s="228"/>
      <c r="D21" s="295"/>
      <c r="E21" s="256"/>
      <c r="F21" s="294"/>
      <c r="G21" s="224"/>
      <c r="H21" s="223"/>
      <c r="I21" s="222"/>
      <c r="J21" s="374"/>
      <c r="K21" s="382"/>
      <c r="L21" s="390"/>
      <c r="M21" s="382"/>
      <c r="N21" s="382"/>
      <c r="O21" s="369"/>
      <c r="P21" s="369"/>
      <c r="Q21" s="369"/>
      <c r="R21" s="369"/>
      <c r="S21" s="370"/>
      <c r="T21" s="391"/>
      <c r="U21" s="372"/>
      <c r="V21" s="409"/>
    </row>
    <row r="22" spans="1:22" ht="19.5" customHeight="1">
      <c r="A22" s="221"/>
      <c r="B22" s="221"/>
      <c r="C22" s="220"/>
      <c r="D22" s="219"/>
      <c r="E22" s="218"/>
      <c r="F22" s="297"/>
      <c r="G22" s="217"/>
      <c r="H22" s="216"/>
      <c r="I22" s="215"/>
      <c r="J22" s="374"/>
      <c r="K22" s="382"/>
      <c r="L22" s="390"/>
      <c r="M22" s="382"/>
      <c r="N22" s="382"/>
      <c r="O22" s="369"/>
      <c r="P22" s="369"/>
      <c r="Q22" s="369"/>
      <c r="R22" s="369"/>
      <c r="S22" s="413"/>
      <c r="T22" s="391"/>
      <c r="U22" s="396"/>
      <c r="V22" s="373"/>
    </row>
    <row r="23" spans="1:22" ht="19.5" customHeight="1">
      <c r="A23" s="241"/>
      <c r="B23" s="254"/>
      <c r="C23" s="228"/>
      <c r="D23" s="295"/>
      <c r="E23" s="256"/>
      <c r="F23" s="294"/>
      <c r="G23" s="224"/>
      <c r="H23" s="223"/>
      <c r="I23" s="222"/>
      <c r="J23" s="374"/>
      <c r="K23" s="382"/>
      <c r="L23" s="390"/>
      <c r="M23" s="382"/>
      <c r="N23" s="382"/>
      <c r="O23" s="369"/>
      <c r="P23" s="369"/>
      <c r="Q23" s="369"/>
      <c r="R23" s="369"/>
      <c r="S23" s="370"/>
      <c r="T23" s="391"/>
      <c r="U23" s="372"/>
      <c r="V23" s="409"/>
    </row>
    <row r="24" spans="1:22" ht="19.5" customHeight="1">
      <c r="A24" s="221"/>
      <c r="B24" s="221"/>
      <c r="C24" s="220"/>
      <c r="D24" s="219"/>
      <c r="E24" s="218"/>
      <c r="F24" s="297"/>
      <c r="G24" s="217"/>
      <c r="H24" s="216"/>
      <c r="I24" s="215"/>
      <c r="J24" s="374"/>
      <c r="K24" s="382"/>
      <c r="L24" s="390"/>
      <c r="M24" s="382"/>
      <c r="N24" s="382"/>
      <c r="O24" s="369"/>
      <c r="P24" s="369"/>
      <c r="Q24" s="369"/>
      <c r="R24" s="369"/>
      <c r="S24" s="413"/>
      <c r="T24" s="391"/>
      <c r="U24" s="396"/>
      <c r="V24" s="373"/>
    </row>
    <row r="25" spans="1:22" ht="19.5" customHeight="1">
      <c r="A25" s="241"/>
      <c r="B25" s="254"/>
      <c r="C25" s="228"/>
      <c r="D25" s="295"/>
      <c r="E25" s="256"/>
      <c r="F25" s="294"/>
      <c r="G25" s="224"/>
      <c r="H25" s="223"/>
      <c r="I25" s="222"/>
      <c r="J25" s="374"/>
      <c r="K25" s="382"/>
      <c r="L25" s="390"/>
      <c r="M25" s="382"/>
      <c r="N25" s="382"/>
      <c r="O25" s="369"/>
      <c r="P25" s="369"/>
      <c r="Q25" s="369"/>
      <c r="R25" s="369"/>
      <c r="S25" s="370"/>
      <c r="T25" s="391"/>
      <c r="U25" s="372"/>
      <c r="V25" s="409"/>
    </row>
    <row r="26" spans="1:22" ht="19.5" customHeight="1">
      <c r="A26" s="221"/>
      <c r="B26" s="221"/>
      <c r="C26" s="220"/>
      <c r="D26" s="219"/>
      <c r="E26" s="218"/>
      <c r="F26" s="297"/>
      <c r="G26" s="217"/>
      <c r="H26" s="216"/>
      <c r="I26" s="215"/>
      <c r="J26" s="374"/>
      <c r="K26" s="382"/>
      <c r="L26" s="390"/>
      <c r="M26" s="382"/>
      <c r="N26" s="382"/>
      <c r="O26" s="369"/>
      <c r="P26" s="369"/>
      <c r="Q26" s="369"/>
      <c r="R26" s="369"/>
      <c r="S26" s="413"/>
      <c r="T26" s="391"/>
      <c r="U26" s="396"/>
      <c r="V26" s="373"/>
    </row>
    <row r="27" spans="1:22" ht="19.5" customHeight="1">
      <c r="A27" s="241"/>
      <c r="B27" s="268"/>
      <c r="C27" s="228"/>
      <c r="D27" s="295"/>
      <c r="E27" s="256"/>
      <c r="F27" s="294"/>
      <c r="G27" s="238"/>
      <c r="H27" s="237"/>
      <c r="I27" s="236"/>
      <c r="J27" s="392"/>
      <c r="K27" s="382"/>
      <c r="L27" s="390"/>
      <c r="M27" s="382"/>
      <c r="N27" s="382"/>
      <c r="O27" s="369"/>
      <c r="P27" s="369"/>
      <c r="Q27" s="369"/>
      <c r="R27" s="369"/>
      <c r="S27" s="370"/>
      <c r="T27" s="391"/>
      <c r="U27" s="380"/>
      <c r="V27" s="373"/>
    </row>
    <row r="28" spans="1:22" ht="19.5" customHeight="1">
      <c r="A28" s="221"/>
      <c r="B28" s="266"/>
      <c r="C28" s="220"/>
      <c r="D28" s="219"/>
      <c r="E28" s="218"/>
      <c r="F28" s="297"/>
      <c r="G28" s="217"/>
      <c r="H28" s="216"/>
      <c r="I28" s="215"/>
      <c r="J28" s="400"/>
      <c r="K28" s="369"/>
      <c r="L28" s="390"/>
      <c r="M28" s="383"/>
      <c r="N28" s="382"/>
      <c r="O28" s="369"/>
      <c r="P28" s="369"/>
      <c r="Q28" s="369"/>
      <c r="R28" s="369"/>
      <c r="S28" s="370"/>
      <c r="T28" s="384"/>
      <c r="U28" s="393"/>
      <c r="V28" s="373"/>
    </row>
    <row r="29" spans="1:22" ht="19.5" customHeight="1">
      <c r="A29" s="241"/>
      <c r="B29" s="268"/>
      <c r="C29" s="228"/>
      <c r="D29" s="295"/>
      <c r="E29" s="256"/>
      <c r="F29" s="294"/>
      <c r="G29" s="224"/>
      <c r="H29" s="223"/>
      <c r="I29" s="222"/>
      <c r="J29" s="392"/>
      <c r="K29" s="382"/>
      <c r="L29" s="390"/>
      <c r="M29" s="382"/>
      <c r="N29" s="382"/>
      <c r="O29" s="369"/>
      <c r="P29" s="369"/>
      <c r="Q29" s="369"/>
      <c r="R29" s="369"/>
      <c r="S29" s="370"/>
      <c r="T29" s="391"/>
      <c r="U29" s="380"/>
      <c r="V29" s="373"/>
    </row>
    <row r="30" spans="1:22" ht="19.5" customHeight="1">
      <c r="A30" s="221"/>
      <c r="B30" s="266"/>
      <c r="C30" s="220"/>
      <c r="D30" s="219"/>
      <c r="E30" s="218"/>
      <c r="F30" s="297"/>
      <c r="G30" s="217"/>
      <c r="H30" s="216"/>
      <c r="I30" s="215"/>
      <c r="J30" s="400"/>
      <c r="K30" s="369"/>
      <c r="L30" s="390"/>
      <c r="M30" s="383"/>
      <c r="N30" s="382"/>
      <c r="O30" s="369"/>
      <c r="P30" s="369"/>
      <c r="Q30" s="369"/>
      <c r="R30" s="369"/>
      <c r="S30" s="370"/>
      <c r="T30" s="384"/>
      <c r="U30" s="439"/>
      <c r="V30" s="373"/>
    </row>
    <row r="31" spans="1:22" ht="19.5" customHeight="1">
      <c r="A31" s="241"/>
      <c r="B31" s="268"/>
      <c r="C31" s="228"/>
      <c r="D31" s="295"/>
      <c r="E31" s="256"/>
      <c r="F31" s="294"/>
      <c r="G31" s="224"/>
      <c r="H31" s="223"/>
      <c r="I31" s="222"/>
      <c r="J31" s="392"/>
      <c r="K31" s="382"/>
      <c r="L31" s="390"/>
      <c r="M31" s="404"/>
      <c r="N31" s="368"/>
      <c r="O31" s="405"/>
      <c r="P31" s="369"/>
      <c r="Q31" s="369"/>
      <c r="R31" s="369"/>
      <c r="S31" s="370"/>
      <c r="T31" s="371"/>
      <c r="U31" s="380"/>
      <c r="V31" s="373"/>
    </row>
    <row r="32" spans="1:22" ht="19.5" customHeight="1">
      <c r="A32" s="221"/>
      <c r="B32" s="266"/>
      <c r="C32" s="220"/>
      <c r="D32" s="219"/>
      <c r="E32" s="265"/>
      <c r="F32" s="297"/>
      <c r="G32" s="217"/>
      <c r="H32" s="216"/>
      <c r="I32" s="215"/>
      <c r="J32" s="400"/>
      <c r="K32" s="369"/>
      <c r="L32" s="390"/>
      <c r="M32" s="406"/>
      <c r="N32" s="382"/>
      <c r="O32" s="369"/>
      <c r="P32" s="369"/>
      <c r="Q32" s="369"/>
      <c r="R32" s="369"/>
      <c r="S32" s="407"/>
      <c r="T32" s="408"/>
      <c r="U32" s="393"/>
      <c r="V32" s="373"/>
    </row>
    <row r="33" spans="1:22" ht="19.5" customHeight="1">
      <c r="A33" s="241"/>
      <c r="B33" s="268"/>
      <c r="C33" s="228"/>
      <c r="D33" s="300"/>
      <c r="E33" s="256"/>
      <c r="F33" s="294"/>
      <c r="G33" s="224"/>
      <c r="H33" s="223"/>
      <c r="I33" s="222"/>
      <c r="J33" s="392"/>
      <c r="K33" s="382"/>
      <c r="L33" s="390"/>
      <c r="M33" s="404"/>
      <c r="N33" s="368"/>
      <c r="O33" s="405"/>
      <c r="P33" s="369"/>
      <c r="Q33" s="369"/>
      <c r="R33" s="369"/>
      <c r="S33" s="370"/>
      <c r="T33" s="371"/>
      <c r="U33" s="380"/>
      <c r="V33" s="373"/>
    </row>
    <row r="34" spans="1:22" ht="19.5" customHeight="1">
      <c r="A34" s="221"/>
      <c r="B34" s="266"/>
      <c r="C34" s="220"/>
      <c r="D34" s="219"/>
      <c r="E34" s="265"/>
      <c r="F34" s="297"/>
      <c r="G34" s="217"/>
      <c r="H34" s="216"/>
      <c r="I34" s="215"/>
      <c r="J34" s="400"/>
      <c r="K34" s="369"/>
      <c r="L34" s="390"/>
      <c r="M34" s="406"/>
      <c r="N34" s="382"/>
      <c r="O34" s="369"/>
      <c r="P34" s="369"/>
      <c r="Q34" s="369"/>
      <c r="R34" s="369"/>
      <c r="S34" s="407"/>
      <c r="T34" s="408"/>
      <c r="U34" s="439"/>
      <c r="V34" s="373"/>
    </row>
    <row r="35" spans="1:22" ht="19.5" customHeight="1">
      <c r="A35" s="241"/>
      <c r="B35" s="254"/>
      <c r="C35" s="228"/>
      <c r="D35" s="295"/>
      <c r="E35" s="256"/>
      <c r="F35" s="294"/>
      <c r="G35" s="224"/>
      <c r="H35" s="223"/>
      <c r="I35" s="222"/>
      <c r="J35" s="374"/>
      <c r="K35" s="382"/>
      <c r="L35" s="390"/>
      <c r="M35" s="382"/>
      <c r="N35" s="382"/>
      <c r="O35" s="369"/>
      <c r="P35" s="389"/>
      <c r="Q35" s="389"/>
      <c r="R35" s="369"/>
      <c r="S35" s="370"/>
      <c r="T35" s="391"/>
      <c r="U35" s="372"/>
      <c r="V35" s="373"/>
    </row>
    <row r="36" spans="1:22" ht="19.5" customHeight="1">
      <c r="A36" s="220" t="s">
        <v>144</v>
      </c>
      <c r="B36" s="221"/>
      <c r="C36" s="220"/>
      <c r="D36" s="219"/>
      <c r="E36" s="216"/>
      <c r="F36" s="282"/>
      <c r="G36" s="217"/>
      <c r="H36" s="216"/>
      <c r="I36" s="215"/>
      <c r="J36" s="374"/>
      <c r="K36" s="382"/>
      <c r="L36" s="390"/>
      <c r="M36" s="382"/>
      <c r="N36" s="382"/>
      <c r="O36" s="369"/>
      <c r="P36" s="369"/>
      <c r="Q36" s="369"/>
      <c r="R36" s="369"/>
      <c r="S36" s="370"/>
      <c r="T36" s="391"/>
      <c r="U36" s="372"/>
      <c r="V36" s="373"/>
    </row>
    <row r="37" spans="1:22" ht="18.75" customHeight="1">
      <c r="A37" s="241"/>
      <c r="B37" s="254"/>
      <c r="C37" s="228"/>
      <c r="D37" s="295"/>
      <c r="E37" s="256"/>
      <c r="F37" s="294"/>
      <c r="G37" s="238"/>
      <c r="H37" s="237"/>
      <c r="I37" s="236"/>
      <c r="J37" s="392"/>
      <c r="K37" s="382"/>
      <c r="L37" s="390"/>
      <c r="M37" s="382"/>
      <c r="N37" s="390"/>
      <c r="O37" s="382"/>
      <c r="P37" s="394"/>
      <c r="Q37" s="382"/>
      <c r="R37" s="369"/>
      <c r="S37" s="370"/>
      <c r="T37" s="391"/>
      <c r="U37" s="369"/>
      <c r="V37" s="373"/>
    </row>
    <row r="38" spans="1:22" ht="19.5" customHeight="1">
      <c r="A38" s="221"/>
      <c r="B38" s="305"/>
      <c r="C38" s="220"/>
      <c r="D38" s="219"/>
      <c r="E38" s="280"/>
      <c r="F38" s="297"/>
      <c r="G38" s="217"/>
      <c r="H38" s="216"/>
      <c r="I38" s="215"/>
      <c r="J38" s="381"/>
      <c r="K38" s="369"/>
      <c r="L38" s="390"/>
      <c r="M38" s="383"/>
      <c r="N38" s="377"/>
      <c r="O38" s="369"/>
      <c r="P38" s="397"/>
      <c r="Q38" s="369"/>
      <c r="R38" s="390"/>
      <c r="S38" s="370"/>
      <c r="T38" s="384"/>
      <c r="U38" s="396"/>
      <c r="V38" s="373"/>
    </row>
    <row r="39" spans="1:22" ht="18.75" customHeight="1">
      <c r="A39" s="241"/>
      <c r="B39" s="254"/>
      <c r="C39" s="228"/>
      <c r="D39" s="295"/>
      <c r="E39" s="256"/>
      <c r="F39" s="294"/>
      <c r="G39" s="238"/>
      <c r="H39" s="237"/>
      <c r="I39" s="236"/>
      <c r="J39" s="374"/>
      <c r="K39" s="382"/>
      <c r="L39" s="390"/>
      <c r="M39" s="382"/>
      <c r="N39" s="390"/>
      <c r="O39" s="382"/>
      <c r="P39" s="369"/>
      <c r="Q39" s="369"/>
      <c r="R39" s="369"/>
      <c r="S39" s="370"/>
      <c r="T39" s="391"/>
      <c r="U39" s="369"/>
      <c r="V39" s="373"/>
    </row>
    <row r="40" spans="1:22" ht="19.5" customHeight="1">
      <c r="A40" s="221"/>
      <c r="B40" s="305"/>
      <c r="C40" s="220"/>
      <c r="D40" s="219"/>
      <c r="E40" s="280"/>
      <c r="F40" s="297"/>
      <c r="G40" s="217"/>
      <c r="H40" s="216"/>
      <c r="I40" s="215"/>
      <c r="J40" s="374"/>
      <c r="K40" s="382"/>
      <c r="L40" s="390"/>
      <c r="M40" s="383"/>
      <c r="N40" s="390"/>
      <c r="O40" s="382"/>
      <c r="P40" s="369"/>
      <c r="Q40" s="369"/>
      <c r="R40" s="369"/>
      <c r="S40" s="370"/>
      <c r="T40" s="384"/>
      <c r="U40" s="396"/>
      <c r="V40" s="373"/>
    </row>
    <row r="41" spans="1:22" ht="18.75" customHeight="1">
      <c r="A41" s="241"/>
      <c r="B41" s="254"/>
      <c r="C41" s="228"/>
      <c r="D41" s="295"/>
      <c r="E41" s="256"/>
      <c r="F41" s="294"/>
      <c r="G41" s="238"/>
      <c r="H41" s="237"/>
      <c r="I41" s="236"/>
      <c r="J41" s="374"/>
      <c r="K41" s="382"/>
      <c r="L41" s="390"/>
      <c r="M41" s="382"/>
      <c r="N41" s="390"/>
      <c r="O41" s="382"/>
      <c r="P41" s="369"/>
      <c r="Q41" s="369"/>
      <c r="R41" s="369"/>
      <c r="S41" s="370"/>
      <c r="T41" s="391"/>
      <c r="U41" s="369"/>
      <c r="V41" s="373"/>
    </row>
    <row r="42" spans="1:22" ht="19.5" customHeight="1">
      <c r="A42" s="221"/>
      <c r="B42" s="305"/>
      <c r="C42" s="220"/>
      <c r="D42" s="219"/>
      <c r="E42" s="280"/>
      <c r="F42" s="297"/>
      <c r="G42" s="217"/>
      <c r="H42" s="216"/>
      <c r="I42" s="215"/>
      <c r="J42" s="374"/>
      <c r="K42" s="382"/>
      <c r="L42" s="390"/>
      <c r="M42" s="383"/>
      <c r="N42" s="390"/>
      <c r="O42" s="382"/>
      <c r="P42" s="369"/>
      <c r="Q42" s="369"/>
      <c r="R42" s="369"/>
      <c r="S42" s="370"/>
      <c r="T42" s="384"/>
      <c r="U42" s="396"/>
      <c r="V42" s="373"/>
    </row>
    <row r="43" spans="1:22" ht="19.5" customHeight="1">
      <c r="A43" s="241"/>
      <c r="B43" s="254"/>
      <c r="C43" s="228"/>
      <c r="D43" s="295"/>
      <c r="E43" s="256"/>
      <c r="F43" s="294"/>
      <c r="G43" s="224"/>
      <c r="H43" s="223"/>
      <c r="I43" s="222"/>
      <c r="J43" s="374"/>
      <c r="K43" s="382"/>
      <c r="L43" s="390"/>
      <c r="M43" s="382"/>
      <c r="N43" s="382"/>
      <c r="O43" s="369"/>
      <c r="P43" s="389"/>
      <c r="Q43" s="389"/>
      <c r="R43" s="369"/>
      <c r="S43" s="370"/>
      <c r="T43" s="391"/>
      <c r="U43" s="372"/>
      <c r="V43" s="373"/>
    </row>
    <row r="44" spans="1:22" ht="19.5" customHeight="1">
      <c r="A44" s="304"/>
      <c r="B44" s="221"/>
      <c r="C44" s="220"/>
      <c r="D44" s="303"/>
      <c r="E44" s="218"/>
      <c r="F44" s="297"/>
      <c r="G44" s="217"/>
      <c r="H44" s="216"/>
      <c r="I44" s="215"/>
      <c r="J44" s="374"/>
      <c r="K44" s="382"/>
      <c r="L44" s="390"/>
      <c r="M44" s="382"/>
      <c r="N44" s="382"/>
      <c r="O44" s="369"/>
      <c r="P44" s="369"/>
      <c r="Q44" s="369"/>
      <c r="R44" s="369"/>
      <c r="S44" s="370"/>
      <c r="T44" s="391"/>
      <c r="U44" s="372"/>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440"/>
      <c r="V45" s="441"/>
    </row>
    <row r="46" spans="1:22" s="271" customFormat="1" ht="19.5" customHeight="1">
      <c r="A46" s="274" t="s">
        <v>212</v>
      </c>
      <c r="B46" s="273"/>
      <c r="C46" s="273"/>
      <c r="D46" s="273"/>
      <c r="E46" s="273"/>
      <c r="G46" s="273"/>
      <c r="H46" s="245" t="s">
        <v>142</v>
      </c>
      <c r="I46" s="244" t="s">
        <v>519</v>
      </c>
      <c r="J46" s="273"/>
      <c r="K46" s="273"/>
      <c r="L46" s="273"/>
      <c r="M46" s="273"/>
      <c r="N46" s="273"/>
      <c r="O46" s="273"/>
      <c r="P46" s="273"/>
      <c r="Q46" s="273"/>
      <c r="R46" s="273"/>
      <c r="S46" s="273"/>
      <c r="T46" s="244"/>
      <c r="U46" s="440"/>
      <c r="V46" s="244"/>
    </row>
    <row r="47" spans="1:22" s="271" customFormat="1" ht="19.5" customHeight="1">
      <c r="A47" s="560" t="s">
        <v>140</v>
      </c>
      <c r="B47" s="560" t="s">
        <v>139</v>
      </c>
      <c r="C47" s="560" t="s">
        <v>138</v>
      </c>
      <c r="D47" s="560" t="s">
        <v>137</v>
      </c>
      <c r="E47" s="560" t="s">
        <v>136</v>
      </c>
      <c r="F47" s="560" t="s">
        <v>135</v>
      </c>
      <c r="G47" s="564" t="s">
        <v>95</v>
      </c>
      <c r="H47" s="565"/>
      <c r="I47" s="560" t="s">
        <v>134</v>
      </c>
      <c r="J47" s="569"/>
      <c r="K47" s="567"/>
      <c r="L47" s="555"/>
      <c r="M47" s="555"/>
      <c r="N47" s="555"/>
      <c r="O47" s="555"/>
      <c r="P47" s="567"/>
      <c r="Q47" s="567"/>
      <c r="R47" s="567"/>
      <c r="S47" s="557"/>
      <c r="T47" s="561"/>
      <c r="U47" s="571"/>
      <c r="V47" s="572"/>
    </row>
    <row r="48" spans="1:22" s="271" customFormat="1" ht="19.5" customHeight="1">
      <c r="A48" s="560"/>
      <c r="B48" s="560"/>
      <c r="C48" s="560"/>
      <c r="D48" s="560"/>
      <c r="E48" s="560"/>
      <c r="F48" s="560"/>
      <c r="G48" s="272" t="s">
        <v>97</v>
      </c>
      <c r="H48" s="272" t="s">
        <v>98</v>
      </c>
      <c r="I48" s="560"/>
      <c r="J48" s="403"/>
      <c r="K48" s="402"/>
      <c r="L48" s="402"/>
      <c r="M48" s="402"/>
      <c r="N48" s="402"/>
      <c r="O48" s="402"/>
      <c r="P48" s="402"/>
      <c r="Q48" s="366"/>
      <c r="R48" s="366"/>
      <c r="S48" s="561"/>
      <c r="T48" s="561"/>
      <c r="U48" s="571"/>
      <c r="V48" s="572"/>
    </row>
    <row r="49" spans="1:22" ht="19.5" customHeight="1">
      <c r="A49" s="302"/>
      <c r="B49" s="288"/>
      <c r="C49" s="302"/>
      <c r="D49" s="299"/>
      <c r="E49" s="283"/>
      <c r="F49" s="298"/>
      <c r="G49" s="238"/>
      <c r="H49" s="237"/>
      <c r="I49" s="236"/>
      <c r="J49" s="374"/>
      <c r="K49" s="382"/>
      <c r="L49" s="390"/>
      <c r="M49" s="382"/>
      <c r="N49" s="382"/>
      <c r="O49" s="369"/>
      <c r="P49" s="394"/>
      <c r="Q49" s="369"/>
      <c r="R49" s="369"/>
      <c r="S49" s="370"/>
      <c r="T49" s="391"/>
      <c r="U49" s="372"/>
      <c r="V49" s="373"/>
    </row>
    <row r="50" spans="1:22" ht="19.5" customHeight="1">
      <c r="A50" s="221" t="s">
        <v>354</v>
      </c>
      <c r="B50" s="221"/>
      <c r="C50" s="220"/>
      <c r="D50" s="303"/>
      <c r="E50" s="218"/>
      <c r="F50" s="297"/>
      <c r="G50" s="217"/>
      <c r="H50" s="216"/>
      <c r="I50" s="215"/>
      <c r="J50" s="374"/>
      <c r="K50" s="382"/>
      <c r="L50" s="390"/>
      <c r="M50" s="382"/>
      <c r="N50" s="382"/>
      <c r="O50" s="369"/>
      <c r="P50" s="397"/>
      <c r="Q50" s="369"/>
      <c r="R50" s="369"/>
      <c r="S50" s="375"/>
      <c r="T50" s="391"/>
      <c r="U50" s="372"/>
      <c r="V50" s="373"/>
    </row>
    <row r="51" spans="1:22" ht="19.5" customHeight="1">
      <c r="A51" s="241"/>
      <c r="B51" s="254"/>
      <c r="C51" s="228"/>
      <c r="D51" s="295"/>
      <c r="E51" s="256"/>
      <c r="F51" s="294"/>
      <c r="G51" s="238"/>
      <c r="H51" s="237"/>
      <c r="I51" s="236"/>
      <c r="J51" s="392"/>
      <c r="K51" s="382"/>
      <c r="L51" s="394"/>
      <c r="M51" s="382"/>
      <c r="N51" s="394"/>
      <c r="O51" s="382"/>
      <c r="P51" s="369"/>
      <c r="Q51" s="369"/>
      <c r="R51" s="369"/>
      <c r="S51" s="370"/>
      <c r="T51" s="391"/>
      <c r="U51" s="372"/>
      <c r="V51" s="373"/>
    </row>
    <row r="52" spans="1:22" ht="19.5" customHeight="1">
      <c r="A52" s="221" t="s">
        <v>518</v>
      </c>
      <c r="B52" s="221"/>
      <c r="C52" s="220"/>
      <c r="D52" s="219"/>
      <c r="E52" s="218"/>
      <c r="F52" s="297"/>
      <c r="G52" s="217"/>
      <c r="H52" s="216"/>
      <c r="I52" s="215"/>
      <c r="J52" s="376"/>
      <c r="K52" s="369"/>
      <c r="L52" s="382"/>
      <c r="M52" s="369"/>
      <c r="N52" s="382"/>
      <c r="O52" s="369"/>
      <c r="P52" s="369"/>
      <c r="Q52" s="369"/>
      <c r="R52" s="377"/>
      <c r="S52" s="413"/>
      <c r="T52" s="391"/>
      <c r="U52" s="396"/>
      <c r="V52" s="373"/>
    </row>
    <row r="53" spans="1:22" ht="19.5" customHeight="1">
      <c r="A53" s="241"/>
      <c r="B53" s="254"/>
      <c r="C53" s="228"/>
      <c r="D53" s="295"/>
      <c r="E53" s="256"/>
      <c r="F53" s="294"/>
      <c r="G53" s="238"/>
      <c r="H53" s="237"/>
      <c r="I53" s="236"/>
      <c r="J53" s="392"/>
      <c r="K53" s="382"/>
      <c r="L53" s="394"/>
      <c r="M53" s="382"/>
      <c r="N53" s="394"/>
      <c r="O53" s="382"/>
      <c r="P53" s="369"/>
      <c r="Q53" s="369"/>
      <c r="R53" s="369"/>
      <c r="S53" s="370"/>
      <c r="T53" s="391"/>
      <c r="U53" s="372"/>
      <c r="V53" s="373"/>
    </row>
    <row r="54" spans="1:22" ht="19.5" customHeight="1">
      <c r="A54" s="221" t="s">
        <v>353</v>
      </c>
      <c r="B54" s="221"/>
      <c r="C54" s="220"/>
      <c r="D54" s="219"/>
      <c r="E54" s="218"/>
      <c r="F54" s="297"/>
      <c r="G54" s="217"/>
      <c r="H54" s="216"/>
      <c r="I54" s="215"/>
      <c r="J54" s="376"/>
      <c r="K54" s="369"/>
      <c r="L54" s="382"/>
      <c r="M54" s="369"/>
      <c r="N54" s="382"/>
      <c r="O54" s="369"/>
      <c r="P54" s="369"/>
      <c r="Q54" s="369"/>
      <c r="R54" s="377"/>
      <c r="S54" s="413"/>
      <c r="T54" s="391"/>
      <c r="U54" s="396"/>
      <c r="V54" s="373"/>
    </row>
    <row r="55" spans="1:22" ht="19.5" customHeight="1">
      <c r="A55" s="241"/>
      <c r="B55" s="254"/>
      <c r="C55" s="228"/>
      <c r="D55" s="295"/>
      <c r="E55" s="256"/>
      <c r="F55" s="294"/>
      <c r="G55" s="224"/>
      <c r="H55" s="223"/>
      <c r="I55" s="222"/>
      <c r="J55" s="374"/>
      <c r="K55" s="382"/>
      <c r="L55" s="390"/>
      <c r="M55" s="382"/>
      <c r="N55" s="382"/>
      <c r="O55" s="369"/>
      <c r="P55" s="369"/>
      <c r="Q55" s="369"/>
      <c r="R55" s="369"/>
      <c r="S55" s="370"/>
      <c r="T55" s="391"/>
      <c r="U55" s="372"/>
      <c r="V55" s="409"/>
    </row>
    <row r="56" spans="1:22" ht="19.5" customHeight="1">
      <c r="A56" s="221" t="s">
        <v>517</v>
      </c>
      <c r="B56" s="221"/>
      <c r="C56" s="220"/>
      <c r="D56" s="219"/>
      <c r="E56" s="218"/>
      <c r="F56" s="297"/>
      <c r="G56" s="217"/>
      <c r="H56" s="216"/>
      <c r="I56" s="215"/>
      <c r="J56" s="374"/>
      <c r="K56" s="382"/>
      <c r="L56" s="390"/>
      <c r="M56" s="382"/>
      <c r="N56" s="382"/>
      <c r="O56" s="369"/>
      <c r="P56" s="369"/>
      <c r="Q56" s="369"/>
      <c r="R56" s="369"/>
      <c r="S56" s="413"/>
      <c r="T56" s="391"/>
      <c r="U56" s="396"/>
      <c r="V56" s="373"/>
    </row>
    <row r="57" spans="1:22" ht="19.5" customHeight="1">
      <c r="A57" s="241" t="s">
        <v>516</v>
      </c>
      <c r="B57" s="268" t="s">
        <v>288</v>
      </c>
      <c r="C57" s="228"/>
      <c r="D57" s="295"/>
      <c r="E57" s="256"/>
      <c r="F57" s="294"/>
      <c r="G57" s="224"/>
      <c r="H57" s="223"/>
      <c r="I57" s="222"/>
      <c r="J57" s="392"/>
      <c r="K57" s="382"/>
      <c r="L57" s="390"/>
      <c r="M57" s="382"/>
      <c r="N57" s="382"/>
      <c r="O57" s="369"/>
      <c r="P57" s="369"/>
      <c r="Q57" s="369"/>
      <c r="R57" s="369"/>
      <c r="S57" s="370"/>
      <c r="T57" s="391"/>
      <c r="U57" s="380"/>
      <c r="V57" s="438"/>
    </row>
    <row r="58" spans="1:22" ht="19.5" customHeight="1">
      <c r="A58" s="221" t="s">
        <v>515</v>
      </c>
      <c r="B58" s="315" t="s">
        <v>478</v>
      </c>
      <c r="C58" s="220" t="s">
        <v>421</v>
      </c>
      <c r="D58" s="303">
        <v>0.13</v>
      </c>
      <c r="E58" s="218"/>
      <c r="F58" s="297"/>
      <c r="G58" s="217"/>
      <c r="H58" s="216"/>
      <c r="I58" s="215"/>
      <c r="J58" s="400"/>
      <c r="K58" s="369"/>
      <c r="L58" s="390"/>
      <c r="M58" s="369"/>
      <c r="N58" s="382"/>
      <c r="O58" s="369"/>
      <c r="P58" s="369"/>
      <c r="Q58" s="369"/>
      <c r="R58" s="369"/>
      <c r="S58" s="370"/>
      <c r="T58" s="384"/>
      <c r="U58" s="439"/>
      <c r="V58" s="438"/>
    </row>
    <row r="59" spans="1:22" ht="19.5" customHeight="1">
      <c r="A59" s="241" t="s">
        <v>513</v>
      </c>
      <c r="B59" s="268" t="s">
        <v>288</v>
      </c>
      <c r="C59" s="228"/>
      <c r="D59" s="295"/>
      <c r="E59" s="226"/>
      <c r="F59" s="294"/>
      <c r="G59" s="224"/>
      <c r="H59" s="223"/>
      <c r="I59" s="222"/>
      <c r="J59" s="392"/>
      <c r="K59" s="382"/>
      <c r="L59" s="390"/>
      <c r="M59" s="382"/>
      <c r="N59" s="368"/>
      <c r="O59" s="405"/>
      <c r="P59" s="369"/>
      <c r="Q59" s="369"/>
      <c r="R59" s="369"/>
      <c r="S59" s="370"/>
      <c r="T59" s="371"/>
      <c r="U59" s="380"/>
      <c r="V59" s="438"/>
    </row>
    <row r="60" spans="1:22" ht="19.5" customHeight="1">
      <c r="A60" s="221" t="s">
        <v>514</v>
      </c>
      <c r="B60" s="315" t="s">
        <v>478</v>
      </c>
      <c r="C60" s="220" t="s">
        <v>421</v>
      </c>
      <c r="D60" s="303">
        <v>0.24</v>
      </c>
      <c r="E60" s="218"/>
      <c r="F60" s="297"/>
      <c r="G60" s="217"/>
      <c r="H60" s="216"/>
      <c r="I60" s="215"/>
      <c r="J60" s="400"/>
      <c r="K60" s="369"/>
      <c r="L60" s="390"/>
      <c r="M60" s="369"/>
      <c r="N60" s="382"/>
      <c r="O60" s="369"/>
      <c r="P60" s="369"/>
      <c r="Q60" s="369"/>
      <c r="R60" s="369"/>
      <c r="S60" s="370"/>
      <c r="T60" s="384"/>
      <c r="U60" s="439"/>
      <c r="V60" s="438"/>
    </row>
    <row r="61" spans="1:22" ht="19.5" customHeight="1">
      <c r="A61" s="241" t="s">
        <v>513</v>
      </c>
      <c r="B61" s="268"/>
      <c r="C61" s="228"/>
      <c r="D61" s="300"/>
      <c r="E61" s="226"/>
      <c r="F61" s="294"/>
      <c r="G61" s="224"/>
      <c r="H61" s="223"/>
      <c r="I61" s="222"/>
      <c r="J61" s="392"/>
      <c r="K61" s="382"/>
      <c r="L61" s="390"/>
      <c r="M61" s="382"/>
      <c r="N61" s="368"/>
      <c r="O61" s="405"/>
      <c r="P61" s="369"/>
      <c r="Q61" s="369"/>
      <c r="R61" s="369"/>
      <c r="S61" s="370"/>
      <c r="T61" s="371"/>
      <c r="U61" s="380"/>
      <c r="V61" s="438"/>
    </row>
    <row r="62" spans="1:22" ht="19.5" customHeight="1">
      <c r="A62" s="221" t="s">
        <v>512</v>
      </c>
      <c r="B62" s="315" t="s">
        <v>478</v>
      </c>
      <c r="C62" s="220" t="s">
        <v>421</v>
      </c>
      <c r="D62" s="303">
        <v>0.11</v>
      </c>
      <c r="E62" s="218"/>
      <c r="F62" s="297"/>
      <c r="G62" s="217"/>
      <c r="H62" s="216"/>
      <c r="I62" s="215"/>
      <c r="J62" s="400"/>
      <c r="K62" s="369"/>
      <c r="L62" s="390"/>
      <c r="M62" s="369"/>
      <c r="N62" s="382"/>
      <c r="O62" s="369"/>
      <c r="P62" s="369"/>
      <c r="Q62" s="369"/>
      <c r="R62" s="369"/>
      <c r="S62" s="370"/>
      <c r="T62" s="384"/>
      <c r="U62" s="439"/>
      <c r="V62" s="438"/>
    </row>
    <row r="63" spans="1:22" ht="19.5" customHeight="1">
      <c r="A63" s="241"/>
      <c r="B63" s="268"/>
      <c r="C63" s="228"/>
      <c r="D63" s="295"/>
      <c r="E63" s="256"/>
      <c r="F63" s="294"/>
      <c r="G63" s="224"/>
      <c r="H63" s="223"/>
      <c r="I63" s="222"/>
      <c r="J63" s="392"/>
      <c r="K63" s="382"/>
      <c r="L63" s="390"/>
      <c r="M63" s="404"/>
      <c r="N63" s="368"/>
      <c r="O63" s="405"/>
      <c r="P63" s="369"/>
      <c r="Q63" s="369"/>
      <c r="R63" s="369"/>
      <c r="S63" s="370"/>
      <c r="T63" s="371"/>
      <c r="U63" s="380"/>
      <c r="V63" s="373"/>
    </row>
    <row r="64" spans="1:22" ht="19.5" customHeight="1">
      <c r="A64" s="221"/>
      <c r="B64" s="266"/>
      <c r="C64" s="220"/>
      <c r="D64" s="219"/>
      <c r="E64" s="265"/>
      <c r="F64" s="297"/>
      <c r="G64" s="217"/>
      <c r="H64" s="216"/>
      <c r="I64" s="215"/>
      <c r="J64" s="400"/>
      <c r="K64" s="369"/>
      <c r="L64" s="390"/>
      <c r="M64" s="406"/>
      <c r="N64" s="382"/>
      <c r="O64" s="369"/>
      <c r="P64" s="369"/>
      <c r="Q64" s="369"/>
      <c r="R64" s="369"/>
      <c r="S64" s="407"/>
      <c r="T64" s="408"/>
      <c r="U64" s="393"/>
      <c r="V64" s="373"/>
    </row>
    <row r="65" spans="1:22" ht="19.5" customHeight="1">
      <c r="A65" s="241"/>
      <c r="B65" s="268"/>
      <c r="C65" s="228"/>
      <c r="D65" s="295"/>
      <c r="E65" s="256"/>
      <c r="F65" s="294"/>
      <c r="G65" s="224"/>
      <c r="H65" s="223"/>
      <c r="I65" s="222"/>
      <c r="J65" s="392"/>
      <c r="K65" s="382"/>
      <c r="L65" s="390"/>
      <c r="M65" s="404"/>
      <c r="N65" s="368"/>
      <c r="O65" s="405"/>
      <c r="P65" s="369"/>
      <c r="Q65" s="369"/>
      <c r="R65" s="369"/>
      <c r="S65" s="370"/>
      <c r="T65" s="371"/>
      <c r="U65" s="380"/>
      <c r="V65" s="373"/>
    </row>
    <row r="66" spans="1:22" ht="19.5" customHeight="1">
      <c r="A66" s="221"/>
      <c r="B66" s="266"/>
      <c r="C66" s="220"/>
      <c r="D66" s="219"/>
      <c r="E66" s="265"/>
      <c r="F66" s="297"/>
      <c r="G66" s="217"/>
      <c r="H66" s="216"/>
      <c r="I66" s="215"/>
      <c r="J66" s="400"/>
      <c r="K66" s="369"/>
      <c r="L66" s="390"/>
      <c r="M66" s="406"/>
      <c r="N66" s="382"/>
      <c r="O66" s="369"/>
      <c r="P66" s="369"/>
      <c r="Q66" s="369"/>
      <c r="R66" s="369"/>
      <c r="S66" s="407"/>
      <c r="T66" s="408"/>
      <c r="U66" s="393"/>
      <c r="V66" s="373"/>
    </row>
    <row r="67" spans="1:22" ht="19.5" customHeight="1">
      <c r="A67" s="241"/>
      <c r="B67" s="268"/>
      <c r="C67" s="228"/>
      <c r="D67" s="295"/>
      <c r="E67" s="256"/>
      <c r="F67" s="294"/>
      <c r="G67" s="224"/>
      <c r="H67" s="223"/>
      <c r="I67" s="222"/>
      <c r="J67" s="392"/>
      <c r="K67" s="382"/>
      <c r="L67" s="390"/>
      <c r="M67" s="382"/>
      <c r="N67" s="382"/>
      <c r="O67" s="369"/>
      <c r="P67" s="369"/>
      <c r="Q67" s="369"/>
      <c r="R67" s="369"/>
      <c r="S67" s="370"/>
      <c r="T67" s="391"/>
      <c r="U67" s="380"/>
      <c r="V67" s="373"/>
    </row>
    <row r="68" spans="1:22" ht="19.5" customHeight="1">
      <c r="A68" s="221"/>
      <c r="B68" s="266"/>
      <c r="C68" s="220"/>
      <c r="D68" s="219"/>
      <c r="E68" s="218"/>
      <c r="F68" s="297"/>
      <c r="G68" s="217"/>
      <c r="H68" s="216"/>
      <c r="I68" s="215"/>
      <c r="J68" s="400"/>
      <c r="K68" s="369"/>
      <c r="L68" s="390"/>
      <c r="M68" s="383"/>
      <c r="N68" s="382"/>
      <c r="O68" s="369"/>
      <c r="P68" s="369"/>
      <c r="Q68" s="369"/>
      <c r="R68" s="369"/>
      <c r="S68" s="370"/>
      <c r="T68" s="384"/>
      <c r="U68" s="439"/>
      <c r="V68" s="373"/>
    </row>
    <row r="69" spans="1:22" ht="19.5" customHeight="1">
      <c r="A69" s="241"/>
      <c r="B69" s="268"/>
      <c r="C69" s="228"/>
      <c r="D69" s="295"/>
      <c r="E69" s="256"/>
      <c r="F69" s="294"/>
      <c r="G69" s="224"/>
      <c r="H69" s="223"/>
      <c r="I69" s="222"/>
      <c r="J69" s="392"/>
      <c r="K69" s="382"/>
      <c r="L69" s="390"/>
      <c r="M69" s="404"/>
      <c r="N69" s="368"/>
      <c r="O69" s="405"/>
      <c r="P69" s="369"/>
      <c r="Q69" s="369"/>
      <c r="R69" s="369"/>
      <c r="S69" s="370"/>
      <c r="T69" s="371"/>
      <c r="U69" s="380"/>
      <c r="V69" s="373"/>
    </row>
    <row r="70" spans="1:22" ht="19.5" customHeight="1">
      <c r="A70" s="221"/>
      <c r="B70" s="266"/>
      <c r="C70" s="220"/>
      <c r="D70" s="219"/>
      <c r="E70" s="265"/>
      <c r="F70" s="297"/>
      <c r="G70" s="217"/>
      <c r="H70" s="216"/>
      <c r="I70" s="215"/>
      <c r="J70" s="400"/>
      <c r="K70" s="369"/>
      <c r="L70" s="390"/>
      <c r="M70" s="406"/>
      <c r="N70" s="382"/>
      <c r="O70" s="369"/>
      <c r="P70" s="369"/>
      <c r="Q70" s="369"/>
      <c r="R70" s="369"/>
      <c r="S70" s="407"/>
      <c r="T70" s="408"/>
      <c r="U70" s="393"/>
      <c r="V70" s="373"/>
    </row>
    <row r="71" spans="1:22" ht="19.5" customHeight="1">
      <c r="A71" s="241"/>
      <c r="B71" s="268"/>
      <c r="C71" s="228"/>
      <c r="D71" s="300"/>
      <c r="E71" s="256"/>
      <c r="F71" s="294"/>
      <c r="G71" s="224"/>
      <c r="H71" s="223"/>
      <c r="I71" s="222"/>
      <c r="J71" s="392"/>
      <c r="K71" s="382"/>
      <c r="L71" s="390"/>
      <c r="M71" s="404"/>
      <c r="N71" s="368"/>
      <c r="O71" s="405"/>
      <c r="P71" s="369"/>
      <c r="Q71" s="369"/>
      <c r="R71" s="369"/>
      <c r="S71" s="370"/>
      <c r="T71" s="371"/>
      <c r="U71" s="380"/>
      <c r="V71" s="373"/>
    </row>
    <row r="72" spans="1:22" ht="19.5" customHeight="1">
      <c r="A72" s="221"/>
      <c r="B72" s="266"/>
      <c r="C72" s="220"/>
      <c r="D72" s="219"/>
      <c r="E72" s="265"/>
      <c r="F72" s="297"/>
      <c r="G72" s="217"/>
      <c r="H72" s="216"/>
      <c r="I72" s="215"/>
      <c r="J72" s="400"/>
      <c r="K72" s="369"/>
      <c r="L72" s="390"/>
      <c r="M72" s="406"/>
      <c r="N72" s="382"/>
      <c r="O72" s="369"/>
      <c r="P72" s="369"/>
      <c r="Q72" s="369"/>
      <c r="R72" s="369"/>
      <c r="S72" s="407"/>
      <c r="T72" s="408"/>
      <c r="U72" s="439"/>
      <c r="V72" s="373"/>
    </row>
    <row r="73" spans="1:22" ht="19.5" customHeight="1">
      <c r="A73" s="241"/>
      <c r="B73" s="268"/>
      <c r="C73" s="228"/>
      <c r="D73" s="295"/>
      <c r="E73" s="256"/>
      <c r="F73" s="294"/>
      <c r="G73" s="224"/>
      <c r="H73" s="223"/>
      <c r="I73" s="222"/>
      <c r="J73" s="392"/>
      <c r="K73" s="382"/>
      <c r="L73" s="390"/>
      <c r="M73" s="404"/>
      <c r="N73" s="368"/>
      <c r="O73" s="405"/>
      <c r="P73" s="369"/>
      <c r="Q73" s="369"/>
      <c r="R73" s="369"/>
      <c r="S73" s="370"/>
      <c r="T73" s="371"/>
      <c r="U73" s="380"/>
      <c r="V73" s="373"/>
    </row>
    <row r="74" spans="1:22" ht="19.5" customHeight="1">
      <c r="A74" s="221"/>
      <c r="B74" s="266"/>
      <c r="C74" s="220"/>
      <c r="D74" s="219"/>
      <c r="E74" s="265"/>
      <c r="F74" s="297"/>
      <c r="G74" s="217"/>
      <c r="H74" s="216"/>
      <c r="I74" s="215"/>
      <c r="J74" s="400"/>
      <c r="K74" s="369"/>
      <c r="L74" s="390"/>
      <c r="M74" s="406"/>
      <c r="N74" s="382"/>
      <c r="O74" s="369"/>
      <c r="P74" s="369"/>
      <c r="Q74" s="369"/>
      <c r="R74" s="369"/>
      <c r="S74" s="407"/>
      <c r="T74" s="408"/>
      <c r="U74" s="439"/>
      <c r="V74" s="373"/>
    </row>
    <row r="75" spans="1:22" ht="19.5" customHeight="1">
      <c r="A75" s="230"/>
      <c r="B75" s="254"/>
      <c r="C75" s="232"/>
      <c r="D75" s="295"/>
      <c r="E75" s="256"/>
      <c r="F75" s="294"/>
      <c r="G75" s="224"/>
      <c r="H75" s="223"/>
      <c r="I75" s="222"/>
      <c r="J75" s="374"/>
      <c r="K75" s="382"/>
      <c r="L75" s="390"/>
      <c r="M75" s="382"/>
      <c r="N75" s="382"/>
      <c r="O75" s="369"/>
      <c r="P75" s="369"/>
      <c r="Q75" s="369"/>
      <c r="R75" s="369"/>
      <c r="S75" s="370"/>
      <c r="T75" s="391"/>
      <c r="U75" s="372"/>
      <c r="V75" s="373"/>
    </row>
    <row r="76" spans="1:22" ht="19.5" customHeight="1">
      <c r="A76" s="221"/>
      <c r="B76" s="221"/>
      <c r="C76" s="220"/>
      <c r="D76" s="219"/>
      <c r="E76" s="218"/>
      <c r="F76" s="297"/>
      <c r="G76" s="217"/>
      <c r="H76" s="216"/>
      <c r="I76" s="215"/>
      <c r="J76" s="374"/>
      <c r="K76" s="382"/>
      <c r="L76" s="390"/>
      <c r="M76" s="382"/>
      <c r="N76" s="382"/>
      <c r="O76" s="369"/>
      <c r="P76" s="369"/>
      <c r="Q76" s="369"/>
      <c r="R76" s="369"/>
      <c r="S76" s="413"/>
      <c r="T76" s="391"/>
      <c r="U76" s="396"/>
      <c r="V76" s="373"/>
    </row>
    <row r="77" spans="1:22" ht="19.5" customHeight="1">
      <c r="A77" s="241"/>
      <c r="B77" s="254"/>
      <c r="C77" s="228"/>
      <c r="D77" s="295"/>
      <c r="E77" s="256"/>
      <c r="F77" s="294"/>
      <c r="G77" s="224"/>
      <c r="H77" s="223"/>
      <c r="I77" s="222"/>
      <c r="J77" s="374"/>
      <c r="K77" s="368"/>
      <c r="L77" s="390"/>
      <c r="M77" s="382"/>
      <c r="N77" s="382"/>
      <c r="O77" s="369"/>
      <c r="P77" s="369"/>
      <c r="Q77" s="372"/>
      <c r="R77" s="369"/>
      <c r="S77" s="370"/>
      <c r="T77" s="391"/>
      <c r="U77" s="372"/>
      <c r="V77" s="373"/>
    </row>
    <row r="78" spans="1:22" ht="19.5" customHeight="1">
      <c r="A78" s="221"/>
      <c r="B78" s="221"/>
      <c r="C78" s="220"/>
      <c r="D78" s="219"/>
      <c r="E78" s="218"/>
      <c r="F78" s="297"/>
      <c r="G78" s="217"/>
      <c r="H78" s="216"/>
      <c r="I78" s="215"/>
      <c r="J78" s="374"/>
      <c r="K78" s="382"/>
      <c r="L78" s="390"/>
      <c r="M78" s="382"/>
      <c r="N78" s="382"/>
      <c r="O78" s="372"/>
      <c r="P78" s="369"/>
      <c r="Q78" s="369"/>
      <c r="R78" s="369"/>
      <c r="S78" s="413"/>
      <c r="T78" s="391"/>
      <c r="U78" s="396"/>
      <c r="V78" s="373"/>
    </row>
    <row r="79" spans="1:22" ht="19.5" customHeight="1">
      <c r="A79" s="241"/>
      <c r="B79" s="254"/>
      <c r="C79" s="228"/>
      <c r="D79" s="295"/>
      <c r="E79" s="256"/>
      <c r="F79" s="294"/>
      <c r="G79" s="224"/>
      <c r="H79" s="223"/>
      <c r="I79" s="222"/>
      <c r="J79" s="374"/>
      <c r="K79" s="382"/>
      <c r="L79" s="390"/>
      <c r="M79" s="382"/>
      <c r="N79" s="382"/>
      <c r="O79" s="369"/>
      <c r="P79" s="389"/>
      <c r="Q79" s="389"/>
      <c r="R79" s="369"/>
      <c r="S79" s="370"/>
      <c r="T79" s="391"/>
      <c r="U79" s="372"/>
      <c r="V79" s="373"/>
    </row>
    <row r="80" spans="1:22" ht="19.5" customHeight="1">
      <c r="A80" s="220" t="s">
        <v>144</v>
      </c>
      <c r="B80" s="221"/>
      <c r="C80" s="220"/>
      <c r="D80" s="219"/>
      <c r="E80" s="216"/>
      <c r="F80" s="282"/>
      <c r="G80" s="217"/>
      <c r="H80" s="216"/>
      <c r="I80" s="215"/>
      <c r="J80" s="374"/>
      <c r="K80" s="382"/>
      <c r="L80" s="390"/>
      <c r="M80" s="382"/>
      <c r="N80" s="382"/>
      <c r="O80" s="369"/>
      <c r="P80" s="369"/>
      <c r="Q80" s="369"/>
      <c r="R80" s="369"/>
      <c r="S80" s="370"/>
      <c r="T80" s="391"/>
      <c r="U80" s="372"/>
      <c r="V80" s="373"/>
    </row>
    <row r="81" spans="1:22" ht="19.5" customHeight="1">
      <c r="A81" s="230"/>
      <c r="B81" s="254"/>
      <c r="C81" s="228"/>
      <c r="D81" s="295"/>
      <c r="E81" s="256"/>
      <c r="F81" s="301"/>
      <c r="G81" s="224"/>
      <c r="H81" s="223"/>
      <c r="I81" s="222"/>
      <c r="J81" s="392"/>
      <c r="K81" s="382"/>
      <c r="L81" s="398"/>
      <c r="M81" s="382"/>
      <c r="N81" s="382"/>
      <c r="O81" s="369"/>
      <c r="P81" s="389"/>
      <c r="Q81" s="389"/>
      <c r="R81" s="369"/>
      <c r="S81" s="370"/>
      <c r="T81" s="399"/>
      <c r="U81" s="372"/>
      <c r="V81" s="373"/>
    </row>
    <row r="82" spans="1:22" ht="19.5" customHeight="1">
      <c r="A82" s="221"/>
      <c r="B82" s="221"/>
      <c r="C82" s="220"/>
      <c r="D82" s="219"/>
      <c r="E82" s="218"/>
      <c r="F82" s="297"/>
      <c r="G82" s="217"/>
      <c r="H82" s="216"/>
      <c r="I82" s="215"/>
      <c r="J82" s="400"/>
      <c r="K82" s="369"/>
      <c r="L82" s="377"/>
      <c r="M82" s="369"/>
      <c r="N82" s="382"/>
      <c r="O82" s="369"/>
      <c r="P82" s="369"/>
      <c r="Q82" s="369"/>
      <c r="R82" s="369"/>
      <c r="S82" s="370"/>
      <c r="T82" s="399"/>
      <c r="U82" s="396"/>
      <c r="V82" s="373"/>
    </row>
    <row r="83" spans="1:22" ht="19.5" customHeight="1">
      <c r="A83" s="241"/>
      <c r="B83" s="254"/>
      <c r="C83" s="228"/>
      <c r="D83" s="295"/>
      <c r="E83" s="256"/>
      <c r="F83" s="294"/>
      <c r="G83" s="224"/>
      <c r="H83" s="223"/>
      <c r="I83" s="222"/>
      <c r="J83" s="381"/>
      <c r="K83" s="369"/>
      <c r="L83" s="382"/>
      <c r="M83" s="372"/>
      <c r="N83" s="368"/>
      <c r="O83" s="377"/>
      <c r="P83" s="372"/>
      <c r="Q83" s="369"/>
      <c r="R83" s="369"/>
      <c r="S83" s="370"/>
      <c r="T83" s="399"/>
      <c r="U83" s="372"/>
      <c r="V83" s="373"/>
    </row>
    <row r="84" spans="1:22" ht="19.5" customHeight="1">
      <c r="A84" s="220"/>
      <c r="B84" s="221"/>
      <c r="C84" s="220"/>
      <c r="D84" s="303"/>
      <c r="E84" s="218"/>
      <c r="F84" s="297"/>
      <c r="G84" s="217"/>
      <c r="H84" s="216"/>
      <c r="I84" s="215"/>
      <c r="J84" s="381"/>
      <c r="K84" s="369"/>
      <c r="L84" s="382"/>
      <c r="M84" s="369"/>
      <c r="N84" s="368"/>
      <c r="O84" s="369"/>
      <c r="P84" s="369"/>
      <c r="Q84" s="369"/>
      <c r="R84" s="442"/>
      <c r="S84" s="370"/>
      <c r="T84" s="399"/>
      <c r="U84" s="372"/>
      <c r="V84" s="373"/>
    </row>
    <row r="85" spans="1:22" ht="19.5" customHeight="1">
      <c r="A85" s="241"/>
      <c r="B85" s="254"/>
      <c r="C85" s="228"/>
      <c r="D85" s="295"/>
      <c r="E85" s="256"/>
      <c r="F85" s="294"/>
      <c r="G85" s="224"/>
      <c r="H85" s="223"/>
      <c r="I85" s="222"/>
      <c r="J85" s="381"/>
      <c r="K85" s="369"/>
      <c r="L85" s="382"/>
      <c r="M85" s="372"/>
      <c r="N85" s="368"/>
      <c r="O85" s="377"/>
      <c r="P85" s="372"/>
      <c r="Q85" s="369"/>
      <c r="R85" s="369"/>
      <c r="S85" s="370"/>
      <c r="T85" s="399"/>
      <c r="U85" s="372"/>
      <c r="V85" s="373"/>
    </row>
    <row r="86" spans="1:22" ht="19.5" customHeight="1">
      <c r="A86" s="220"/>
      <c r="B86" s="221"/>
      <c r="C86" s="220"/>
      <c r="D86" s="303"/>
      <c r="E86" s="218"/>
      <c r="F86" s="297"/>
      <c r="G86" s="217"/>
      <c r="H86" s="216"/>
      <c r="I86" s="215"/>
      <c r="J86" s="381"/>
      <c r="K86" s="369"/>
      <c r="L86" s="382"/>
      <c r="M86" s="369"/>
      <c r="N86" s="368"/>
      <c r="O86" s="369"/>
      <c r="P86" s="369"/>
      <c r="Q86" s="369"/>
      <c r="R86" s="442"/>
      <c r="S86" s="370"/>
      <c r="T86" s="399"/>
      <c r="U86" s="372"/>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61"/>
      <c r="B88" s="261"/>
      <c r="C88" s="260"/>
      <c r="D88" s="217"/>
      <c r="E88" s="218"/>
      <c r="F88" s="218"/>
      <c r="G88" s="217"/>
      <c r="H88" s="216"/>
      <c r="I88" s="215"/>
      <c r="J88" s="381"/>
      <c r="K88" s="369"/>
      <c r="L88" s="382"/>
      <c r="M88" s="369"/>
      <c r="N88" s="369"/>
      <c r="O88" s="369"/>
      <c r="P88" s="369"/>
      <c r="Q88" s="369"/>
      <c r="R88" s="369"/>
      <c r="S88" s="370"/>
      <c r="T88" s="399"/>
      <c r="U88" s="380"/>
      <c r="V88" s="373"/>
    </row>
  </sheetData>
  <mergeCells count="32">
    <mergeCell ref="A3:A4"/>
    <mergeCell ref="B3:B4"/>
    <mergeCell ref="C3:C4"/>
    <mergeCell ref="D3:D4"/>
    <mergeCell ref="E3:E4"/>
    <mergeCell ref="N3:O3"/>
    <mergeCell ref="P3:R3"/>
    <mergeCell ref="S3:S4"/>
    <mergeCell ref="T3:T4"/>
    <mergeCell ref="N47:O47"/>
    <mergeCell ref="P47:R47"/>
    <mergeCell ref="F3:F4"/>
    <mergeCell ref="G3:H3"/>
    <mergeCell ref="I3:I4"/>
    <mergeCell ref="J3:K3"/>
    <mergeCell ref="L3:M3"/>
    <mergeCell ref="V3:V4"/>
    <mergeCell ref="A47:A48"/>
    <mergeCell ref="B47:B48"/>
    <mergeCell ref="C47:C48"/>
    <mergeCell ref="D47:D48"/>
    <mergeCell ref="E47:E48"/>
    <mergeCell ref="F47:F48"/>
    <mergeCell ref="S47:S48"/>
    <mergeCell ref="T47:T48"/>
    <mergeCell ref="U47:U48"/>
    <mergeCell ref="V47:V48"/>
    <mergeCell ref="G47:H47"/>
    <mergeCell ref="I47:I48"/>
    <mergeCell ref="J47:K47"/>
    <mergeCell ref="L47:M47"/>
    <mergeCell ref="U3:U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rowBreaks count="1" manualBreakCount="1">
    <brk id="44" max="8" man="1"/>
  </rowBreaks>
  <colBreaks count="2" manualBreakCount="2">
    <brk id="9" max="1048575" man="1"/>
    <brk id="20" max="87"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A59B6-ED86-4803-8EC4-C9B43C9CE3A1}">
  <sheetPr>
    <tabColor rgb="FFFFFF00"/>
  </sheetPr>
  <dimension ref="A2:V88"/>
  <sheetViews>
    <sheetView showZeros="0" view="pageBreakPreview" zoomScale="70" zoomScaleNormal="70" zoomScaleSheetLayoutView="70" workbookViewId="0">
      <pane xSplit="2" ySplit="4" topLeftCell="C5" activePane="bottomRight" state="frozen"/>
      <selection pane="topRight"/>
      <selection pane="bottomLeft"/>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533</v>
      </c>
      <c r="J2" s="245"/>
      <c r="K2" s="245"/>
      <c r="L2" s="244"/>
      <c r="M2" s="245"/>
      <c r="N2" s="245"/>
      <c r="O2" s="245"/>
      <c r="P2" s="245"/>
      <c r="Q2" s="245"/>
      <c r="R2" s="245"/>
      <c r="S2" s="245"/>
      <c r="T2" s="244"/>
      <c r="U2" s="249"/>
      <c r="V2" s="244"/>
    </row>
    <row r="3" spans="1:22" s="242" customFormat="1" ht="19.5" customHeight="1">
      <c r="A3" s="551" t="s">
        <v>140</v>
      </c>
      <c r="B3" s="551" t="s">
        <v>476</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74"/>
      <c r="K5" s="382"/>
      <c r="L5" s="390"/>
      <c r="M5" s="382"/>
      <c r="N5" s="382"/>
      <c r="O5" s="369"/>
      <c r="P5" s="369"/>
      <c r="Q5" s="369"/>
      <c r="R5" s="369"/>
      <c r="S5" s="370"/>
      <c r="T5" s="391"/>
      <c r="U5" s="372"/>
      <c r="V5" s="373"/>
    </row>
    <row r="6" spans="1:22" ht="19.5" customHeight="1">
      <c r="A6" s="221" t="s">
        <v>354</v>
      </c>
      <c r="B6" s="305"/>
      <c r="C6" s="220"/>
      <c r="D6" s="303"/>
      <c r="E6" s="216"/>
      <c r="F6" s="297"/>
      <c r="G6" s="217"/>
      <c r="H6" s="216"/>
      <c r="I6" s="215"/>
      <c r="J6" s="374"/>
      <c r="K6" s="382"/>
      <c r="L6" s="390"/>
      <c r="M6" s="382"/>
      <c r="N6" s="382"/>
      <c r="O6" s="369"/>
      <c r="P6" s="369"/>
      <c r="Q6" s="369"/>
      <c r="R6" s="369"/>
      <c r="S6" s="370"/>
      <c r="T6" s="391"/>
      <c r="U6" s="372"/>
      <c r="V6" s="373"/>
    </row>
    <row r="7" spans="1:22" ht="19.5" customHeight="1">
      <c r="A7" s="241"/>
      <c r="B7" s="308"/>
      <c r="C7" s="228"/>
      <c r="D7" s="227"/>
      <c r="E7" s="256"/>
      <c r="F7" s="255"/>
      <c r="G7" s="224"/>
      <c r="H7" s="223"/>
      <c r="I7" s="222"/>
      <c r="J7" s="392"/>
      <c r="K7" s="382"/>
      <c r="L7" s="372"/>
      <c r="M7" s="382"/>
      <c r="N7" s="382"/>
      <c r="O7" s="369"/>
      <c r="P7" s="387"/>
      <c r="Q7" s="377"/>
      <c r="R7" s="390"/>
      <c r="S7" s="425"/>
      <c r="T7" s="391"/>
      <c r="U7" s="426"/>
      <c r="V7" s="373"/>
    </row>
    <row r="8" spans="1:22" ht="19.5" customHeight="1">
      <c r="A8" s="221" t="s">
        <v>518</v>
      </c>
      <c r="B8" s="221"/>
      <c r="C8" s="220"/>
      <c r="D8" s="219"/>
      <c r="E8" s="218"/>
      <c r="F8" s="297"/>
      <c r="G8" s="217"/>
      <c r="H8" s="216"/>
      <c r="I8" s="215"/>
      <c r="J8" s="400"/>
      <c r="K8" s="369"/>
      <c r="L8" s="369"/>
      <c r="M8" s="382"/>
      <c r="N8" s="382"/>
      <c r="O8" s="369"/>
      <c r="P8" s="369"/>
      <c r="Q8" s="369"/>
      <c r="R8" s="369"/>
      <c r="S8" s="370"/>
      <c r="T8" s="391"/>
      <c r="U8" s="427"/>
      <c r="V8" s="373"/>
    </row>
    <row r="9" spans="1:22" ht="19.5" customHeight="1">
      <c r="A9" s="241"/>
      <c r="B9" s="308"/>
      <c r="C9" s="228"/>
      <c r="D9" s="227"/>
      <c r="E9" s="256"/>
      <c r="F9" s="255"/>
      <c r="G9" s="224"/>
      <c r="H9" s="223"/>
      <c r="I9" s="222"/>
      <c r="J9" s="392"/>
      <c r="K9" s="382"/>
      <c r="L9" s="372"/>
      <c r="M9" s="382"/>
      <c r="N9" s="382"/>
      <c r="O9" s="369"/>
      <c r="P9" s="387"/>
      <c r="Q9" s="377"/>
      <c r="R9" s="390"/>
      <c r="S9" s="425"/>
      <c r="T9" s="391"/>
      <c r="U9" s="426"/>
      <c r="V9" s="373"/>
    </row>
    <row r="10" spans="1:22" ht="19.5" customHeight="1">
      <c r="A10" s="221" t="s">
        <v>529</v>
      </c>
      <c r="B10" s="221"/>
      <c r="C10" s="220"/>
      <c r="D10" s="219"/>
      <c r="E10" s="218"/>
      <c r="F10" s="297"/>
      <c r="G10" s="217"/>
      <c r="H10" s="216"/>
      <c r="I10" s="215"/>
      <c r="J10" s="400"/>
      <c r="K10" s="369"/>
      <c r="L10" s="369"/>
      <c r="M10" s="382"/>
      <c r="N10" s="382"/>
      <c r="O10" s="369"/>
      <c r="P10" s="369"/>
      <c r="Q10" s="369"/>
      <c r="R10" s="369"/>
      <c r="S10" s="370"/>
      <c r="T10" s="391"/>
      <c r="U10" s="427"/>
      <c r="V10" s="373"/>
    </row>
    <row r="11" spans="1:22" ht="19.5" customHeight="1">
      <c r="A11" s="241"/>
      <c r="B11" s="308"/>
      <c r="C11" s="228"/>
      <c r="D11" s="227"/>
      <c r="E11" s="256"/>
      <c r="F11" s="255"/>
      <c r="G11" s="224"/>
      <c r="H11" s="223"/>
      <c r="I11" s="222"/>
      <c r="J11" s="392"/>
      <c r="K11" s="382"/>
      <c r="L11" s="372"/>
      <c r="M11" s="382"/>
      <c r="N11" s="382"/>
      <c r="O11" s="369"/>
      <c r="P11" s="387"/>
      <c r="Q11" s="377"/>
      <c r="R11" s="390"/>
      <c r="S11" s="425"/>
      <c r="T11" s="391"/>
      <c r="U11" s="426"/>
      <c r="V11" s="373"/>
    </row>
    <row r="12" spans="1:22" ht="19.5" customHeight="1">
      <c r="A12" s="221" t="s">
        <v>532</v>
      </c>
      <c r="B12" s="221"/>
      <c r="C12" s="220"/>
      <c r="D12" s="219"/>
      <c r="E12" s="218"/>
      <c r="F12" s="297"/>
      <c r="G12" s="217"/>
      <c r="H12" s="216"/>
      <c r="I12" s="215"/>
      <c r="J12" s="400"/>
      <c r="K12" s="369"/>
      <c r="L12" s="369"/>
      <c r="M12" s="382"/>
      <c r="N12" s="382"/>
      <c r="O12" s="369"/>
      <c r="P12" s="369"/>
      <c r="Q12" s="369"/>
      <c r="R12" s="369"/>
      <c r="S12" s="370"/>
      <c r="T12" s="391"/>
      <c r="U12" s="427"/>
      <c r="V12" s="373"/>
    </row>
    <row r="13" spans="1:22" ht="19.5" customHeight="1">
      <c r="A13" s="241" t="s">
        <v>531</v>
      </c>
      <c r="B13" s="254"/>
      <c r="C13" s="228"/>
      <c r="D13" s="295"/>
      <c r="E13" s="226"/>
      <c r="F13" s="294"/>
      <c r="G13" s="224"/>
      <c r="H13" s="223"/>
      <c r="I13" s="222"/>
      <c r="J13" s="374"/>
      <c r="K13" s="382"/>
      <c r="L13" s="390"/>
      <c r="M13" s="382"/>
      <c r="N13" s="379"/>
      <c r="O13" s="389"/>
      <c r="P13" s="369"/>
      <c r="Q13" s="369"/>
      <c r="R13" s="369"/>
      <c r="S13" s="370"/>
      <c r="T13" s="391"/>
      <c r="U13" s="380"/>
      <c r="V13" s="443"/>
    </row>
    <row r="14" spans="1:22" ht="19.5" customHeight="1">
      <c r="A14" s="221" t="s">
        <v>526</v>
      </c>
      <c r="B14" s="221" t="s">
        <v>498</v>
      </c>
      <c r="C14" s="220" t="s">
        <v>421</v>
      </c>
      <c r="D14" s="303">
        <v>2.56</v>
      </c>
      <c r="E14" s="218"/>
      <c r="F14" s="297"/>
      <c r="G14" s="217"/>
      <c r="H14" s="216"/>
      <c r="I14" s="215"/>
      <c r="J14" s="400"/>
      <c r="K14" s="369"/>
      <c r="L14" s="382"/>
      <c r="M14" s="369"/>
      <c r="N14" s="382"/>
      <c r="O14" s="369"/>
      <c r="P14" s="369"/>
      <c r="Q14" s="369"/>
      <c r="R14" s="390"/>
      <c r="S14" s="370"/>
      <c r="T14" s="391"/>
      <c r="U14" s="393"/>
      <c r="V14" s="438"/>
    </row>
    <row r="15" spans="1:22" ht="19.5" customHeight="1">
      <c r="A15" s="281" t="s">
        <v>513</v>
      </c>
      <c r="B15" s="254"/>
      <c r="C15" s="228"/>
      <c r="D15" s="295"/>
      <c r="E15" s="226"/>
      <c r="F15" s="294"/>
      <c r="G15" s="238"/>
      <c r="H15" s="237"/>
      <c r="I15" s="236"/>
      <c r="J15" s="392"/>
      <c r="K15" s="382"/>
      <c r="L15" s="377"/>
      <c r="M15" s="382"/>
      <c r="N15" s="379"/>
      <c r="O15" s="389"/>
      <c r="P15" s="378"/>
      <c r="Q15" s="369"/>
      <c r="R15" s="369"/>
      <c r="S15" s="370"/>
      <c r="T15" s="391"/>
      <c r="U15" s="380"/>
      <c r="V15" s="438"/>
    </row>
    <row r="16" spans="1:22" ht="19.5" customHeight="1">
      <c r="A16" s="221" t="s">
        <v>525</v>
      </c>
      <c r="B16" s="221"/>
      <c r="C16" s="220" t="s">
        <v>421</v>
      </c>
      <c r="D16" s="303">
        <v>8.06</v>
      </c>
      <c r="E16" s="218"/>
      <c r="F16" s="297"/>
      <c r="G16" s="217"/>
      <c r="H16" s="216"/>
      <c r="I16" s="215"/>
      <c r="J16" s="400"/>
      <c r="K16" s="369"/>
      <c r="L16" s="382"/>
      <c r="M16" s="382"/>
      <c r="N16" s="382"/>
      <c r="O16" s="369"/>
      <c r="P16" s="369"/>
      <c r="Q16" s="369"/>
      <c r="R16" s="369"/>
      <c r="S16" s="370"/>
      <c r="T16" s="384"/>
      <c r="U16" s="393"/>
      <c r="V16" s="438"/>
    </row>
    <row r="17" spans="1:22" ht="19.5" customHeight="1">
      <c r="A17" s="281" t="s">
        <v>513</v>
      </c>
      <c r="B17" s="254"/>
      <c r="C17" s="228"/>
      <c r="D17" s="295"/>
      <c r="E17" s="226"/>
      <c r="F17" s="294"/>
      <c r="G17" s="224"/>
      <c r="H17" s="223"/>
      <c r="I17" s="222"/>
      <c r="J17" s="392"/>
      <c r="K17" s="382"/>
      <c r="L17" s="377"/>
      <c r="M17" s="382"/>
      <c r="N17" s="379"/>
      <c r="O17" s="389"/>
      <c r="P17" s="378"/>
      <c r="Q17" s="369"/>
      <c r="R17" s="369"/>
      <c r="S17" s="370"/>
      <c r="T17" s="391"/>
      <c r="U17" s="380"/>
      <c r="V17" s="443"/>
    </row>
    <row r="18" spans="1:22" ht="19.5" customHeight="1">
      <c r="A18" s="221" t="s">
        <v>515</v>
      </c>
      <c r="B18" s="221"/>
      <c r="C18" s="220" t="s">
        <v>421</v>
      </c>
      <c r="D18" s="303">
        <v>1.21</v>
      </c>
      <c r="E18" s="218"/>
      <c r="F18" s="297"/>
      <c r="G18" s="217"/>
      <c r="H18" s="216"/>
      <c r="I18" s="215"/>
      <c r="J18" s="400"/>
      <c r="K18" s="369"/>
      <c r="L18" s="382"/>
      <c r="M18" s="382"/>
      <c r="N18" s="382"/>
      <c r="O18" s="369"/>
      <c r="P18" s="369"/>
      <c r="Q18" s="369"/>
      <c r="R18" s="369"/>
      <c r="S18" s="370"/>
      <c r="T18" s="384"/>
      <c r="U18" s="393"/>
      <c r="V18" s="438"/>
    </row>
    <row r="19" spans="1:22" ht="19.5" customHeight="1">
      <c r="A19" s="281" t="s">
        <v>513</v>
      </c>
      <c r="B19" s="254"/>
      <c r="C19" s="228"/>
      <c r="D19" s="295"/>
      <c r="E19" s="226"/>
      <c r="F19" s="294"/>
      <c r="G19" s="238"/>
      <c r="H19" s="237"/>
      <c r="I19" s="236"/>
      <c r="J19" s="392"/>
      <c r="K19" s="382"/>
      <c r="L19" s="377"/>
      <c r="M19" s="382"/>
      <c r="N19" s="379"/>
      <c r="O19" s="389"/>
      <c r="P19" s="378"/>
      <c r="Q19" s="369"/>
      <c r="R19" s="369"/>
      <c r="S19" s="370"/>
      <c r="T19" s="391"/>
      <c r="U19" s="380"/>
      <c r="V19" s="438"/>
    </row>
    <row r="20" spans="1:22" ht="19.5" customHeight="1">
      <c r="A20" s="221" t="s">
        <v>524</v>
      </c>
      <c r="B20" s="221"/>
      <c r="C20" s="220" t="s">
        <v>421</v>
      </c>
      <c r="D20" s="303">
        <v>3.76</v>
      </c>
      <c r="E20" s="218"/>
      <c r="F20" s="297"/>
      <c r="G20" s="217"/>
      <c r="H20" s="216"/>
      <c r="I20" s="215"/>
      <c r="J20" s="400"/>
      <c r="K20" s="369"/>
      <c r="L20" s="382"/>
      <c r="M20" s="382"/>
      <c r="N20" s="382"/>
      <c r="O20" s="369"/>
      <c r="P20" s="369"/>
      <c r="Q20" s="369"/>
      <c r="R20" s="369"/>
      <c r="S20" s="370"/>
      <c r="T20" s="384"/>
      <c r="U20" s="393"/>
      <c r="V20" s="438"/>
    </row>
    <row r="21" spans="1:22" ht="19.5" customHeight="1">
      <c r="A21" s="281" t="s">
        <v>513</v>
      </c>
      <c r="B21" s="254"/>
      <c r="C21" s="228"/>
      <c r="D21" s="295"/>
      <c r="E21" s="226"/>
      <c r="F21" s="294"/>
      <c r="G21" s="224"/>
      <c r="H21" s="223"/>
      <c r="I21" s="222"/>
      <c r="J21" s="374"/>
      <c r="K21" s="382"/>
      <c r="L21" s="390"/>
      <c r="M21" s="382"/>
      <c r="N21" s="379"/>
      <c r="O21" s="389"/>
      <c r="P21" s="369"/>
      <c r="Q21" s="369"/>
      <c r="R21" s="369"/>
      <c r="S21" s="370"/>
      <c r="T21" s="391"/>
      <c r="U21" s="380"/>
      <c r="V21" s="438"/>
    </row>
    <row r="22" spans="1:22" ht="19.5" customHeight="1">
      <c r="A22" s="221" t="s">
        <v>523</v>
      </c>
      <c r="B22" s="221"/>
      <c r="C22" s="220" t="s">
        <v>421</v>
      </c>
      <c r="D22" s="303">
        <v>18.739999999999998</v>
      </c>
      <c r="E22" s="218"/>
      <c r="F22" s="297"/>
      <c r="G22" s="217"/>
      <c r="H22" s="216"/>
      <c r="I22" s="215"/>
      <c r="J22" s="374"/>
      <c r="K22" s="369"/>
      <c r="L22" s="390"/>
      <c r="M22" s="382"/>
      <c r="N22" s="382"/>
      <c r="O22" s="369"/>
      <c r="P22" s="369"/>
      <c r="Q22" s="369"/>
      <c r="R22" s="369"/>
      <c r="S22" s="370"/>
      <c r="T22" s="384"/>
      <c r="U22" s="393"/>
      <c r="V22" s="438"/>
    </row>
    <row r="23" spans="1:22" ht="19.5" customHeight="1">
      <c r="A23" s="230"/>
      <c r="B23" s="268"/>
      <c r="C23" s="228"/>
      <c r="D23" s="295"/>
      <c r="E23" s="256"/>
      <c r="F23" s="294"/>
      <c r="G23" s="238"/>
      <c r="H23" s="237"/>
      <c r="I23" s="236"/>
      <c r="J23" s="392"/>
      <c r="K23" s="382"/>
      <c r="L23" s="390"/>
      <c r="M23" s="382"/>
      <c r="N23" s="394"/>
      <c r="O23" s="382"/>
      <c r="P23" s="369"/>
      <c r="Q23" s="369"/>
      <c r="R23" s="369"/>
      <c r="S23" s="370"/>
      <c r="T23" s="391"/>
      <c r="U23" s="380"/>
      <c r="V23" s="409"/>
    </row>
    <row r="24" spans="1:22" ht="19.5" customHeight="1">
      <c r="A24" s="221"/>
      <c r="B24" s="266"/>
      <c r="C24" s="220"/>
      <c r="D24" s="219"/>
      <c r="E24" s="218"/>
      <c r="F24" s="297"/>
      <c r="G24" s="217"/>
      <c r="H24" s="216"/>
      <c r="I24" s="215"/>
      <c r="J24" s="400"/>
      <c r="K24" s="369"/>
      <c r="L24" s="387"/>
      <c r="M24" s="383"/>
      <c r="N24" s="382"/>
      <c r="O24" s="369"/>
      <c r="P24" s="369"/>
      <c r="Q24" s="369"/>
      <c r="R24" s="390"/>
      <c r="S24" s="370"/>
      <c r="T24" s="384"/>
      <c r="U24" s="393"/>
      <c r="V24" s="373"/>
    </row>
    <row r="25" spans="1:22" ht="19.5" customHeight="1">
      <c r="A25" s="230"/>
      <c r="B25" s="268"/>
      <c r="C25" s="228"/>
      <c r="D25" s="295"/>
      <c r="E25" s="256"/>
      <c r="F25" s="294"/>
      <c r="G25" s="238"/>
      <c r="H25" s="237"/>
      <c r="I25" s="236"/>
      <c r="J25" s="392"/>
      <c r="K25" s="382"/>
      <c r="L25" s="390"/>
      <c r="M25" s="382"/>
      <c r="N25" s="394"/>
      <c r="O25" s="382"/>
      <c r="P25" s="369"/>
      <c r="Q25" s="369"/>
      <c r="R25" s="369"/>
      <c r="S25" s="370"/>
      <c r="T25" s="391"/>
      <c r="U25" s="380"/>
      <c r="V25" s="409"/>
    </row>
    <row r="26" spans="1:22" ht="19.5" customHeight="1">
      <c r="A26" s="221"/>
      <c r="B26" s="266"/>
      <c r="C26" s="220"/>
      <c r="D26" s="219"/>
      <c r="E26" s="218"/>
      <c r="F26" s="297"/>
      <c r="G26" s="217"/>
      <c r="H26" s="216"/>
      <c r="I26" s="215"/>
      <c r="J26" s="400"/>
      <c r="K26" s="369"/>
      <c r="L26" s="387"/>
      <c r="M26" s="383"/>
      <c r="N26" s="382"/>
      <c r="O26" s="369"/>
      <c r="P26" s="369"/>
      <c r="Q26" s="369"/>
      <c r="R26" s="390"/>
      <c r="S26" s="370"/>
      <c r="T26" s="384"/>
      <c r="U26" s="393"/>
      <c r="V26" s="373"/>
    </row>
    <row r="27" spans="1:22" ht="19.5" customHeight="1">
      <c r="A27" s="281"/>
      <c r="B27" s="268"/>
      <c r="C27" s="228"/>
      <c r="D27" s="295"/>
      <c r="E27" s="226"/>
      <c r="F27" s="294"/>
      <c r="G27" s="224"/>
      <c r="H27" s="223"/>
      <c r="I27" s="222"/>
      <c r="J27" s="374"/>
      <c r="K27" s="382"/>
      <c r="L27" s="390"/>
      <c r="M27" s="404"/>
      <c r="N27" s="368"/>
      <c r="O27" s="405"/>
      <c r="P27" s="369"/>
      <c r="Q27" s="369"/>
      <c r="R27" s="369"/>
      <c r="S27" s="370"/>
      <c r="T27" s="371"/>
      <c r="U27" s="380"/>
      <c r="V27" s="409"/>
    </row>
    <row r="28" spans="1:22" ht="19.5" customHeight="1">
      <c r="A28" s="221"/>
      <c r="B28" s="266"/>
      <c r="C28" s="220"/>
      <c r="D28" s="219"/>
      <c r="E28" s="265"/>
      <c r="F28" s="297"/>
      <c r="G28" s="217"/>
      <c r="H28" s="216"/>
      <c r="I28" s="215"/>
      <c r="J28" s="374"/>
      <c r="K28" s="382"/>
      <c r="L28" s="390"/>
      <c r="M28" s="406"/>
      <c r="N28" s="382"/>
      <c r="O28" s="369"/>
      <c r="P28" s="369"/>
      <c r="Q28" s="369"/>
      <c r="R28" s="369"/>
      <c r="S28" s="407"/>
      <c r="T28" s="408"/>
      <c r="U28" s="393"/>
      <c r="V28" s="373"/>
    </row>
    <row r="29" spans="1:22" ht="19.5" customHeight="1">
      <c r="A29" s="281"/>
      <c r="B29" s="268"/>
      <c r="C29" s="228"/>
      <c r="D29" s="295"/>
      <c r="E29" s="226"/>
      <c r="F29" s="294"/>
      <c r="G29" s="224"/>
      <c r="H29" s="223"/>
      <c r="I29" s="222"/>
      <c r="J29" s="374"/>
      <c r="K29" s="382"/>
      <c r="L29" s="390"/>
      <c r="M29" s="404"/>
      <c r="N29" s="368"/>
      <c r="O29" s="405"/>
      <c r="P29" s="369"/>
      <c r="Q29" s="369"/>
      <c r="R29" s="369"/>
      <c r="S29" s="370"/>
      <c r="T29" s="371"/>
      <c r="U29" s="380"/>
      <c r="V29" s="409"/>
    </row>
    <row r="30" spans="1:22" ht="19.5" customHeight="1">
      <c r="A30" s="221"/>
      <c r="B30" s="266"/>
      <c r="C30" s="220"/>
      <c r="D30" s="219"/>
      <c r="E30" s="265"/>
      <c r="F30" s="297"/>
      <c r="G30" s="217"/>
      <c r="H30" s="216"/>
      <c r="I30" s="215"/>
      <c r="J30" s="374"/>
      <c r="K30" s="382"/>
      <c r="L30" s="390"/>
      <c r="M30" s="406"/>
      <c r="N30" s="382"/>
      <c r="O30" s="369"/>
      <c r="P30" s="369"/>
      <c r="Q30" s="369"/>
      <c r="R30" s="369"/>
      <c r="S30" s="407"/>
      <c r="T30" s="408"/>
      <c r="U30" s="393"/>
      <c r="V30" s="373"/>
    </row>
    <row r="31" spans="1:22" ht="19.5" customHeight="1">
      <c r="A31" s="281"/>
      <c r="B31" s="268"/>
      <c r="C31" s="228"/>
      <c r="D31" s="295"/>
      <c r="E31" s="226"/>
      <c r="F31" s="294"/>
      <c r="G31" s="224"/>
      <c r="H31" s="223"/>
      <c r="I31" s="222"/>
      <c r="J31" s="374"/>
      <c r="K31" s="382"/>
      <c r="L31" s="390"/>
      <c r="M31" s="404"/>
      <c r="N31" s="368"/>
      <c r="O31" s="405"/>
      <c r="P31" s="369"/>
      <c r="Q31" s="369"/>
      <c r="R31" s="369"/>
      <c r="S31" s="370"/>
      <c r="T31" s="371"/>
      <c r="U31" s="380"/>
      <c r="V31" s="409"/>
    </row>
    <row r="32" spans="1:22" ht="19.5" customHeight="1">
      <c r="A32" s="221"/>
      <c r="B32" s="266"/>
      <c r="C32" s="220"/>
      <c r="D32" s="219"/>
      <c r="E32" s="265"/>
      <c r="F32" s="297"/>
      <c r="G32" s="217"/>
      <c r="H32" s="216"/>
      <c r="I32" s="215"/>
      <c r="J32" s="374"/>
      <c r="K32" s="382"/>
      <c r="L32" s="390"/>
      <c r="M32" s="406"/>
      <c r="N32" s="382"/>
      <c r="O32" s="369"/>
      <c r="P32" s="369"/>
      <c r="Q32" s="369"/>
      <c r="R32" s="369"/>
      <c r="S32" s="407"/>
      <c r="T32" s="408"/>
      <c r="U32" s="393"/>
      <c r="V32" s="373"/>
    </row>
    <row r="33" spans="1:22" ht="19.5" customHeight="1">
      <c r="A33" s="281"/>
      <c r="B33" s="268"/>
      <c r="C33" s="228"/>
      <c r="D33" s="295"/>
      <c r="E33" s="226"/>
      <c r="F33" s="294"/>
      <c r="G33" s="224"/>
      <c r="H33" s="223"/>
      <c r="I33" s="222"/>
      <c r="J33" s="374"/>
      <c r="K33" s="382"/>
      <c r="L33" s="390"/>
      <c r="M33" s="404"/>
      <c r="N33" s="368"/>
      <c r="O33" s="405"/>
      <c r="P33" s="369"/>
      <c r="Q33" s="369"/>
      <c r="R33" s="369"/>
      <c r="S33" s="370"/>
      <c r="T33" s="371"/>
      <c r="U33" s="380"/>
      <c r="V33" s="409"/>
    </row>
    <row r="34" spans="1:22" ht="19.5" customHeight="1">
      <c r="A34" s="221"/>
      <c r="B34" s="266"/>
      <c r="C34" s="220"/>
      <c r="D34" s="219"/>
      <c r="E34" s="265"/>
      <c r="F34" s="297"/>
      <c r="G34" s="217"/>
      <c r="H34" s="216"/>
      <c r="I34" s="215"/>
      <c r="J34" s="374"/>
      <c r="K34" s="382"/>
      <c r="L34" s="390"/>
      <c r="M34" s="406"/>
      <c r="N34" s="382"/>
      <c r="O34" s="369"/>
      <c r="P34" s="369"/>
      <c r="Q34" s="369"/>
      <c r="R34" s="369"/>
      <c r="S34" s="407"/>
      <c r="T34" s="408"/>
      <c r="U34" s="393"/>
      <c r="V34" s="373"/>
    </row>
    <row r="35" spans="1:22" ht="19.5" customHeight="1">
      <c r="A35" s="241"/>
      <c r="B35" s="254"/>
      <c r="C35" s="228"/>
      <c r="D35" s="295"/>
      <c r="E35" s="256"/>
      <c r="F35" s="294"/>
      <c r="G35" s="224"/>
      <c r="H35" s="223"/>
      <c r="I35" s="222"/>
      <c r="J35" s="374"/>
      <c r="K35" s="382"/>
      <c r="L35" s="390"/>
      <c r="M35" s="382"/>
      <c r="N35" s="382"/>
      <c r="O35" s="369"/>
      <c r="P35" s="389"/>
      <c r="Q35" s="389"/>
      <c r="R35" s="369"/>
      <c r="S35" s="370"/>
      <c r="T35" s="391"/>
      <c r="U35" s="372"/>
      <c r="V35" s="373"/>
    </row>
    <row r="36" spans="1:22" ht="19.5" customHeight="1">
      <c r="A36" s="220" t="s">
        <v>144</v>
      </c>
      <c r="B36" s="221"/>
      <c r="C36" s="220"/>
      <c r="D36" s="219"/>
      <c r="E36" s="216"/>
      <c r="F36" s="282"/>
      <c r="G36" s="217"/>
      <c r="H36" s="216"/>
      <c r="I36" s="215"/>
      <c r="J36" s="374"/>
      <c r="K36" s="382"/>
      <c r="L36" s="390"/>
      <c r="M36" s="382"/>
      <c r="N36" s="382"/>
      <c r="O36" s="369"/>
      <c r="P36" s="369"/>
      <c r="Q36" s="369"/>
      <c r="R36" s="369"/>
      <c r="S36" s="370"/>
      <c r="T36" s="391"/>
      <c r="U36" s="372"/>
      <c r="V36" s="373"/>
    </row>
    <row r="37" spans="1:22" ht="19.5" customHeight="1">
      <c r="A37" s="281"/>
      <c r="B37" s="268"/>
      <c r="C37" s="228"/>
      <c r="D37" s="295"/>
      <c r="E37" s="256"/>
      <c r="F37" s="294"/>
      <c r="G37" s="224"/>
      <c r="H37" s="223"/>
      <c r="I37" s="222"/>
      <c r="J37" s="374"/>
      <c r="K37" s="382"/>
      <c r="L37" s="390"/>
      <c r="M37" s="404"/>
      <c r="N37" s="368"/>
      <c r="O37" s="405"/>
      <c r="P37" s="369"/>
      <c r="Q37" s="369"/>
      <c r="R37" s="369"/>
      <c r="S37" s="370"/>
      <c r="T37" s="371"/>
      <c r="U37" s="380"/>
      <c r="V37" s="373"/>
    </row>
    <row r="38" spans="1:22" ht="19.5" customHeight="1">
      <c r="A38" s="221"/>
      <c r="B38" s="266"/>
      <c r="C38" s="220"/>
      <c r="D38" s="219"/>
      <c r="E38" s="265"/>
      <c r="F38" s="297"/>
      <c r="G38" s="217"/>
      <c r="H38" s="216"/>
      <c r="I38" s="215"/>
      <c r="J38" s="374"/>
      <c r="K38" s="382"/>
      <c r="L38" s="390"/>
      <c r="M38" s="406"/>
      <c r="N38" s="382"/>
      <c r="O38" s="369"/>
      <c r="P38" s="369"/>
      <c r="Q38" s="369"/>
      <c r="R38" s="369"/>
      <c r="S38" s="407"/>
      <c r="T38" s="408"/>
      <c r="U38" s="393"/>
      <c r="V38" s="373"/>
    </row>
    <row r="39" spans="1:22" ht="19.5" customHeight="1">
      <c r="A39" s="281"/>
      <c r="B39" s="268"/>
      <c r="C39" s="228"/>
      <c r="D39" s="295"/>
      <c r="E39" s="256"/>
      <c r="F39" s="294"/>
      <c r="G39" s="224"/>
      <c r="H39" s="223"/>
      <c r="I39" s="222"/>
      <c r="J39" s="374"/>
      <c r="K39" s="382"/>
      <c r="L39" s="390"/>
      <c r="M39" s="404"/>
      <c r="N39" s="368"/>
      <c r="O39" s="405"/>
      <c r="P39" s="369"/>
      <c r="Q39" s="369"/>
      <c r="R39" s="369"/>
      <c r="S39" s="370"/>
      <c r="T39" s="371"/>
      <c r="U39" s="380"/>
      <c r="V39" s="373"/>
    </row>
    <row r="40" spans="1:22" ht="19.5" customHeight="1">
      <c r="A40" s="221"/>
      <c r="B40" s="266"/>
      <c r="C40" s="220"/>
      <c r="D40" s="219"/>
      <c r="E40" s="265"/>
      <c r="F40" s="297"/>
      <c r="G40" s="217"/>
      <c r="H40" s="216"/>
      <c r="I40" s="215"/>
      <c r="J40" s="374"/>
      <c r="K40" s="382"/>
      <c r="L40" s="390"/>
      <c r="M40" s="406"/>
      <c r="N40" s="382"/>
      <c r="O40" s="369"/>
      <c r="P40" s="369"/>
      <c r="Q40" s="369"/>
      <c r="R40" s="369"/>
      <c r="S40" s="407"/>
      <c r="T40" s="408"/>
      <c r="U40" s="393"/>
      <c r="V40" s="373"/>
    </row>
    <row r="41" spans="1:22" ht="19.5" customHeight="1">
      <c r="A41" s="281"/>
      <c r="B41" s="268"/>
      <c r="C41" s="228"/>
      <c r="D41" s="295"/>
      <c r="E41" s="256"/>
      <c r="F41" s="294"/>
      <c r="G41" s="224"/>
      <c r="H41" s="223"/>
      <c r="I41" s="222"/>
      <c r="J41" s="374"/>
      <c r="K41" s="382"/>
      <c r="L41" s="390"/>
      <c r="M41" s="404"/>
      <c r="N41" s="368"/>
      <c r="O41" s="405"/>
      <c r="P41" s="369"/>
      <c r="Q41" s="369"/>
      <c r="R41" s="369"/>
      <c r="S41" s="370"/>
      <c r="T41" s="371"/>
      <c r="U41" s="380"/>
      <c r="V41" s="373"/>
    </row>
    <row r="42" spans="1:22" ht="19.5" customHeight="1">
      <c r="A42" s="221"/>
      <c r="B42" s="266"/>
      <c r="C42" s="220"/>
      <c r="D42" s="219"/>
      <c r="E42" s="265"/>
      <c r="F42" s="297"/>
      <c r="G42" s="217"/>
      <c r="H42" s="216"/>
      <c r="I42" s="215"/>
      <c r="J42" s="374"/>
      <c r="K42" s="382"/>
      <c r="L42" s="390"/>
      <c r="M42" s="406"/>
      <c r="N42" s="382"/>
      <c r="O42" s="369"/>
      <c r="P42" s="369"/>
      <c r="Q42" s="369"/>
      <c r="R42" s="369"/>
      <c r="S42" s="407"/>
      <c r="T42" s="408"/>
      <c r="U42" s="393"/>
      <c r="V42" s="373"/>
    </row>
    <row r="43" spans="1:22" ht="19.5" customHeight="1">
      <c r="A43" s="241"/>
      <c r="B43" s="254"/>
      <c r="C43" s="228"/>
      <c r="D43" s="295"/>
      <c r="E43" s="256"/>
      <c r="F43" s="294"/>
      <c r="G43" s="224"/>
      <c r="H43" s="223"/>
      <c r="I43" s="222"/>
      <c r="J43" s="374"/>
      <c r="K43" s="382"/>
      <c r="L43" s="390"/>
      <c r="M43" s="382"/>
      <c r="N43" s="382"/>
      <c r="O43" s="369"/>
      <c r="P43" s="389"/>
      <c r="Q43" s="389"/>
      <c r="R43" s="369"/>
      <c r="S43" s="370"/>
      <c r="T43" s="391"/>
      <c r="U43" s="372"/>
      <c r="V43" s="373"/>
    </row>
    <row r="44" spans="1:22" ht="19.5" customHeight="1">
      <c r="A44" s="220"/>
      <c r="B44" s="221"/>
      <c r="C44" s="220"/>
      <c r="D44" s="303"/>
      <c r="E44" s="218"/>
      <c r="F44" s="297"/>
      <c r="G44" s="217"/>
      <c r="H44" s="216"/>
      <c r="I44" s="215"/>
      <c r="J44" s="374"/>
      <c r="K44" s="382"/>
      <c r="L44" s="390"/>
      <c r="M44" s="382"/>
      <c r="N44" s="382"/>
      <c r="O44" s="369"/>
      <c r="P44" s="369"/>
      <c r="Q44" s="369"/>
      <c r="R44" s="369"/>
      <c r="S44" s="370"/>
      <c r="T44" s="391"/>
      <c r="U44" s="372"/>
      <c r="V44" s="373"/>
    </row>
    <row r="45" spans="1:22" s="259" customFormat="1" ht="19.5" customHeight="1">
      <c r="A45" s="278"/>
      <c r="B45" s="277"/>
      <c r="C45" s="276"/>
      <c r="D45" s="276"/>
      <c r="E45" s="276"/>
      <c r="F45" s="275"/>
      <c r="G45" s="276"/>
      <c r="H45" s="276"/>
      <c r="I45" s="276"/>
      <c r="J45" s="277"/>
      <c r="K45" s="276"/>
      <c r="L45" s="277"/>
      <c r="M45" s="276"/>
      <c r="N45" s="277"/>
      <c r="O45" s="276"/>
      <c r="P45" s="276"/>
      <c r="Q45" s="276"/>
      <c r="R45" s="276"/>
      <c r="S45" s="276"/>
      <c r="T45" s="275"/>
      <c r="U45" s="440"/>
      <c r="V45" s="441"/>
    </row>
    <row r="46" spans="1:22" s="271" customFormat="1" ht="19.5" customHeight="1">
      <c r="A46" s="274" t="s">
        <v>212</v>
      </c>
      <c r="B46" s="273"/>
      <c r="C46" s="273"/>
      <c r="D46" s="273"/>
      <c r="E46" s="273"/>
      <c r="G46" s="273"/>
      <c r="H46" s="245" t="s">
        <v>142</v>
      </c>
      <c r="I46" s="244" t="s">
        <v>530</v>
      </c>
      <c r="J46" s="273"/>
      <c r="K46" s="273"/>
      <c r="L46" s="273"/>
      <c r="M46" s="273"/>
      <c r="N46" s="273"/>
      <c r="O46" s="273"/>
      <c r="P46" s="273"/>
      <c r="Q46" s="273"/>
      <c r="R46" s="273"/>
      <c r="S46" s="273"/>
      <c r="T46" s="244"/>
      <c r="U46" s="440"/>
      <c r="V46" s="244"/>
    </row>
    <row r="47" spans="1:22" s="271" customFormat="1" ht="19.5" customHeight="1">
      <c r="A47" s="560" t="s">
        <v>140</v>
      </c>
      <c r="B47" s="560" t="s">
        <v>139</v>
      </c>
      <c r="C47" s="560" t="s">
        <v>138</v>
      </c>
      <c r="D47" s="560" t="s">
        <v>137</v>
      </c>
      <c r="E47" s="560" t="s">
        <v>136</v>
      </c>
      <c r="F47" s="560" t="s">
        <v>135</v>
      </c>
      <c r="G47" s="564" t="s">
        <v>95</v>
      </c>
      <c r="H47" s="565"/>
      <c r="I47" s="560" t="s">
        <v>134</v>
      </c>
      <c r="J47" s="569"/>
      <c r="K47" s="567"/>
      <c r="L47" s="567"/>
      <c r="M47" s="567"/>
      <c r="N47" s="555"/>
      <c r="O47" s="555"/>
      <c r="P47" s="570"/>
      <c r="Q47" s="570"/>
      <c r="R47" s="570"/>
      <c r="S47" s="557"/>
      <c r="T47" s="561"/>
      <c r="U47" s="571"/>
      <c r="V47" s="572"/>
    </row>
    <row r="48" spans="1:22" s="271" customFormat="1" ht="19.5" customHeight="1">
      <c r="A48" s="560"/>
      <c r="B48" s="560"/>
      <c r="C48" s="560"/>
      <c r="D48" s="560"/>
      <c r="E48" s="560"/>
      <c r="F48" s="560"/>
      <c r="G48" s="272" t="s">
        <v>97</v>
      </c>
      <c r="H48" s="272" t="s">
        <v>98</v>
      </c>
      <c r="I48" s="560"/>
      <c r="J48" s="403"/>
      <c r="K48" s="402"/>
      <c r="L48" s="402"/>
      <c r="M48" s="402"/>
      <c r="N48" s="402"/>
      <c r="O48" s="402"/>
      <c r="P48" s="365"/>
      <c r="Q48" s="419"/>
      <c r="R48" s="419"/>
      <c r="S48" s="561"/>
      <c r="T48" s="561"/>
      <c r="U48" s="571"/>
      <c r="V48" s="572"/>
    </row>
    <row r="49" spans="1:22" ht="19.5" customHeight="1">
      <c r="A49" s="302"/>
      <c r="B49" s="288"/>
      <c r="C49" s="302"/>
      <c r="D49" s="299"/>
      <c r="E49" s="283"/>
      <c r="F49" s="298"/>
      <c r="G49" s="238"/>
      <c r="H49" s="237"/>
      <c r="I49" s="236"/>
      <c r="J49" s="392"/>
      <c r="K49" s="437"/>
      <c r="L49" s="377"/>
      <c r="M49" s="382"/>
      <c r="N49" s="382"/>
      <c r="O49" s="369"/>
      <c r="P49" s="437"/>
      <c r="Q49" s="377"/>
      <c r="R49" s="380"/>
      <c r="S49" s="370"/>
      <c r="T49" s="391"/>
      <c r="U49" s="372"/>
      <c r="V49" s="373"/>
    </row>
    <row r="50" spans="1:22" ht="19.5" customHeight="1">
      <c r="A50" s="221" t="s">
        <v>354</v>
      </c>
      <c r="B50" s="221"/>
      <c r="C50" s="220"/>
      <c r="D50" s="219"/>
      <c r="E50" s="218"/>
      <c r="F50" s="297"/>
      <c r="G50" s="217"/>
      <c r="H50" s="216"/>
      <c r="I50" s="215"/>
      <c r="J50" s="400"/>
      <c r="K50" s="437"/>
      <c r="L50" s="382"/>
      <c r="M50" s="388"/>
      <c r="N50" s="377"/>
      <c r="O50" s="369"/>
      <c r="P50" s="380"/>
      <c r="Q50" s="369"/>
      <c r="R50" s="369"/>
      <c r="S50" s="370"/>
      <c r="T50" s="391"/>
      <c r="U50" s="396"/>
      <c r="V50" s="373"/>
    </row>
    <row r="51" spans="1:22" ht="19.5" customHeight="1">
      <c r="A51" s="241"/>
      <c r="B51" s="254"/>
      <c r="C51" s="228"/>
      <c r="D51" s="295"/>
      <c r="E51" s="226"/>
      <c r="F51" s="294"/>
      <c r="G51" s="224"/>
      <c r="H51" s="223"/>
      <c r="I51" s="222"/>
      <c r="J51" s="392"/>
      <c r="K51" s="388"/>
      <c r="L51" s="377"/>
      <c r="M51" s="382"/>
      <c r="N51" s="382"/>
      <c r="O51" s="369"/>
      <c r="P51" s="378"/>
      <c r="Q51" s="377"/>
      <c r="R51" s="380"/>
      <c r="S51" s="370"/>
      <c r="T51" s="391"/>
      <c r="U51" s="372"/>
      <c r="V51" s="409"/>
    </row>
    <row r="52" spans="1:22" ht="19.5" customHeight="1">
      <c r="A52" s="221" t="s">
        <v>518</v>
      </c>
      <c r="B52" s="221"/>
      <c r="C52" s="220"/>
      <c r="D52" s="219"/>
      <c r="E52" s="218"/>
      <c r="F52" s="297"/>
      <c r="G52" s="217"/>
      <c r="H52" s="216"/>
      <c r="I52" s="215"/>
      <c r="J52" s="400"/>
      <c r="K52" s="389"/>
      <c r="L52" s="382"/>
      <c r="M52" s="369"/>
      <c r="N52" s="382"/>
      <c r="O52" s="369"/>
      <c r="P52" s="369"/>
      <c r="Q52" s="369"/>
      <c r="R52" s="377"/>
      <c r="S52" s="370"/>
      <c r="T52" s="391"/>
      <c r="U52" s="396"/>
      <c r="V52" s="373"/>
    </row>
    <row r="53" spans="1:22" ht="19.5" customHeight="1">
      <c r="A53" s="241"/>
      <c r="B53" s="254"/>
      <c r="C53" s="228"/>
      <c r="D53" s="295"/>
      <c r="E53" s="226"/>
      <c r="F53" s="294"/>
      <c r="G53" s="224"/>
      <c r="H53" s="223"/>
      <c r="I53" s="222"/>
      <c r="J53" s="374"/>
      <c r="K53" s="382"/>
      <c r="L53" s="390"/>
      <c r="M53" s="382"/>
      <c r="N53" s="382"/>
      <c r="O53" s="369"/>
      <c r="P53" s="369"/>
      <c r="Q53" s="369"/>
      <c r="R53" s="369"/>
      <c r="S53" s="370"/>
      <c r="T53" s="391"/>
      <c r="U53" s="380"/>
      <c r="V53" s="409"/>
    </row>
    <row r="54" spans="1:22" ht="19.5" customHeight="1">
      <c r="A54" s="221" t="s">
        <v>529</v>
      </c>
      <c r="B54" s="221"/>
      <c r="C54" s="220"/>
      <c r="D54" s="219"/>
      <c r="E54" s="218"/>
      <c r="F54" s="297"/>
      <c r="G54" s="217"/>
      <c r="H54" s="216"/>
      <c r="I54" s="215"/>
      <c r="J54" s="400"/>
      <c r="K54" s="369"/>
      <c r="L54" s="382"/>
      <c r="M54" s="369"/>
      <c r="N54" s="382"/>
      <c r="O54" s="369"/>
      <c r="P54" s="369"/>
      <c r="Q54" s="369"/>
      <c r="R54" s="390"/>
      <c r="S54" s="370"/>
      <c r="T54" s="391"/>
      <c r="U54" s="393"/>
      <c r="V54" s="373"/>
    </row>
    <row r="55" spans="1:22" ht="19.5" customHeight="1">
      <c r="A55" s="241"/>
      <c r="B55" s="254"/>
      <c r="C55" s="228"/>
      <c r="D55" s="295"/>
      <c r="E55" s="226"/>
      <c r="F55" s="294"/>
      <c r="G55" s="224"/>
      <c r="H55" s="223"/>
      <c r="I55" s="222"/>
      <c r="J55" s="392"/>
      <c r="K55" s="382"/>
      <c r="L55" s="377"/>
      <c r="M55" s="382"/>
      <c r="N55" s="382"/>
      <c r="O55" s="369"/>
      <c r="P55" s="378"/>
      <c r="Q55" s="369"/>
      <c r="R55" s="369"/>
      <c r="S55" s="370"/>
      <c r="T55" s="391"/>
      <c r="U55" s="380"/>
      <c r="V55" s="409"/>
    </row>
    <row r="56" spans="1:22" ht="19.5" customHeight="1">
      <c r="A56" s="221" t="s">
        <v>528</v>
      </c>
      <c r="B56" s="221"/>
      <c r="C56" s="220"/>
      <c r="D56" s="219"/>
      <c r="E56" s="265"/>
      <c r="F56" s="297"/>
      <c r="G56" s="217"/>
      <c r="H56" s="216"/>
      <c r="I56" s="215"/>
      <c r="J56" s="400"/>
      <c r="K56" s="369"/>
      <c r="L56" s="382"/>
      <c r="M56" s="382"/>
      <c r="N56" s="404"/>
      <c r="O56" s="406"/>
      <c r="P56" s="369"/>
      <c r="Q56" s="369"/>
      <c r="R56" s="369"/>
      <c r="S56" s="407"/>
      <c r="T56" s="408"/>
      <c r="U56" s="393"/>
      <c r="V56" s="373"/>
    </row>
    <row r="57" spans="1:22" ht="19.5" customHeight="1">
      <c r="A57" s="230" t="s">
        <v>527</v>
      </c>
      <c r="B57" s="268" t="s">
        <v>288</v>
      </c>
      <c r="C57" s="228"/>
      <c r="D57" s="295"/>
      <c r="E57" s="256"/>
      <c r="F57" s="294"/>
      <c r="G57" s="238"/>
      <c r="H57" s="237"/>
      <c r="I57" s="236"/>
      <c r="J57" s="392"/>
      <c r="K57" s="382"/>
      <c r="L57" s="390"/>
      <c r="M57" s="382"/>
      <c r="N57" s="394"/>
      <c r="O57" s="382"/>
      <c r="P57" s="369"/>
      <c r="Q57" s="369"/>
      <c r="R57" s="369"/>
      <c r="S57" s="370"/>
      <c r="T57" s="391"/>
      <c r="U57" s="380"/>
      <c r="V57" s="409"/>
    </row>
    <row r="58" spans="1:22" ht="19.5" customHeight="1">
      <c r="A58" s="221" t="s">
        <v>526</v>
      </c>
      <c r="B58" s="315" t="s">
        <v>487</v>
      </c>
      <c r="C58" s="220" t="s">
        <v>421</v>
      </c>
      <c r="D58" s="303">
        <v>2.56</v>
      </c>
      <c r="E58" s="218"/>
      <c r="F58" s="297"/>
      <c r="G58" s="217"/>
      <c r="H58" s="216"/>
      <c r="I58" s="215"/>
      <c r="J58" s="376"/>
      <c r="K58" s="369"/>
      <c r="L58" s="387"/>
      <c r="M58" s="369"/>
      <c r="N58" s="382"/>
      <c r="O58" s="369"/>
      <c r="P58" s="369"/>
      <c r="Q58" s="369"/>
      <c r="R58" s="390"/>
      <c r="S58" s="370"/>
      <c r="T58" s="384"/>
      <c r="U58" s="393"/>
      <c r="V58" s="438"/>
    </row>
    <row r="59" spans="1:22" ht="19.5" customHeight="1">
      <c r="A59" s="281" t="s">
        <v>513</v>
      </c>
      <c r="B59" s="268" t="s">
        <v>288</v>
      </c>
      <c r="C59" s="228"/>
      <c r="D59" s="295"/>
      <c r="E59" s="226"/>
      <c r="F59" s="294"/>
      <c r="G59" s="224"/>
      <c r="H59" s="223"/>
      <c r="I59" s="222"/>
      <c r="J59" s="374"/>
      <c r="K59" s="382"/>
      <c r="L59" s="390"/>
      <c r="M59" s="382"/>
      <c r="N59" s="368"/>
      <c r="O59" s="405"/>
      <c r="P59" s="369"/>
      <c r="Q59" s="369"/>
      <c r="R59" s="369"/>
      <c r="S59" s="370"/>
      <c r="T59" s="371"/>
      <c r="U59" s="380"/>
      <c r="V59" s="409"/>
    </row>
    <row r="60" spans="1:22" ht="19.5" customHeight="1">
      <c r="A60" s="221" t="s">
        <v>525</v>
      </c>
      <c r="B60" s="315" t="s">
        <v>478</v>
      </c>
      <c r="C60" s="220" t="s">
        <v>421</v>
      </c>
      <c r="D60" s="303">
        <v>8.06</v>
      </c>
      <c r="E60" s="218"/>
      <c r="F60" s="297"/>
      <c r="G60" s="217"/>
      <c r="H60" s="216"/>
      <c r="I60" s="215"/>
      <c r="J60" s="374"/>
      <c r="K60" s="382"/>
      <c r="L60" s="390"/>
      <c r="M60" s="369"/>
      <c r="N60" s="382"/>
      <c r="O60" s="369"/>
      <c r="P60" s="369"/>
      <c r="Q60" s="369"/>
      <c r="R60" s="369"/>
      <c r="S60" s="370"/>
      <c r="T60" s="384"/>
      <c r="U60" s="393"/>
      <c r="V60" s="438"/>
    </row>
    <row r="61" spans="1:22" ht="19.5" customHeight="1">
      <c r="A61" s="281" t="s">
        <v>513</v>
      </c>
      <c r="B61" s="268" t="s">
        <v>288</v>
      </c>
      <c r="C61" s="228"/>
      <c r="D61" s="295"/>
      <c r="E61" s="226"/>
      <c r="F61" s="294"/>
      <c r="G61" s="238"/>
      <c r="H61" s="237"/>
      <c r="I61" s="236"/>
      <c r="J61" s="374"/>
      <c r="K61" s="382"/>
      <c r="L61" s="390"/>
      <c r="M61" s="382"/>
      <c r="N61" s="368"/>
      <c r="O61" s="405"/>
      <c r="P61" s="369"/>
      <c r="Q61" s="369"/>
      <c r="R61" s="369"/>
      <c r="S61" s="370"/>
      <c r="T61" s="371"/>
      <c r="U61" s="380"/>
      <c r="V61" s="373"/>
    </row>
    <row r="62" spans="1:22" ht="19.5" customHeight="1">
      <c r="A62" s="221" t="s">
        <v>515</v>
      </c>
      <c r="B62" s="315" t="s">
        <v>478</v>
      </c>
      <c r="C62" s="220" t="s">
        <v>421</v>
      </c>
      <c r="D62" s="303">
        <v>1.21</v>
      </c>
      <c r="E62" s="218"/>
      <c r="F62" s="297"/>
      <c r="G62" s="217"/>
      <c r="H62" s="216"/>
      <c r="I62" s="215"/>
      <c r="J62" s="374"/>
      <c r="K62" s="382"/>
      <c r="L62" s="390"/>
      <c r="M62" s="369"/>
      <c r="N62" s="382"/>
      <c r="O62" s="369"/>
      <c r="P62" s="369"/>
      <c r="Q62" s="369"/>
      <c r="R62" s="369"/>
      <c r="S62" s="370"/>
      <c r="T62" s="384"/>
      <c r="U62" s="393"/>
      <c r="V62" s="438"/>
    </row>
    <row r="63" spans="1:22" ht="19.5" customHeight="1">
      <c r="A63" s="281" t="s">
        <v>513</v>
      </c>
      <c r="B63" s="268" t="s">
        <v>288</v>
      </c>
      <c r="C63" s="228"/>
      <c r="D63" s="295"/>
      <c r="E63" s="226"/>
      <c r="F63" s="294"/>
      <c r="G63" s="224"/>
      <c r="H63" s="223"/>
      <c r="I63" s="222"/>
      <c r="J63" s="374"/>
      <c r="K63" s="382"/>
      <c r="L63" s="390"/>
      <c r="M63" s="382"/>
      <c r="N63" s="368"/>
      <c r="O63" s="405"/>
      <c r="P63" s="369"/>
      <c r="Q63" s="369"/>
      <c r="R63" s="369"/>
      <c r="S63" s="370"/>
      <c r="T63" s="371"/>
      <c r="U63" s="380"/>
      <c r="V63" s="373"/>
    </row>
    <row r="64" spans="1:22" ht="19.5" customHeight="1">
      <c r="A64" s="221" t="s">
        <v>524</v>
      </c>
      <c r="B64" s="315" t="s">
        <v>478</v>
      </c>
      <c r="C64" s="220" t="s">
        <v>421</v>
      </c>
      <c r="D64" s="303">
        <v>3.76</v>
      </c>
      <c r="E64" s="218"/>
      <c r="F64" s="297"/>
      <c r="G64" s="217"/>
      <c r="H64" s="216"/>
      <c r="I64" s="215"/>
      <c r="J64" s="374"/>
      <c r="K64" s="382"/>
      <c r="L64" s="390"/>
      <c r="M64" s="369"/>
      <c r="N64" s="382"/>
      <c r="O64" s="369"/>
      <c r="P64" s="369"/>
      <c r="Q64" s="369"/>
      <c r="R64" s="369"/>
      <c r="S64" s="370"/>
      <c r="T64" s="384"/>
      <c r="U64" s="393"/>
      <c r="V64" s="438"/>
    </row>
    <row r="65" spans="1:22" ht="19.5" customHeight="1">
      <c r="A65" s="281" t="s">
        <v>513</v>
      </c>
      <c r="B65" s="268" t="s">
        <v>288</v>
      </c>
      <c r="C65" s="228"/>
      <c r="D65" s="295"/>
      <c r="E65" s="226"/>
      <c r="F65" s="294"/>
      <c r="G65" s="224"/>
      <c r="H65" s="223"/>
      <c r="I65" s="222"/>
      <c r="J65" s="374"/>
      <c r="K65" s="382"/>
      <c r="L65" s="390"/>
      <c r="M65" s="382"/>
      <c r="N65" s="368"/>
      <c r="O65" s="405"/>
      <c r="P65" s="369"/>
      <c r="Q65" s="369"/>
      <c r="R65" s="369"/>
      <c r="S65" s="370"/>
      <c r="T65" s="371"/>
      <c r="U65" s="380"/>
      <c r="V65" s="373"/>
    </row>
    <row r="66" spans="1:22" ht="19.149999999999999" customHeight="1">
      <c r="A66" s="221" t="s">
        <v>523</v>
      </c>
      <c r="B66" s="315" t="s">
        <v>478</v>
      </c>
      <c r="C66" s="220" t="s">
        <v>421</v>
      </c>
      <c r="D66" s="303">
        <v>18.739999999999998</v>
      </c>
      <c r="E66" s="218"/>
      <c r="F66" s="297"/>
      <c r="G66" s="217"/>
      <c r="H66" s="216"/>
      <c r="I66" s="215"/>
      <c r="J66" s="374"/>
      <c r="K66" s="382"/>
      <c r="L66" s="390"/>
      <c r="M66" s="369"/>
      <c r="N66" s="382"/>
      <c r="O66" s="369"/>
      <c r="P66" s="369"/>
      <c r="Q66" s="369"/>
      <c r="R66" s="369"/>
      <c r="S66" s="370"/>
      <c r="T66" s="384"/>
      <c r="U66" s="393"/>
      <c r="V66" s="438"/>
    </row>
    <row r="67" spans="1:22" ht="19.5" customHeight="1">
      <c r="A67" s="230"/>
      <c r="B67" s="254"/>
      <c r="C67" s="232"/>
      <c r="D67" s="295"/>
      <c r="E67" s="256"/>
      <c r="F67" s="294"/>
      <c r="G67" s="224"/>
      <c r="H67" s="223"/>
      <c r="I67" s="222"/>
      <c r="J67" s="374"/>
      <c r="K67" s="368"/>
      <c r="L67" s="390"/>
      <c r="M67" s="382"/>
      <c r="N67" s="382"/>
      <c r="O67" s="369"/>
      <c r="P67" s="369"/>
      <c r="Q67" s="372"/>
      <c r="R67" s="369"/>
      <c r="S67" s="370"/>
      <c r="T67" s="391"/>
      <c r="U67" s="372"/>
      <c r="V67" s="373"/>
    </row>
    <row r="68" spans="1:22" ht="19.5" customHeight="1">
      <c r="A68" s="221"/>
      <c r="B68" s="221"/>
      <c r="C68" s="220"/>
      <c r="D68" s="303"/>
      <c r="E68" s="218"/>
      <c r="F68" s="297"/>
      <c r="G68" s="217"/>
      <c r="H68" s="216"/>
      <c r="I68" s="215"/>
      <c r="J68" s="374"/>
      <c r="K68" s="382"/>
      <c r="L68" s="390"/>
      <c r="M68" s="382"/>
      <c r="N68" s="382"/>
      <c r="O68" s="372"/>
      <c r="P68" s="369"/>
      <c r="Q68" s="369"/>
      <c r="R68" s="369"/>
      <c r="S68" s="375"/>
      <c r="T68" s="391"/>
      <c r="U68" s="372"/>
      <c r="V68" s="373"/>
    </row>
    <row r="69" spans="1:22" ht="19.5" customHeight="1">
      <c r="A69" s="230"/>
      <c r="B69" s="254"/>
      <c r="C69" s="232"/>
      <c r="D69" s="295"/>
      <c r="E69" s="256"/>
      <c r="F69" s="294"/>
      <c r="G69" s="224"/>
      <c r="H69" s="223"/>
      <c r="I69" s="222"/>
      <c r="J69" s="374"/>
      <c r="K69" s="368"/>
      <c r="L69" s="390"/>
      <c r="M69" s="382"/>
      <c r="N69" s="382"/>
      <c r="O69" s="369"/>
      <c r="P69" s="369"/>
      <c r="Q69" s="372"/>
      <c r="R69" s="369"/>
      <c r="S69" s="370"/>
      <c r="T69" s="391"/>
      <c r="U69" s="372"/>
      <c r="V69" s="373"/>
    </row>
    <row r="70" spans="1:22" ht="19.5" customHeight="1">
      <c r="A70" s="221"/>
      <c r="B70" s="221"/>
      <c r="C70" s="220"/>
      <c r="D70" s="303"/>
      <c r="E70" s="218"/>
      <c r="F70" s="297"/>
      <c r="G70" s="217"/>
      <c r="H70" s="216"/>
      <c r="I70" s="215"/>
      <c r="J70" s="374"/>
      <c r="K70" s="382"/>
      <c r="L70" s="390"/>
      <c r="M70" s="382"/>
      <c r="N70" s="382"/>
      <c r="O70" s="372"/>
      <c r="P70" s="369"/>
      <c r="Q70" s="369"/>
      <c r="R70" s="369"/>
      <c r="S70" s="375"/>
      <c r="T70" s="391"/>
      <c r="U70" s="372"/>
      <c r="V70" s="373"/>
    </row>
    <row r="71" spans="1:22" ht="19.5" customHeight="1">
      <c r="A71" s="230"/>
      <c r="B71" s="254"/>
      <c r="C71" s="232"/>
      <c r="D71" s="295"/>
      <c r="E71" s="256"/>
      <c r="F71" s="294"/>
      <c r="G71" s="224"/>
      <c r="H71" s="223"/>
      <c r="I71" s="222"/>
      <c r="J71" s="374"/>
      <c r="K71" s="368"/>
      <c r="L71" s="390"/>
      <c r="M71" s="382"/>
      <c r="N71" s="382"/>
      <c r="O71" s="369"/>
      <c r="P71" s="369"/>
      <c r="Q71" s="372"/>
      <c r="R71" s="369"/>
      <c r="S71" s="370"/>
      <c r="T71" s="391"/>
      <c r="U71" s="372"/>
      <c r="V71" s="373"/>
    </row>
    <row r="72" spans="1:22" ht="19.5" customHeight="1">
      <c r="A72" s="221"/>
      <c r="B72" s="221"/>
      <c r="C72" s="220"/>
      <c r="D72" s="303"/>
      <c r="E72" s="218"/>
      <c r="F72" s="297"/>
      <c r="G72" s="217"/>
      <c r="H72" s="216"/>
      <c r="I72" s="215"/>
      <c r="J72" s="374"/>
      <c r="K72" s="382"/>
      <c r="L72" s="390"/>
      <c r="M72" s="382"/>
      <c r="N72" s="382"/>
      <c r="O72" s="372"/>
      <c r="P72" s="369"/>
      <c r="Q72" s="369"/>
      <c r="R72" s="369"/>
      <c r="S72" s="375"/>
      <c r="T72" s="391"/>
      <c r="U72" s="372"/>
      <c r="V72" s="373"/>
    </row>
    <row r="73" spans="1:22" ht="19.5" customHeight="1">
      <c r="A73" s="230"/>
      <c r="B73" s="254"/>
      <c r="C73" s="232"/>
      <c r="D73" s="295"/>
      <c r="E73" s="256"/>
      <c r="F73" s="294"/>
      <c r="G73" s="224"/>
      <c r="H73" s="223"/>
      <c r="I73" s="222"/>
      <c r="J73" s="374"/>
      <c r="K73" s="368"/>
      <c r="L73" s="390"/>
      <c r="M73" s="382"/>
      <c r="N73" s="382"/>
      <c r="O73" s="369"/>
      <c r="P73" s="369"/>
      <c r="Q73" s="372"/>
      <c r="R73" s="369"/>
      <c r="S73" s="370"/>
      <c r="T73" s="391"/>
      <c r="U73" s="372"/>
      <c r="V73" s="373"/>
    </row>
    <row r="74" spans="1:22" ht="19.5" customHeight="1">
      <c r="A74" s="221"/>
      <c r="B74" s="221"/>
      <c r="C74" s="220"/>
      <c r="D74" s="303"/>
      <c r="E74" s="218"/>
      <c r="F74" s="297"/>
      <c r="G74" s="217"/>
      <c r="H74" s="216"/>
      <c r="I74" s="215"/>
      <c r="J74" s="374"/>
      <c r="K74" s="382"/>
      <c r="L74" s="390"/>
      <c r="M74" s="382"/>
      <c r="N74" s="382"/>
      <c r="O74" s="372"/>
      <c r="P74" s="369"/>
      <c r="Q74" s="369"/>
      <c r="R74" s="369"/>
      <c r="S74" s="375"/>
      <c r="T74" s="391"/>
      <c r="U74" s="372"/>
      <c r="V74" s="373"/>
    </row>
    <row r="75" spans="1:22" ht="19.5" customHeight="1">
      <c r="A75" s="230"/>
      <c r="B75" s="254"/>
      <c r="C75" s="232"/>
      <c r="D75" s="295"/>
      <c r="E75" s="256"/>
      <c r="F75" s="294"/>
      <c r="G75" s="224"/>
      <c r="H75" s="223"/>
      <c r="I75" s="222"/>
      <c r="J75" s="374"/>
      <c r="K75" s="368"/>
      <c r="L75" s="390"/>
      <c r="M75" s="382"/>
      <c r="N75" s="382"/>
      <c r="O75" s="369"/>
      <c r="P75" s="369"/>
      <c r="Q75" s="372"/>
      <c r="R75" s="369"/>
      <c r="S75" s="370"/>
      <c r="T75" s="391"/>
      <c r="U75" s="372"/>
      <c r="V75" s="373"/>
    </row>
    <row r="76" spans="1:22" ht="19.5" customHeight="1">
      <c r="A76" s="221"/>
      <c r="B76" s="221"/>
      <c r="C76" s="220"/>
      <c r="D76" s="303"/>
      <c r="E76" s="218"/>
      <c r="F76" s="297"/>
      <c r="G76" s="217"/>
      <c r="H76" s="216"/>
      <c r="I76" s="215"/>
      <c r="J76" s="374"/>
      <c r="K76" s="382"/>
      <c r="L76" s="390"/>
      <c r="M76" s="382"/>
      <c r="N76" s="382"/>
      <c r="O76" s="372"/>
      <c r="P76" s="369"/>
      <c r="Q76" s="369"/>
      <c r="R76" s="369"/>
      <c r="S76" s="375"/>
      <c r="T76" s="391"/>
      <c r="U76" s="372"/>
      <c r="V76" s="373"/>
    </row>
    <row r="77" spans="1:22" ht="19.5" customHeight="1">
      <c r="A77" s="241"/>
      <c r="B77" s="254"/>
      <c r="C77" s="228"/>
      <c r="D77" s="295"/>
      <c r="E77" s="256"/>
      <c r="F77" s="294"/>
      <c r="G77" s="238"/>
      <c r="H77" s="237"/>
      <c r="I77" s="236"/>
      <c r="J77" s="374"/>
      <c r="K77" s="368"/>
      <c r="L77" s="390"/>
      <c r="M77" s="382"/>
      <c r="N77" s="382"/>
      <c r="O77" s="369"/>
      <c r="P77" s="369"/>
      <c r="Q77" s="372"/>
      <c r="R77" s="369"/>
      <c r="S77" s="370"/>
      <c r="T77" s="391"/>
      <c r="U77" s="372"/>
      <c r="V77" s="373"/>
    </row>
    <row r="78" spans="1:22" ht="19.5" customHeight="1">
      <c r="A78" s="221"/>
      <c r="B78" s="221"/>
      <c r="C78" s="220"/>
      <c r="D78" s="219"/>
      <c r="E78" s="218"/>
      <c r="F78" s="297"/>
      <c r="G78" s="217"/>
      <c r="H78" s="216"/>
      <c r="I78" s="215"/>
      <c r="J78" s="374"/>
      <c r="K78" s="382"/>
      <c r="L78" s="390"/>
      <c r="M78" s="382"/>
      <c r="N78" s="382"/>
      <c r="O78" s="372"/>
      <c r="P78" s="369"/>
      <c r="Q78" s="368"/>
      <c r="R78" s="369"/>
      <c r="S78" s="370"/>
      <c r="T78" s="391"/>
      <c r="U78" s="369"/>
      <c r="V78" s="373"/>
    </row>
    <row r="79" spans="1:22" ht="19.5" customHeight="1">
      <c r="A79" s="241"/>
      <c r="B79" s="254"/>
      <c r="C79" s="228"/>
      <c r="D79" s="295"/>
      <c r="E79" s="256"/>
      <c r="F79" s="294"/>
      <c r="G79" s="224"/>
      <c r="H79" s="223"/>
      <c r="I79" s="222"/>
      <c r="J79" s="374"/>
      <c r="K79" s="382"/>
      <c r="L79" s="390"/>
      <c r="M79" s="382"/>
      <c r="N79" s="382"/>
      <c r="O79" s="369"/>
      <c r="P79" s="389"/>
      <c r="Q79" s="389"/>
      <c r="R79" s="369"/>
      <c r="S79" s="370"/>
      <c r="T79" s="391"/>
      <c r="U79" s="372"/>
      <c r="V79" s="373"/>
    </row>
    <row r="80" spans="1:22" ht="19.5" customHeight="1">
      <c r="A80" s="220" t="s">
        <v>144</v>
      </c>
      <c r="B80" s="221"/>
      <c r="C80" s="220"/>
      <c r="D80" s="219"/>
      <c r="E80" s="216"/>
      <c r="F80" s="282"/>
      <c r="G80" s="217"/>
      <c r="H80" s="216"/>
      <c r="I80" s="215"/>
      <c r="J80" s="374"/>
      <c r="K80" s="382"/>
      <c r="L80" s="390"/>
      <c r="M80" s="382"/>
      <c r="N80" s="382"/>
      <c r="O80" s="369"/>
      <c r="P80" s="369"/>
      <c r="Q80" s="369"/>
      <c r="R80" s="369"/>
      <c r="S80" s="370"/>
      <c r="T80" s="391"/>
      <c r="U80" s="372"/>
      <c r="V80" s="373"/>
    </row>
    <row r="81" spans="1:22" ht="19.5" customHeight="1">
      <c r="A81" s="241"/>
      <c r="B81" s="254"/>
      <c r="C81" s="228"/>
      <c r="D81" s="295"/>
      <c r="E81" s="256"/>
      <c r="F81" s="294"/>
      <c r="G81" s="224"/>
      <c r="H81" s="223"/>
      <c r="I81" s="222"/>
      <c r="J81" s="381"/>
      <c r="K81" s="369"/>
      <c r="L81" s="382"/>
      <c r="M81" s="372"/>
      <c r="N81" s="368"/>
      <c r="O81" s="377"/>
      <c r="P81" s="372"/>
      <c r="Q81" s="369"/>
      <c r="R81" s="369"/>
      <c r="S81" s="370"/>
      <c r="T81" s="399"/>
      <c r="U81" s="372"/>
      <c r="V81" s="373"/>
    </row>
    <row r="82" spans="1:22" ht="19.5" customHeight="1">
      <c r="A82" s="220"/>
      <c r="B82" s="221"/>
      <c r="C82" s="220"/>
      <c r="D82" s="303"/>
      <c r="E82" s="218"/>
      <c r="F82" s="297"/>
      <c r="G82" s="217"/>
      <c r="H82" s="216"/>
      <c r="I82" s="215"/>
      <c r="J82" s="381"/>
      <c r="K82" s="369"/>
      <c r="L82" s="382"/>
      <c r="M82" s="369"/>
      <c r="N82" s="368"/>
      <c r="O82" s="369"/>
      <c r="P82" s="369"/>
      <c r="Q82" s="369"/>
      <c r="R82" s="442"/>
      <c r="S82" s="370"/>
      <c r="T82" s="399"/>
      <c r="U82" s="372"/>
      <c r="V82" s="373"/>
    </row>
    <row r="83" spans="1:22" ht="19.5" customHeight="1">
      <c r="A83" s="241"/>
      <c r="B83" s="254"/>
      <c r="C83" s="228"/>
      <c r="D83" s="295"/>
      <c r="E83" s="256"/>
      <c r="F83" s="294"/>
      <c r="G83" s="224"/>
      <c r="H83" s="223"/>
      <c r="I83" s="222"/>
      <c r="J83" s="374"/>
      <c r="K83" s="382"/>
      <c r="L83" s="390"/>
      <c r="M83" s="382"/>
      <c r="N83" s="382"/>
      <c r="O83" s="369"/>
      <c r="P83" s="389"/>
      <c r="Q83" s="389"/>
      <c r="R83" s="369"/>
      <c r="S83" s="370"/>
      <c r="T83" s="391"/>
      <c r="U83" s="372"/>
      <c r="V83" s="373"/>
    </row>
    <row r="84" spans="1:22" ht="19.5" customHeight="1">
      <c r="A84" s="221"/>
      <c r="B84" s="221"/>
      <c r="C84" s="220"/>
      <c r="D84" s="303"/>
      <c r="E84" s="218"/>
      <c r="F84" s="297"/>
      <c r="G84" s="307"/>
      <c r="H84" s="216"/>
      <c r="I84" s="215"/>
      <c r="J84" s="374"/>
      <c r="K84" s="382"/>
      <c r="L84" s="390"/>
      <c r="M84" s="382"/>
      <c r="N84" s="382"/>
      <c r="O84" s="369"/>
      <c r="P84" s="369"/>
      <c r="Q84" s="369"/>
      <c r="R84" s="369"/>
      <c r="S84" s="370"/>
      <c r="T84" s="391"/>
      <c r="U84" s="380"/>
      <c r="V84" s="373"/>
    </row>
    <row r="85" spans="1:22" ht="19.5" customHeight="1">
      <c r="A85" s="241"/>
      <c r="B85" s="254"/>
      <c r="C85" s="228"/>
      <c r="D85" s="295"/>
      <c r="E85" s="256"/>
      <c r="F85" s="294"/>
      <c r="G85" s="224"/>
      <c r="H85" s="223"/>
      <c r="I85" s="222"/>
      <c r="J85" s="374"/>
      <c r="K85" s="382"/>
      <c r="L85" s="390"/>
      <c r="M85" s="382"/>
      <c r="N85" s="382"/>
      <c r="O85" s="369"/>
      <c r="P85" s="389"/>
      <c r="Q85" s="389"/>
      <c r="R85" s="369"/>
      <c r="S85" s="370"/>
      <c r="T85" s="391"/>
      <c r="U85" s="372"/>
      <c r="V85" s="373"/>
    </row>
    <row r="86" spans="1:22" ht="19.5" customHeight="1">
      <c r="A86" s="220"/>
      <c r="B86" s="221"/>
      <c r="C86" s="220"/>
      <c r="D86" s="219"/>
      <c r="E86" s="216"/>
      <c r="F86" s="282"/>
      <c r="G86" s="217"/>
      <c r="H86" s="216"/>
      <c r="I86" s="215"/>
      <c r="J86" s="374"/>
      <c r="K86" s="382"/>
      <c r="L86" s="390"/>
      <c r="M86" s="382"/>
      <c r="N86" s="382"/>
      <c r="O86" s="369"/>
      <c r="P86" s="369"/>
      <c r="Q86" s="369"/>
      <c r="R86" s="369"/>
      <c r="S86" s="370"/>
      <c r="T86" s="391"/>
      <c r="U86" s="372"/>
      <c r="V86" s="373"/>
    </row>
    <row r="87" spans="1:22" s="259" customFormat="1" ht="19.5" customHeight="1">
      <c r="A87" s="264"/>
      <c r="B87" s="263"/>
      <c r="C87" s="262"/>
      <c r="D87" s="224"/>
      <c r="E87" s="256"/>
      <c r="F87" s="225"/>
      <c r="G87" s="224"/>
      <c r="H87" s="223"/>
      <c r="I87" s="222"/>
      <c r="J87" s="381"/>
      <c r="K87" s="369"/>
      <c r="L87" s="388"/>
      <c r="M87" s="369"/>
      <c r="N87" s="369"/>
      <c r="O87" s="369"/>
      <c r="P87" s="369"/>
      <c r="Q87" s="369"/>
      <c r="R87" s="369"/>
      <c r="S87" s="370"/>
      <c r="T87" s="399"/>
      <c r="U87" s="380"/>
      <c r="V87" s="373"/>
    </row>
    <row r="88" spans="1:22" s="259" customFormat="1" ht="19.5" customHeight="1">
      <c r="A88" s="261"/>
      <c r="B88" s="261"/>
      <c r="C88" s="260"/>
      <c r="D88" s="217"/>
      <c r="E88" s="218"/>
      <c r="F88" s="218"/>
      <c r="G88" s="217"/>
      <c r="H88" s="216"/>
      <c r="I88" s="215"/>
      <c r="J88" s="381"/>
      <c r="K88" s="369"/>
      <c r="L88" s="382"/>
      <c r="M88" s="369"/>
      <c r="N88" s="369"/>
      <c r="O88" s="369"/>
      <c r="P88" s="369"/>
      <c r="Q88" s="369"/>
      <c r="R88" s="369"/>
      <c r="S88" s="370"/>
      <c r="T88" s="399"/>
      <c r="U88" s="380"/>
      <c r="V88" s="373"/>
    </row>
  </sheetData>
  <mergeCells count="32">
    <mergeCell ref="A3:A4"/>
    <mergeCell ref="B3:B4"/>
    <mergeCell ref="C3:C4"/>
    <mergeCell ref="D3:D4"/>
    <mergeCell ref="E3:E4"/>
    <mergeCell ref="N3:O3"/>
    <mergeCell ref="P3:R3"/>
    <mergeCell ref="S3:S4"/>
    <mergeCell ref="T3:T4"/>
    <mergeCell ref="N47:O47"/>
    <mergeCell ref="P47:R47"/>
    <mergeCell ref="F3:F4"/>
    <mergeCell ref="G3:H3"/>
    <mergeCell ref="I3:I4"/>
    <mergeCell ref="J3:K3"/>
    <mergeCell ref="L3:M3"/>
    <mergeCell ref="V3:V4"/>
    <mergeCell ref="A47:A48"/>
    <mergeCell ref="B47:B48"/>
    <mergeCell ref="C47:C48"/>
    <mergeCell ref="D47:D48"/>
    <mergeCell ref="E47:E48"/>
    <mergeCell ref="F47:F48"/>
    <mergeCell ref="S47:S48"/>
    <mergeCell ref="T47:T48"/>
    <mergeCell ref="U47:U48"/>
    <mergeCell ref="V47:V48"/>
    <mergeCell ref="G47:H47"/>
    <mergeCell ref="I47:I48"/>
    <mergeCell ref="J47:K47"/>
    <mergeCell ref="L47:M47"/>
    <mergeCell ref="U3:U4"/>
  </mergeCells>
  <phoneticPr fontId="2"/>
  <printOptions horizontalCentered="1" verticalCentered="1" gridLinesSet="0"/>
  <pageMargins left="0.39370078740157483" right="0.39370078740157483" top="0.39370078740157483" bottom="0.39370078740157483" header="0" footer="0"/>
  <pageSetup paperSize="9" scale="63" orientation="landscape" verticalDpi="300" r:id="rId1"/>
  <headerFooter alignWithMargins="0"/>
  <rowBreaks count="1" manualBreakCount="1">
    <brk id="44" max="8" man="1"/>
  </rowBreaks>
  <colBreaks count="2" manualBreakCount="2">
    <brk id="9" max="1048575" man="1"/>
    <brk id="20" max="87"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3912-4943-4E9D-BB30-333B55A2ACB7}">
  <sheetPr>
    <tabColor rgb="FFFFC000"/>
  </sheetPr>
  <dimension ref="A2:V45"/>
  <sheetViews>
    <sheetView showZeros="0" view="pageBreakPreview" zoomScale="70" zoomScaleNormal="70" zoomScaleSheetLayoutView="70" workbookViewId="0">
      <pane xSplit="2" ySplit="4" topLeftCell="C5" activePane="bottomRight" state="frozen"/>
      <selection pane="topRight" activeCell="C1" sqref="C1"/>
      <selection pane="bottomLeft" activeCell="A5" sqref="A5"/>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10"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351</v>
      </c>
      <c r="B2" s="245"/>
      <c r="C2" s="245"/>
      <c r="D2" s="246"/>
      <c r="E2" s="245"/>
      <c r="G2" s="245"/>
      <c r="H2" s="245" t="s">
        <v>142</v>
      </c>
      <c r="I2" s="244" t="s">
        <v>545</v>
      </c>
      <c r="J2" s="245"/>
      <c r="K2" s="245"/>
      <c r="L2" s="245"/>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c r="J3" s="559"/>
      <c r="K3" s="555"/>
      <c r="L3" s="555"/>
      <c r="M3" s="555"/>
      <c r="N3" s="555"/>
      <c r="O3" s="555"/>
      <c r="P3" s="568"/>
      <c r="Q3" s="568"/>
      <c r="R3" s="568"/>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30"/>
      <c r="B5" s="254"/>
      <c r="C5" s="228"/>
      <c r="D5" s="227"/>
      <c r="E5" s="256"/>
      <c r="F5" s="225"/>
      <c r="G5" s="224"/>
      <c r="H5" s="223"/>
      <c r="I5" s="222"/>
      <c r="J5" s="367"/>
      <c r="K5" s="368"/>
      <c r="L5" s="369"/>
      <c r="M5" s="382"/>
      <c r="N5" s="382"/>
      <c r="O5" s="369"/>
      <c r="P5" s="389"/>
      <c r="Q5" s="389"/>
      <c r="R5" s="369"/>
      <c r="S5" s="370"/>
      <c r="T5" s="391"/>
      <c r="U5" s="372"/>
      <c r="V5" s="373"/>
    </row>
    <row r="6" spans="1:22" ht="19.5" customHeight="1">
      <c r="A6" s="221" t="s">
        <v>544</v>
      </c>
      <c r="B6" s="221"/>
      <c r="C6" s="220"/>
      <c r="D6" s="219"/>
      <c r="E6" s="218"/>
      <c r="F6" s="218"/>
      <c r="G6" s="217"/>
      <c r="H6" s="216"/>
      <c r="I6" s="215"/>
      <c r="J6" s="374"/>
      <c r="K6" s="382"/>
      <c r="L6" s="369"/>
      <c r="M6" s="382"/>
      <c r="N6" s="382"/>
      <c r="O6" s="369"/>
      <c r="P6" s="369"/>
      <c r="Q6" s="369"/>
      <c r="R6" s="369"/>
      <c r="S6" s="370"/>
      <c r="T6" s="391"/>
      <c r="U6" s="372"/>
      <c r="V6" s="373"/>
    </row>
    <row r="7" spans="1:22" ht="19.5" customHeight="1">
      <c r="A7" s="230"/>
      <c r="B7" s="254"/>
      <c r="C7" s="228"/>
      <c r="D7" s="227"/>
      <c r="E7" s="256"/>
      <c r="F7" s="225"/>
      <c r="G7" s="224"/>
      <c r="H7" s="223"/>
      <c r="I7" s="222"/>
      <c r="J7" s="367"/>
      <c r="K7" s="368"/>
      <c r="L7" s="369"/>
      <c r="M7" s="382"/>
      <c r="N7" s="382"/>
      <c r="O7" s="369"/>
      <c r="P7" s="389"/>
      <c r="Q7" s="389"/>
      <c r="R7" s="369"/>
      <c r="S7" s="370"/>
      <c r="T7" s="391"/>
      <c r="U7" s="372"/>
      <c r="V7" s="373"/>
    </row>
    <row r="8" spans="1:22" ht="19.5" customHeight="1">
      <c r="A8" s="221" t="s">
        <v>543</v>
      </c>
      <c r="B8" s="221"/>
      <c r="C8" s="220"/>
      <c r="D8" s="219"/>
      <c r="E8" s="218"/>
      <c r="F8" s="218"/>
      <c r="G8" s="217"/>
      <c r="H8" s="216"/>
      <c r="I8" s="215"/>
      <c r="J8" s="374"/>
      <c r="K8" s="368"/>
      <c r="L8" s="369"/>
      <c r="M8" s="382"/>
      <c r="N8" s="382"/>
      <c r="O8" s="369"/>
      <c r="P8" s="369"/>
      <c r="Q8" s="369"/>
      <c r="R8" s="369"/>
      <c r="S8" s="413"/>
      <c r="T8" s="391"/>
      <c r="U8" s="372"/>
      <c r="V8" s="373"/>
    </row>
    <row r="9" spans="1:22" ht="19.5" customHeight="1">
      <c r="A9" s="230"/>
      <c r="B9" s="254"/>
      <c r="C9" s="228"/>
      <c r="D9" s="227"/>
      <c r="E9" s="256"/>
      <c r="F9" s="225"/>
      <c r="G9" s="224"/>
      <c r="H9" s="223"/>
      <c r="I9" s="222"/>
      <c r="J9" s="374"/>
      <c r="K9" s="382"/>
      <c r="L9" s="369"/>
      <c r="M9" s="382"/>
      <c r="N9" s="382"/>
      <c r="O9" s="382"/>
      <c r="P9" s="394"/>
      <c r="Q9" s="389"/>
      <c r="R9" s="369"/>
      <c r="S9" s="370"/>
      <c r="T9" s="391"/>
      <c r="U9" s="372"/>
      <c r="V9" s="373"/>
    </row>
    <row r="10" spans="1:22" ht="19.5" customHeight="1">
      <c r="A10" s="221" t="s">
        <v>542</v>
      </c>
      <c r="B10" s="221"/>
      <c r="C10" s="220"/>
      <c r="D10" s="219"/>
      <c r="E10" s="218"/>
      <c r="F10" s="218"/>
      <c r="G10" s="217"/>
      <c r="H10" s="216"/>
      <c r="I10" s="215"/>
      <c r="J10" s="367"/>
      <c r="K10" s="397"/>
      <c r="L10" s="372"/>
      <c r="M10" s="397"/>
      <c r="N10" s="382"/>
      <c r="O10" s="369"/>
      <c r="P10" s="397"/>
      <c r="Q10" s="372"/>
      <c r="R10" s="372"/>
      <c r="S10" s="370"/>
      <c r="T10" s="391"/>
      <c r="U10" s="396"/>
      <c r="V10" s="373"/>
    </row>
    <row r="11" spans="1:22" ht="19.5" customHeight="1">
      <c r="A11" s="269"/>
      <c r="B11" s="269"/>
      <c r="C11" s="228"/>
      <c r="D11" s="227"/>
      <c r="E11" s="226"/>
      <c r="F11" s="225"/>
      <c r="G11" s="224"/>
      <c r="H11" s="223"/>
      <c r="I11" s="222"/>
      <c r="J11" s="392"/>
      <c r="K11" s="382"/>
      <c r="L11" s="390"/>
      <c r="M11" s="382"/>
      <c r="N11" s="382"/>
      <c r="O11" s="372"/>
      <c r="P11" s="369"/>
      <c r="Q11" s="369"/>
      <c r="R11" s="369"/>
      <c r="S11" s="370"/>
      <c r="T11" s="391"/>
      <c r="U11" s="380"/>
      <c r="V11" s="409"/>
    </row>
    <row r="12" spans="1:22" ht="19.5" customHeight="1">
      <c r="A12" s="221" t="s">
        <v>541</v>
      </c>
      <c r="B12" s="221" t="s">
        <v>540</v>
      </c>
      <c r="C12" s="220" t="s">
        <v>179</v>
      </c>
      <c r="D12" s="219">
        <v>174</v>
      </c>
      <c r="E12" s="218"/>
      <c r="F12" s="297"/>
      <c r="G12" s="217"/>
      <c r="H12" s="216"/>
      <c r="I12" s="215"/>
      <c r="J12" s="381"/>
      <c r="K12" s="369"/>
      <c r="L12" s="377"/>
      <c r="M12" s="368"/>
      <c r="N12" s="382"/>
      <c r="O12" s="369"/>
      <c r="P12" s="369"/>
      <c r="Q12" s="369"/>
      <c r="R12" s="369"/>
      <c r="S12" s="370"/>
      <c r="T12" s="391"/>
      <c r="U12" s="385"/>
      <c r="V12" s="373"/>
    </row>
    <row r="13" spans="1:22" ht="19.5" customHeight="1">
      <c r="A13" s="230"/>
      <c r="B13" s="254"/>
      <c r="C13" s="228"/>
      <c r="D13" s="227"/>
      <c r="E13" s="256"/>
      <c r="F13" s="225"/>
      <c r="G13" s="224"/>
      <c r="H13" s="223"/>
      <c r="I13" s="222"/>
      <c r="J13" s="376"/>
      <c r="K13" s="372"/>
      <c r="L13" s="382"/>
      <c r="M13" s="372"/>
      <c r="N13" s="382"/>
      <c r="O13" s="372"/>
      <c r="P13" s="389"/>
      <c r="Q13" s="389"/>
      <c r="R13" s="369"/>
      <c r="S13" s="370"/>
      <c r="T13" s="391"/>
      <c r="U13" s="372"/>
      <c r="V13" s="373"/>
    </row>
    <row r="14" spans="1:22" ht="19.5" customHeight="1">
      <c r="A14" s="221"/>
      <c r="B14" s="221"/>
      <c r="C14" s="220"/>
      <c r="D14" s="219"/>
      <c r="E14" s="218"/>
      <c r="F14" s="218"/>
      <c r="G14" s="217"/>
      <c r="H14" s="216"/>
      <c r="I14" s="215"/>
      <c r="J14" s="376"/>
      <c r="K14" s="369"/>
      <c r="L14" s="382"/>
      <c r="M14" s="369"/>
      <c r="N14" s="382"/>
      <c r="O14" s="369"/>
      <c r="P14" s="369"/>
      <c r="Q14" s="369"/>
      <c r="R14" s="369"/>
      <c r="S14" s="370"/>
      <c r="T14" s="391"/>
      <c r="U14" s="396"/>
      <c r="V14" s="373"/>
    </row>
    <row r="15" spans="1:22" ht="19.5" customHeight="1">
      <c r="A15" s="230"/>
      <c r="B15" s="254"/>
      <c r="C15" s="228"/>
      <c r="D15" s="227"/>
      <c r="E15" s="256"/>
      <c r="F15" s="225"/>
      <c r="G15" s="224"/>
      <c r="H15" s="223"/>
      <c r="I15" s="222"/>
      <c r="J15" s="376"/>
      <c r="K15" s="372"/>
      <c r="L15" s="382"/>
      <c r="M15" s="372"/>
      <c r="N15" s="382"/>
      <c r="O15" s="372"/>
      <c r="P15" s="389"/>
      <c r="Q15" s="389"/>
      <c r="R15" s="369"/>
      <c r="S15" s="370"/>
      <c r="T15" s="391"/>
      <c r="U15" s="372"/>
      <c r="V15" s="373"/>
    </row>
    <row r="16" spans="1:22" ht="19.5" customHeight="1">
      <c r="A16" s="221"/>
      <c r="B16" s="221"/>
      <c r="C16" s="220"/>
      <c r="D16" s="219"/>
      <c r="E16" s="218"/>
      <c r="F16" s="218"/>
      <c r="G16" s="217"/>
      <c r="H16" s="216"/>
      <c r="I16" s="215"/>
      <c r="J16" s="376"/>
      <c r="K16" s="369"/>
      <c r="L16" s="382"/>
      <c r="M16" s="369"/>
      <c r="N16" s="382"/>
      <c r="O16" s="369"/>
      <c r="P16" s="369"/>
      <c r="Q16" s="369"/>
      <c r="R16" s="369"/>
      <c r="S16" s="370"/>
      <c r="T16" s="391"/>
      <c r="U16" s="396"/>
      <c r="V16" s="373"/>
    </row>
    <row r="17" spans="1:22" ht="19.5" customHeight="1">
      <c r="A17" s="230"/>
      <c r="B17" s="254"/>
      <c r="C17" s="228"/>
      <c r="D17" s="227"/>
      <c r="E17" s="256"/>
      <c r="F17" s="225"/>
      <c r="G17" s="224"/>
      <c r="H17" s="223"/>
      <c r="I17" s="222"/>
      <c r="J17" s="374"/>
      <c r="K17" s="368"/>
      <c r="L17" s="369"/>
      <c r="M17" s="382"/>
      <c r="N17" s="382"/>
      <c r="O17" s="369"/>
      <c r="P17" s="389"/>
      <c r="Q17" s="389"/>
      <c r="R17" s="369"/>
      <c r="S17" s="370"/>
      <c r="T17" s="391"/>
      <c r="U17" s="372"/>
      <c r="V17" s="409"/>
    </row>
    <row r="18" spans="1:22" ht="19.5" customHeight="1">
      <c r="A18" s="221"/>
      <c r="B18" s="221"/>
      <c r="C18" s="220"/>
      <c r="D18" s="219"/>
      <c r="E18" s="218"/>
      <c r="F18" s="218"/>
      <c r="G18" s="217"/>
      <c r="H18" s="216"/>
      <c r="I18" s="215"/>
      <c r="J18" s="374"/>
      <c r="K18" s="382"/>
      <c r="L18" s="369"/>
      <c r="M18" s="382"/>
      <c r="N18" s="382"/>
      <c r="O18" s="369"/>
      <c r="P18" s="369"/>
      <c r="Q18" s="369"/>
      <c r="R18" s="369"/>
      <c r="S18" s="370"/>
      <c r="T18" s="391"/>
      <c r="U18" s="372"/>
      <c r="V18" s="373"/>
    </row>
    <row r="19" spans="1:22" ht="19.5" customHeight="1">
      <c r="A19" s="230"/>
      <c r="B19" s="254"/>
      <c r="C19" s="228"/>
      <c r="D19" s="227"/>
      <c r="E19" s="226"/>
      <c r="F19" s="225"/>
      <c r="G19" s="224"/>
      <c r="H19" s="223"/>
      <c r="I19" s="222"/>
      <c r="J19" s="374"/>
      <c r="K19" s="382"/>
      <c r="L19" s="369"/>
      <c r="M19" s="382"/>
      <c r="N19" s="382"/>
      <c r="O19" s="369"/>
      <c r="P19" s="389"/>
      <c r="Q19" s="389"/>
      <c r="R19" s="369"/>
      <c r="S19" s="370"/>
      <c r="T19" s="391"/>
      <c r="U19" s="372"/>
      <c r="V19" s="373"/>
    </row>
    <row r="20" spans="1:22" ht="19.5" customHeight="1">
      <c r="A20" s="220" t="s">
        <v>539</v>
      </c>
      <c r="B20" s="221"/>
      <c r="C20" s="220"/>
      <c r="D20" s="219"/>
      <c r="E20" s="216"/>
      <c r="F20" s="282"/>
      <c r="G20" s="217"/>
      <c r="H20" s="216"/>
      <c r="I20" s="215"/>
      <c r="J20" s="374"/>
      <c r="K20" s="382"/>
      <c r="L20" s="369"/>
      <c r="M20" s="382"/>
      <c r="N20" s="382"/>
      <c r="O20" s="369"/>
      <c r="P20" s="369"/>
      <c r="Q20" s="369"/>
      <c r="R20" s="369"/>
      <c r="S20" s="370"/>
      <c r="T20" s="391"/>
      <c r="U20" s="372"/>
      <c r="V20" s="373"/>
    </row>
    <row r="21" spans="1:22" ht="19.5" customHeight="1">
      <c r="A21" s="230"/>
      <c r="B21" s="254"/>
      <c r="C21" s="228"/>
      <c r="D21" s="227"/>
      <c r="E21" s="256"/>
      <c r="F21" s="225"/>
      <c r="G21" s="224"/>
      <c r="H21" s="223"/>
      <c r="I21" s="222"/>
      <c r="J21" s="374"/>
      <c r="K21" s="382"/>
      <c r="L21" s="369"/>
      <c r="M21" s="382"/>
      <c r="N21" s="382"/>
      <c r="O21" s="369"/>
      <c r="P21" s="389"/>
      <c r="Q21" s="389"/>
      <c r="R21" s="369"/>
      <c r="S21" s="370"/>
      <c r="T21" s="391"/>
      <c r="U21" s="372"/>
      <c r="V21" s="373"/>
    </row>
    <row r="22" spans="1:22" ht="19.5" customHeight="1">
      <c r="A22" s="221"/>
      <c r="B22" s="221"/>
      <c r="C22" s="220"/>
      <c r="D22" s="219"/>
      <c r="E22" s="218"/>
      <c r="F22" s="218"/>
      <c r="G22" s="217"/>
      <c r="H22" s="216"/>
      <c r="I22" s="215"/>
      <c r="J22" s="374"/>
      <c r="K22" s="382"/>
      <c r="L22" s="369"/>
      <c r="M22" s="382"/>
      <c r="N22" s="382"/>
      <c r="O22" s="369"/>
      <c r="P22" s="369"/>
      <c r="Q22" s="369"/>
      <c r="R22" s="369"/>
      <c r="S22" s="370"/>
      <c r="T22" s="391"/>
      <c r="U22" s="372"/>
      <c r="V22" s="373"/>
    </row>
    <row r="23" spans="1:22" ht="19.5" customHeight="1">
      <c r="A23" s="230"/>
      <c r="B23" s="254"/>
      <c r="C23" s="228"/>
      <c r="D23" s="227"/>
      <c r="E23" s="256"/>
      <c r="F23" s="225"/>
      <c r="G23" s="224"/>
      <c r="H23" s="223"/>
      <c r="I23" s="222"/>
      <c r="J23" s="374"/>
      <c r="K23" s="382"/>
      <c r="L23" s="369"/>
      <c r="M23" s="382"/>
      <c r="N23" s="382"/>
      <c r="O23" s="369"/>
      <c r="P23" s="389"/>
      <c r="Q23" s="389"/>
      <c r="R23" s="369"/>
      <c r="S23" s="370"/>
      <c r="T23" s="391"/>
      <c r="U23" s="372"/>
      <c r="V23" s="373"/>
    </row>
    <row r="24" spans="1:22" ht="19.5" customHeight="1">
      <c r="A24" s="221"/>
      <c r="B24" s="221"/>
      <c r="C24" s="220"/>
      <c r="D24" s="219"/>
      <c r="E24" s="218"/>
      <c r="F24" s="218"/>
      <c r="G24" s="217"/>
      <c r="H24" s="216"/>
      <c r="I24" s="215"/>
      <c r="J24" s="374"/>
      <c r="K24" s="382"/>
      <c r="L24" s="369"/>
      <c r="M24" s="382"/>
      <c r="N24" s="382"/>
      <c r="O24" s="369"/>
      <c r="P24" s="369"/>
      <c r="Q24" s="369"/>
      <c r="R24" s="369"/>
      <c r="S24" s="370"/>
      <c r="T24" s="391"/>
      <c r="U24" s="372"/>
      <c r="V24" s="373"/>
    </row>
    <row r="25" spans="1:22" ht="19.5" customHeight="1">
      <c r="A25" s="230"/>
      <c r="B25" s="254"/>
      <c r="C25" s="228"/>
      <c r="D25" s="227"/>
      <c r="E25" s="256"/>
      <c r="F25" s="225"/>
      <c r="G25" s="224"/>
      <c r="H25" s="223"/>
      <c r="I25" s="222"/>
      <c r="J25" s="374"/>
      <c r="K25" s="382"/>
      <c r="L25" s="369"/>
      <c r="M25" s="382"/>
      <c r="N25" s="382"/>
      <c r="O25" s="369"/>
      <c r="P25" s="389"/>
      <c r="Q25" s="389"/>
      <c r="R25" s="369"/>
      <c r="S25" s="370"/>
      <c r="T25" s="391"/>
      <c r="U25" s="372"/>
      <c r="V25" s="373"/>
    </row>
    <row r="26" spans="1:22" ht="19.5" customHeight="1">
      <c r="A26" s="221"/>
      <c r="B26" s="221"/>
      <c r="C26" s="220"/>
      <c r="D26" s="219"/>
      <c r="E26" s="218"/>
      <c r="F26" s="218"/>
      <c r="G26" s="217"/>
      <c r="H26" s="216"/>
      <c r="I26" s="215"/>
      <c r="J26" s="374"/>
      <c r="K26" s="382"/>
      <c r="L26" s="369"/>
      <c r="M26" s="382"/>
      <c r="N26" s="382"/>
      <c r="O26" s="369"/>
      <c r="P26" s="369"/>
      <c r="Q26" s="369"/>
      <c r="R26" s="369"/>
      <c r="S26" s="370"/>
      <c r="T26" s="391"/>
      <c r="U26" s="372"/>
      <c r="V26" s="373"/>
    </row>
    <row r="27" spans="1:22" ht="19.5" customHeight="1">
      <c r="A27" s="230"/>
      <c r="B27" s="254"/>
      <c r="C27" s="228"/>
      <c r="D27" s="227"/>
      <c r="E27" s="256"/>
      <c r="F27" s="225"/>
      <c r="G27" s="224"/>
      <c r="H27" s="223"/>
      <c r="I27" s="222"/>
      <c r="J27" s="374"/>
      <c r="K27" s="382"/>
      <c r="L27" s="369"/>
      <c r="M27" s="382"/>
      <c r="N27" s="382"/>
      <c r="O27" s="369"/>
      <c r="P27" s="389"/>
      <c r="Q27" s="389"/>
      <c r="R27" s="369"/>
      <c r="S27" s="370"/>
      <c r="T27" s="391"/>
      <c r="U27" s="372"/>
      <c r="V27" s="373"/>
    </row>
    <row r="28" spans="1:22" ht="19.5" customHeight="1">
      <c r="A28" s="221" t="s">
        <v>538</v>
      </c>
      <c r="B28" s="221"/>
      <c r="C28" s="220"/>
      <c r="D28" s="219"/>
      <c r="E28" s="218"/>
      <c r="F28" s="218"/>
      <c r="G28" s="217"/>
      <c r="H28" s="216"/>
      <c r="I28" s="215"/>
      <c r="J28" s="374"/>
      <c r="K28" s="382"/>
      <c r="L28" s="369"/>
      <c r="M28" s="382"/>
      <c r="N28" s="382"/>
      <c r="O28" s="369"/>
      <c r="P28" s="369"/>
      <c r="Q28" s="369"/>
      <c r="R28" s="369"/>
      <c r="S28" s="370"/>
      <c r="T28" s="391"/>
      <c r="U28" s="372"/>
      <c r="V28" s="373"/>
    </row>
    <row r="29" spans="1:22" ht="19.5" customHeight="1">
      <c r="A29" s="230"/>
      <c r="B29" s="254"/>
      <c r="C29" s="228"/>
      <c r="D29" s="227"/>
      <c r="E29" s="256"/>
      <c r="F29" s="225"/>
      <c r="G29" s="224"/>
      <c r="H29" s="223"/>
      <c r="I29" s="222"/>
      <c r="J29" s="392"/>
      <c r="K29" s="382"/>
      <c r="L29" s="369"/>
      <c r="M29" s="382"/>
      <c r="N29" s="382"/>
      <c r="O29" s="382"/>
      <c r="P29" s="369"/>
      <c r="Q29" s="389"/>
      <c r="R29" s="369"/>
      <c r="S29" s="370"/>
      <c r="T29" s="391"/>
      <c r="U29" s="372"/>
      <c r="V29" s="373"/>
    </row>
    <row r="30" spans="1:22" ht="19.5" customHeight="1">
      <c r="A30" s="221" t="s">
        <v>537</v>
      </c>
      <c r="B30" s="221" t="s">
        <v>536</v>
      </c>
      <c r="C30" s="220" t="s">
        <v>535</v>
      </c>
      <c r="D30" s="219">
        <v>1009</v>
      </c>
      <c r="E30" s="218"/>
      <c r="F30" s="297"/>
      <c r="G30" s="217"/>
      <c r="H30" s="216"/>
      <c r="I30" s="215"/>
      <c r="J30" s="376"/>
      <c r="K30" s="369"/>
      <c r="L30" s="372"/>
      <c r="M30" s="397"/>
      <c r="N30" s="382"/>
      <c r="O30" s="369"/>
      <c r="P30" s="397"/>
      <c r="Q30" s="372"/>
      <c r="R30" s="377"/>
      <c r="S30" s="370"/>
      <c r="T30" s="384"/>
      <c r="U30" s="385"/>
      <c r="V30" s="373"/>
    </row>
    <row r="31" spans="1:22" ht="19.5" customHeight="1">
      <c r="A31" s="230"/>
      <c r="B31" s="254"/>
      <c r="C31" s="228"/>
      <c r="D31" s="227"/>
      <c r="E31" s="256"/>
      <c r="F31" s="225"/>
      <c r="G31" s="224"/>
      <c r="H31" s="223"/>
      <c r="I31" s="222"/>
      <c r="J31" s="374"/>
      <c r="K31" s="382"/>
      <c r="L31" s="369"/>
      <c r="M31" s="382"/>
      <c r="N31" s="382"/>
      <c r="O31" s="369"/>
      <c r="P31" s="389"/>
      <c r="Q31" s="389"/>
      <c r="R31" s="369"/>
      <c r="S31" s="370"/>
      <c r="T31" s="391"/>
      <c r="U31" s="372"/>
      <c r="V31" s="373"/>
    </row>
    <row r="32" spans="1:22" ht="19.5" customHeight="1">
      <c r="A32" s="221"/>
      <c r="B32" s="221"/>
      <c r="C32" s="220"/>
      <c r="D32" s="219"/>
      <c r="E32" s="218"/>
      <c r="F32" s="218"/>
      <c r="G32" s="217"/>
      <c r="H32" s="216"/>
      <c r="I32" s="215"/>
      <c r="J32" s="374"/>
      <c r="K32" s="382"/>
      <c r="L32" s="369"/>
      <c r="M32" s="382"/>
      <c r="N32" s="382"/>
      <c r="O32" s="369"/>
      <c r="P32" s="369"/>
      <c r="Q32" s="369"/>
      <c r="R32" s="369"/>
      <c r="S32" s="370"/>
      <c r="T32" s="391"/>
      <c r="U32" s="372"/>
      <c r="V32" s="373"/>
    </row>
    <row r="33" spans="1:22" ht="19.5" customHeight="1">
      <c r="A33" s="230"/>
      <c r="B33" s="254"/>
      <c r="C33" s="228"/>
      <c r="D33" s="227"/>
      <c r="E33" s="226"/>
      <c r="F33" s="225"/>
      <c r="G33" s="224"/>
      <c r="H33" s="223"/>
      <c r="I33" s="222"/>
      <c r="J33" s="374"/>
      <c r="K33" s="382"/>
      <c r="L33" s="369"/>
      <c r="M33" s="382"/>
      <c r="N33" s="382"/>
      <c r="O33" s="369"/>
      <c r="P33" s="389"/>
      <c r="Q33" s="389"/>
      <c r="R33" s="369"/>
      <c r="S33" s="370"/>
      <c r="T33" s="391"/>
      <c r="U33" s="372"/>
      <c r="V33" s="373"/>
    </row>
    <row r="34" spans="1:22" ht="19.5" customHeight="1">
      <c r="A34" s="220" t="s">
        <v>534</v>
      </c>
      <c r="B34" s="221"/>
      <c r="C34" s="220"/>
      <c r="D34" s="219"/>
      <c r="E34" s="216"/>
      <c r="F34" s="282"/>
      <c r="G34" s="217"/>
      <c r="H34" s="216"/>
      <c r="I34" s="215"/>
      <c r="J34" s="374"/>
      <c r="K34" s="382"/>
      <c r="L34" s="369"/>
      <c r="M34" s="382"/>
      <c r="N34" s="382"/>
      <c r="O34" s="369"/>
      <c r="P34" s="369"/>
      <c r="Q34" s="369"/>
      <c r="R34" s="369"/>
      <c r="S34" s="370"/>
      <c r="T34" s="391"/>
      <c r="U34" s="372"/>
      <c r="V34" s="373"/>
    </row>
    <row r="35" spans="1:22" ht="19.5" customHeight="1">
      <c r="A35" s="230"/>
      <c r="B35" s="254"/>
      <c r="C35" s="228"/>
      <c r="D35" s="227"/>
      <c r="E35" s="256"/>
      <c r="F35" s="225"/>
      <c r="G35" s="224"/>
      <c r="H35" s="223"/>
      <c r="I35" s="222"/>
      <c r="J35" s="374"/>
      <c r="K35" s="382"/>
      <c r="L35" s="369"/>
      <c r="M35" s="382"/>
      <c r="N35" s="382"/>
      <c r="O35" s="369"/>
      <c r="P35" s="389"/>
      <c r="Q35" s="389"/>
      <c r="R35" s="369"/>
      <c r="S35" s="370"/>
      <c r="T35" s="391"/>
      <c r="U35" s="372"/>
      <c r="V35" s="373"/>
    </row>
    <row r="36" spans="1:22" ht="19.5" customHeight="1">
      <c r="A36" s="221"/>
      <c r="B36" s="221"/>
      <c r="C36" s="220"/>
      <c r="D36" s="219"/>
      <c r="E36" s="218"/>
      <c r="F36" s="218"/>
      <c r="G36" s="217"/>
      <c r="H36" s="216"/>
      <c r="I36" s="215"/>
      <c r="J36" s="374"/>
      <c r="K36" s="382"/>
      <c r="L36" s="369"/>
      <c r="M36" s="382"/>
      <c r="N36" s="382"/>
      <c r="O36" s="369"/>
      <c r="P36" s="369"/>
      <c r="Q36" s="369"/>
      <c r="R36" s="369"/>
      <c r="S36" s="370"/>
      <c r="T36" s="391"/>
      <c r="U36" s="372"/>
      <c r="V36" s="373"/>
    </row>
    <row r="37" spans="1:22" ht="19.5" customHeight="1">
      <c r="A37" s="230"/>
      <c r="B37" s="254"/>
      <c r="C37" s="228"/>
      <c r="D37" s="227"/>
      <c r="E37" s="256"/>
      <c r="F37" s="225"/>
      <c r="G37" s="224"/>
      <c r="H37" s="223"/>
      <c r="I37" s="222"/>
      <c r="J37" s="392"/>
      <c r="K37" s="382"/>
      <c r="L37" s="369"/>
      <c r="M37" s="382"/>
      <c r="N37" s="382"/>
      <c r="O37" s="382"/>
      <c r="P37" s="369"/>
      <c r="Q37" s="389"/>
      <c r="R37" s="369"/>
      <c r="S37" s="370"/>
      <c r="T37" s="391"/>
      <c r="U37" s="372"/>
      <c r="V37" s="373"/>
    </row>
    <row r="38" spans="1:22" ht="19.5" customHeight="1">
      <c r="A38" s="221"/>
      <c r="B38" s="221"/>
      <c r="C38" s="220"/>
      <c r="D38" s="219"/>
      <c r="E38" s="218"/>
      <c r="F38" s="218"/>
      <c r="G38" s="217"/>
      <c r="H38" s="216"/>
      <c r="I38" s="215"/>
      <c r="J38" s="376"/>
      <c r="K38" s="369"/>
      <c r="L38" s="372"/>
      <c r="M38" s="397"/>
      <c r="N38" s="382"/>
      <c r="O38" s="369"/>
      <c r="P38" s="397"/>
      <c r="Q38" s="372"/>
      <c r="R38" s="377"/>
      <c r="S38" s="370"/>
      <c r="T38" s="391"/>
      <c r="U38" s="393"/>
      <c r="V38" s="373"/>
    </row>
    <row r="39" spans="1:22" ht="19.5" customHeight="1">
      <c r="A39" s="230"/>
      <c r="B39" s="254"/>
      <c r="C39" s="228"/>
      <c r="D39" s="227"/>
      <c r="E39" s="256"/>
      <c r="F39" s="225"/>
      <c r="G39" s="224"/>
      <c r="H39" s="223"/>
      <c r="I39" s="222"/>
      <c r="J39" s="374"/>
      <c r="K39" s="382"/>
      <c r="L39" s="369"/>
      <c r="M39" s="382"/>
      <c r="N39" s="382"/>
      <c r="O39" s="369"/>
      <c r="P39" s="389"/>
      <c r="Q39" s="389"/>
      <c r="R39" s="369"/>
      <c r="S39" s="370"/>
      <c r="T39" s="391"/>
      <c r="U39" s="372"/>
      <c r="V39" s="373"/>
    </row>
    <row r="40" spans="1:22" ht="19.5" customHeight="1">
      <c r="A40" s="221"/>
      <c r="B40" s="221"/>
      <c r="C40" s="220"/>
      <c r="D40" s="219"/>
      <c r="E40" s="218"/>
      <c r="F40" s="218"/>
      <c r="G40" s="217"/>
      <c r="H40" s="216"/>
      <c r="I40" s="215"/>
      <c r="J40" s="374"/>
      <c r="K40" s="382"/>
      <c r="L40" s="369"/>
      <c r="M40" s="382"/>
      <c r="N40" s="382"/>
      <c r="O40" s="369"/>
      <c r="P40" s="369"/>
      <c r="Q40" s="369"/>
      <c r="R40" s="369"/>
      <c r="S40" s="370"/>
      <c r="T40" s="391"/>
      <c r="U40" s="372"/>
      <c r="V40" s="373"/>
    </row>
    <row r="41" spans="1:22" ht="19.5" customHeight="1">
      <c r="A41" s="230"/>
      <c r="B41" s="254"/>
      <c r="C41" s="228"/>
      <c r="D41" s="227"/>
      <c r="E41" s="226"/>
      <c r="F41" s="225"/>
      <c r="G41" s="224"/>
      <c r="H41" s="223"/>
      <c r="I41" s="222"/>
      <c r="J41" s="374"/>
      <c r="K41" s="382"/>
      <c r="L41" s="369"/>
      <c r="M41" s="382"/>
      <c r="N41" s="382"/>
      <c r="O41" s="369"/>
      <c r="P41" s="389"/>
      <c r="Q41" s="389"/>
      <c r="R41" s="369"/>
      <c r="S41" s="370"/>
      <c r="T41" s="391"/>
      <c r="U41" s="372"/>
      <c r="V41" s="373"/>
    </row>
    <row r="42" spans="1:22" ht="19.5" customHeight="1">
      <c r="A42" s="220" t="s">
        <v>144</v>
      </c>
      <c r="B42" s="221"/>
      <c r="C42" s="220"/>
      <c r="D42" s="219"/>
      <c r="E42" s="216"/>
      <c r="F42" s="282"/>
      <c r="G42" s="217"/>
      <c r="H42" s="216"/>
      <c r="I42" s="215"/>
      <c r="J42" s="374"/>
      <c r="K42" s="382"/>
      <c r="L42" s="369"/>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69"/>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69"/>
      <c r="M44" s="382"/>
      <c r="N44" s="382"/>
      <c r="O44" s="369"/>
      <c r="P44" s="369"/>
      <c r="Q44" s="369"/>
      <c r="R44" s="369"/>
      <c r="S44" s="370"/>
      <c r="T44" s="391"/>
      <c r="U44" s="372"/>
      <c r="V44" s="373"/>
    </row>
    <row r="45" spans="1:22" ht="19.5" customHeight="1">
      <c r="U45" s="253"/>
      <c r="V45" s="252"/>
    </row>
  </sheetData>
  <mergeCells count="16">
    <mergeCell ref="A3:A4"/>
    <mergeCell ref="B3:B4"/>
    <mergeCell ref="C3:C4"/>
    <mergeCell ref="D3:D4"/>
    <mergeCell ref="E3:E4"/>
    <mergeCell ref="F3:F4"/>
    <mergeCell ref="U3:U4"/>
    <mergeCell ref="V3:V4"/>
    <mergeCell ref="S3:S4"/>
    <mergeCell ref="T3:T4"/>
    <mergeCell ref="G3:H3"/>
    <mergeCell ref="I3:I4"/>
    <mergeCell ref="J3:K3"/>
    <mergeCell ref="L3:M3"/>
    <mergeCell ref="N3:O3"/>
    <mergeCell ref="P3:R3"/>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2" manualBreakCount="2">
    <brk id="9" max="1048575" man="1"/>
    <brk id="20" max="43"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E300-E888-456E-BD77-332813311ECD}">
  <dimension ref="A2:V44"/>
  <sheetViews>
    <sheetView showGridLines="0" view="pageBreakPreview" zoomScale="70" zoomScaleNormal="70" zoomScaleSheetLayoutView="70" workbookViewId="0">
      <pane xSplit="2" ySplit="4" topLeftCell="C5" activePane="bottomRight" state="frozen"/>
      <selection activeCell="A2" sqref="A2"/>
      <selection pane="topRight" activeCell="A2" sqref="A2"/>
      <selection pane="bottomLeft" activeCell="A2" sqref="A2"/>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58" t="s">
        <v>553</v>
      </c>
      <c r="J2" s="245"/>
      <c r="K2" s="245"/>
      <c r="L2" s="244"/>
      <c r="M2" s="245"/>
      <c r="N2" s="245"/>
      <c r="O2" s="245"/>
      <c r="P2" s="245"/>
      <c r="Q2" s="245"/>
      <c r="R2" s="245"/>
      <c r="S2" s="245"/>
      <c r="T2" s="258"/>
      <c r="U2" s="249"/>
      <c r="V2" s="258"/>
    </row>
    <row r="3" spans="1:22" s="242" customFormat="1" ht="19.5" customHeight="1">
      <c r="A3" s="551" t="s">
        <v>140</v>
      </c>
      <c r="B3" s="551" t="s">
        <v>139</v>
      </c>
      <c r="C3" s="551" t="s">
        <v>138</v>
      </c>
      <c r="D3" s="552" t="s">
        <v>137</v>
      </c>
      <c r="E3" s="551" t="s">
        <v>136</v>
      </c>
      <c r="F3" s="551" t="s">
        <v>135</v>
      </c>
      <c r="G3" s="549" t="s">
        <v>95</v>
      </c>
      <c r="H3" s="550"/>
      <c r="I3" s="551" t="s">
        <v>134</v>
      </c>
      <c r="J3" s="573"/>
      <c r="K3" s="574"/>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74"/>
      <c r="K5" s="382"/>
      <c r="L5" s="390"/>
      <c r="M5" s="382"/>
      <c r="N5" s="382"/>
      <c r="O5" s="444"/>
      <c r="P5" s="369"/>
      <c r="Q5" s="369"/>
      <c r="R5" s="369"/>
      <c r="S5" s="445"/>
      <c r="T5" s="391"/>
      <c r="U5" s="372"/>
      <c r="V5" s="373"/>
    </row>
    <row r="6" spans="1:22" ht="19.5" customHeight="1">
      <c r="A6" s="221" t="s">
        <v>552</v>
      </c>
      <c r="B6" s="221"/>
      <c r="C6" s="220"/>
      <c r="D6" s="219"/>
      <c r="E6" s="218"/>
      <c r="F6" s="218"/>
      <c r="G6" s="217"/>
      <c r="H6" s="216"/>
      <c r="I6" s="215"/>
      <c r="J6" s="374"/>
      <c r="K6" s="382"/>
      <c r="L6" s="390"/>
      <c r="M6" s="382"/>
      <c r="N6" s="382"/>
      <c r="O6" s="444"/>
      <c r="P6" s="369"/>
      <c r="Q6" s="369"/>
      <c r="R6" s="369"/>
      <c r="S6" s="445"/>
      <c r="T6" s="391"/>
      <c r="U6" s="372"/>
      <c r="V6" s="373"/>
    </row>
    <row r="7" spans="1:22" ht="19.5" customHeight="1">
      <c r="A7" s="230"/>
      <c r="B7" s="254" t="s">
        <v>551</v>
      </c>
      <c r="C7" s="232"/>
      <c r="D7" s="227"/>
      <c r="E7" s="256"/>
      <c r="F7" s="255"/>
      <c r="G7" s="238"/>
      <c r="H7" s="237"/>
      <c r="I7" s="236"/>
      <c r="J7" s="392"/>
      <c r="K7" s="382"/>
      <c r="L7" s="369"/>
      <c r="M7" s="382"/>
      <c r="N7" s="368"/>
      <c r="O7" s="446"/>
      <c r="P7" s="369"/>
      <c r="Q7" s="369"/>
      <c r="R7" s="369"/>
      <c r="S7" s="370"/>
      <c r="T7" s="371"/>
      <c r="U7" s="380"/>
      <c r="V7" s="373"/>
    </row>
    <row r="8" spans="1:22" ht="19.5" customHeight="1">
      <c r="A8" s="221" t="s">
        <v>550</v>
      </c>
      <c r="B8" s="221" t="s">
        <v>549</v>
      </c>
      <c r="C8" s="231" t="s">
        <v>160</v>
      </c>
      <c r="D8" s="219">
        <v>30.7</v>
      </c>
      <c r="E8" s="218"/>
      <c r="F8" s="218"/>
      <c r="G8" s="217"/>
      <c r="H8" s="216"/>
      <c r="I8" s="215"/>
      <c r="J8" s="381"/>
      <c r="K8" s="447"/>
      <c r="L8" s="369"/>
      <c r="M8" s="369"/>
      <c r="N8" s="368"/>
      <c r="O8" s="369"/>
      <c r="P8" s="369"/>
      <c r="Q8" s="369"/>
      <c r="R8" s="369"/>
      <c r="S8" s="370"/>
      <c r="T8" s="384"/>
      <c r="U8" s="385"/>
      <c r="V8" s="373"/>
    </row>
    <row r="9" spans="1:22" ht="19.5" customHeight="1">
      <c r="A9" s="281"/>
      <c r="B9" s="254"/>
      <c r="C9" s="228"/>
      <c r="D9" s="227"/>
      <c r="E9" s="226"/>
      <c r="F9" s="255"/>
      <c r="G9" s="224"/>
      <c r="H9" s="223"/>
      <c r="I9" s="222"/>
      <c r="J9" s="381"/>
      <c r="K9" s="369"/>
      <c r="L9" s="368"/>
      <c r="M9" s="448"/>
      <c r="N9" s="372"/>
      <c r="O9" s="446"/>
      <c r="P9" s="369"/>
      <c r="Q9" s="369"/>
      <c r="R9" s="369"/>
      <c r="S9" s="370"/>
      <c r="T9" s="371"/>
      <c r="U9" s="380"/>
      <c r="V9" s="373"/>
    </row>
    <row r="10" spans="1:22" ht="19.5" customHeight="1">
      <c r="A10" s="221" t="s">
        <v>548</v>
      </c>
      <c r="B10" s="221" t="s">
        <v>547</v>
      </c>
      <c r="C10" s="257" t="s">
        <v>186</v>
      </c>
      <c r="D10" s="219">
        <v>1</v>
      </c>
      <c r="E10" s="218"/>
      <c r="F10" s="218"/>
      <c r="G10" s="217"/>
      <c r="H10" s="216"/>
      <c r="I10" s="215"/>
      <c r="J10" s="381"/>
      <c r="K10" s="369"/>
      <c r="L10" s="382"/>
      <c r="M10" s="369"/>
      <c r="N10" s="382"/>
      <c r="O10" s="369"/>
      <c r="P10" s="369"/>
      <c r="Q10" s="369"/>
      <c r="R10" s="369"/>
      <c r="S10" s="370"/>
      <c r="T10" s="384"/>
      <c r="U10" s="385"/>
      <c r="V10" s="373"/>
    </row>
    <row r="11" spans="1:22" ht="19.5" customHeight="1">
      <c r="A11" s="230"/>
      <c r="B11" s="254"/>
      <c r="C11" s="232"/>
      <c r="D11" s="227"/>
      <c r="E11" s="256"/>
      <c r="F11" s="255"/>
      <c r="G11" s="238"/>
      <c r="H11" s="237"/>
      <c r="I11" s="236"/>
      <c r="J11" s="392"/>
      <c r="K11" s="382"/>
      <c r="L11" s="369"/>
      <c r="M11" s="382"/>
      <c r="N11" s="368"/>
      <c r="O11" s="446"/>
      <c r="P11" s="369"/>
      <c r="Q11" s="369"/>
      <c r="R11" s="369"/>
      <c r="S11" s="370"/>
      <c r="T11" s="371"/>
      <c r="U11" s="380"/>
      <c r="V11" s="373"/>
    </row>
    <row r="12" spans="1:22" ht="19.5" customHeight="1">
      <c r="A12" s="221"/>
      <c r="B12" s="221"/>
      <c r="C12" s="231"/>
      <c r="D12" s="219"/>
      <c r="E12" s="218"/>
      <c r="F12" s="218"/>
      <c r="G12" s="217"/>
      <c r="H12" s="216"/>
      <c r="I12" s="215"/>
      <c r="J12" s="381"/>
      <c r="K12" s="447"/>
      <c r="L12" s="369"/>
      <c r="M12" s="369"/>
      <c r="N12" s="368"/>
      <c r="O12" s="369"/>
      <c r="P12" s="369"/>
      <c r="Q12" s="369"/>
      <c r="R12" s="369"/>
      <c r="S12" s="370"/>
      <c r="T12" s="384"/>
      <c r="U12" s="385"/>
      <c r="V12" s="373"/>
    </row>
    <row r="13" spans="1:22" ht="19.5" customHeight="1">
      <c r="A13" s="281"/>
      <c r="B13" s="254"/>
      <c r="C13" s="228"/>
      <c r="D13" s="227"/>
      <c r="E13" s="226"/>
      <c r="F13" s="255"/>
      <c r="G13" s="224"/>
      <c r="H13" s="223"/>
      <c r="I13" s="222"/>
      <c r="J13" s="374"/>
      <c r="K13" s="382"/>
      <c r="L13" s="369"/>
      <c r="M13" s="382"/>
      <c r="N13" s="382"/>
      <c r="O13" s="369"/>
      <c r="P13" s="369"/>
      <c r="Q13" s="369"/>
      <c r="R13" s="369"/>
      <c r="S13" s="370"/>
      <c r="T13" s="371"/>
      <c r="U13" s="380"/>
      <c r="V13" s="373"/>
    </row>
    <row r="14" spans="1:22" ht="19.5" customHeight="1">
      <c r="A14" s="221"/>
      <c r="B14" s="221"/>
      <c r="C14" s="220"/>
      <c r="D14" s="219"/>
      <c r="E14" s="218"/>
      <c r="F14" s="218"/>
      <c r="G14" s="217"/>
      <c r="H14" s="216"/>
      <c r="I14" s="215"/>
      <c r="J14" s="374"/>
      <c r="K14" s="382"/>
      <c r="L14" s="369"/>
      <c r="M14" s="382"/>
      <c r="N14" s="382"/>
      <c r="O14" s="369"/>
      <c r="P14" s="369"/>
      <c r="Q14" s="369"/>
      <c r="R14" s="369"/>
      <c r="S14" s="370"/>
      <c r="T14" s="384"/>
      <c r="U14" s="393"/>
      <c r="V14" s="373"/>
    </row>
    <row r="15" spans="1:22" ht="19.5" customHeight="1">
      <c r="A15" s="281"/>
      <c r="B15" s="254"/>
      <c r="C15" s="228"/>
      <c r="D15" s="227"/>
      <c r="E15" s="226"/>
      <c r="F15" s="255"/>
      <c r="G15" s="224"/>
      <c r="H15" s="223"/>
      <c r="I15" s="222"/>
      <c r="J15" s="381"/>
      <c r="K15" s="369"/>
      <c r="L15" s="368"/>
      <c r="M15" s="410"/>
      <c r="N15" s="369"/>
      <c r="O15" s="369"/>
      <c r="P15" s="369"/>
      <c r="Q15" s="369"/>
      <c r="R15" s="369"/>
      <c r="S15" s="370"/>
      <c r="T15" s="371"/>
      <c r="U15" s="380"/>
      <c r="V15" s="373"/>
    </row>
    <row r="16" spans="1:22" ht="19.5" customHeight="1">
      <c r="A16" s="221"/>
      <c r="B16" s="221"/>
      <c r="C16" s="257"/>
      <c r="D16" s="219"/>
      <c r="E16" s="218"/>
      <c r="F16" s="218"/>
      <c r="G16" s="217"/>
      <c r="H16" s="216"/>
      <c r="I16" s="215"/>
      <c r="J16" s="381"/>
      <c r="K16" s="369"/>
      <c r="L16" s="382"/>
      <c r="M16" s="369"/>
      <c r="N16" s="382"/>
      <c r="O16" s="369"/>
      <c r="P16" s="369"/>
      <c r="Q16" s="369"/>
      <c r="R16" s="369"/>
      <c r="S16" s="370"/>
      <c r="T16" s="384"/>
      <c r="U16" s="439"/>
      <c r="V16" s="373"/>
    </row>
    <row r="17" spans="1:22" ht="19.5" customHeight="1">
      <c r="A17" s="281"/>
      <c r="B17" s="230"/>
      <c r="C17" s="228"/>
      <c r="D17" s="227"/>
      <c r="E17" s="226"/>
      <c r="F17" s="255"/>
      <c r="G17" s="224"/>
      <c r="H17" s="223"/>
      <c r="I17" s="222"/>
      <c r="J17" s="392"/>
      <c r="K17" s="382"/>
      <c r="L17" s="368"/>
      <c r="M17" s="448"/>
      <c r="N17" s="369"/>
      <c r="O17" s="369"/>
      <c r="P17" s="369"/>
      <c r="Q17" s="369"/>
      <c r="R17" s="369"/>
      <c r="S17" s="370"/>
      <c r="T17" s="371"/>
      <c r="U17" s="380"/>
      <c r="V17" s="373"/>
    </row>
    <row r="18" spans="1:22" ht="19.5" customHeight="1">
      <c r="A18" s="221"/>
      <c r="B18" s="221"/>
      <c r="C18" s="220"/>
      <c r="D18" s="219"/>
      <c r="E18" s="218"/>
      <c r="F18" s="218"/>
      <c r="G18" s="217"/>
      <c r="H18" s="216"/>
      <c r="I18" s="215"/>
      <c r="J18" s="381"/>
      <c r="K18" s="369"/>
      <c r="L18" s="382"/>
      <c r="M18" s="369"/>
      <c r="N18" s="372"/>
      <c r="O18" s="369"/>
      <c r="P18" s="369"/>
      <c r="Q18" s="369"/>
      <c r="R18" s="369"/>
      <c r="S18" s="370"/>
      <c r="T18" s="384"/>
      <c r="U18" s="393"/>
      <c r="V18" s="373"/>
    </row>
    <row r="19" spans="1:22" ht="19.5" customHeight="1">
      <c r="A19" s="281"/>
      <c r="B19" s="254"/>
      <c r="C19" s="228"/>
      <c r="D19" s="227"/>
      <c r="E19" s="226"/>
      <c r="F19" s="255"/>
      <c r="G19" s="224"/>
      <c r="H19" s="223"/>
      <c r="I19" s="222"/>
      <c r="J19" s="374"/>
      <c r="K19" s="382"/>
      <c r="L19" s="369"/>
      <c r="M19" s="382"/>
      <c r="N19" s="382"/>
      <c r="O19" s="369"/>
      <c r="P19" s="369"/>
      <c r="Q19" s="369"/>
      <c r="R19" s="369"/>
      <c r="S19" s="370"/>
      <c r="T19" s="371"/>
      <c r="U19" s="380"/>
      <c r="V19" s="373"/>
    </row>
    <row r="20" spans="1:22" ht="19.5" customHeight="1">
      <c r="A20" s="221"/>
      <c r="B20" s="221"/>
      <c r="C20" s="220"/>
      <c r="D20" s="219"/>
      <c r="E20" s="218"/>
      <c r="F20" s="218"/>
      <c r="G20" s="217"/>
      <c r="H20" s="216"/>
      <c r="I20" s="215"/>
      <c r="J20" s="374"/>
      <c r="K20" s="382"/>
      <c r="L20" s="369"/>
      <c r="M20" s="382"/>
      <c r="N20" s="382"/>
      <c r="O20" s="369"/>
      <c r="P20" s="369"/>
      <c r="Q20" s="369"/>
      <c r="R20" s="369"/>
      <c r="S20" s="370"/>
      <c r="T20" s="384"/>
      <c r="U20" s="393"/>
      <c r="V20" s="373"/>
    </row>
    <row r="21" spans="1:22" ht="19.5" customHeight="1">
      <c r="A21" s="281"/>
      <c r="B21" s="254"/>
      <c r="C21" s="232"/>
      <c r="D21" s="227"/>
      <c r="E21" s="256"/>
      <c r="F21" s="239"/>
      <c r="G21" s="224"/>
      <c r="H21" s="223"/>
      <c r="I21" s="222"/>
      <c r="J21" s="392"/>
      <c r="K21" s="382"/>
      <c r="L21" s="369"/>
      <c r="M21" s="382"/>
      <c r="N21" s="368"/>
      <c r="O21" s="380"/>
      <c r="P21" s="380"/>
      <c r="Q21" s="380"/>
      <c r="R21" s="369"/>
      <c r="S21" s="370"/>
      <c r="T21" s="371"/>
      <c r="U21" s="380"/>
      <c r="V21" s="373"/>
    </row>
    <row r="22" spans="1:22" ht="19.5" customHeight="1">
      <c r="A22" s="221"/>
      <c r="B22" s="221"/>
      <c r="C22" s="231"/>
      <c r="D22" s="219"/>
      <c r="E22" s="218"/>
      <c r="F22" s="218"/>
      <c r="G22" s="217"/>
      <c r="H22" s="216"/>
      <c r="I22" s="215"/>
      <c r="J22" s="381"/>
      <c r="K22" s="369"/>
      <c r="L22" s="369"/>
      <c r="M22" s="368"/>
      <c r="N22" s="368"/>
      <c r="O22" s="369"/>
      <c r="P22" s="369"/>
      <c r="Q22" s="369"/>
      <c r="R22" s="369"/>
      <c r="S22" s="370"/>
      <c r="T22" s="384"/>
      <c r="U22" s="393"/>
      <c r="V22" s="373"/>
    </row>
    <row r="23" spans="1:22" ht="19.5" customHeight="1">
      <c r="A23" s="281"/>
      <c r="B23" s="254"/>
      <c r="C23" s="228"/>
      <c r="D23" s="227"/>
      <c r="E23" s="226"/>
      <c r="F23" s="255"/>
      <c r="G23" s="224"/>
      <c r="H23" s="223"/>
      <c r="I23" s="222"/>
      <c r="J23" s="374"/>
      <c r="K23" s="382"/>
      <c r="L23" s="369"/>
      <c r="M23" s="382"/>
      <c r="N23" s="382"/>
      <c r="O23" s="369"/>
      <c r="P23" s="369"/>
      <c r="Q23" s="369"/>
      <c r="R23" s="369"/>
      <c r="S23" s="370"/>
      <c r="T23" s="371"/>
      <c r="U23" s="380"/>
      <c r="V23" s="373"/>
    </row>
    <row r="24" spans="1:22" ht="19.5" customHeight="1">
      <c r="A24" s="221"/>
      <c r="B24" s="221"/>
      <c r="C24" s="220"/>
      <c r="D24" s="219"/>
      <c r="E24" s="218"/>
      <c r="F24" s="218"/>
      <c r="G24" s="217"/>
      <c r="H24" s="216"/>
      <c r="I24" s="215"/>
      <c r="J24" s="374"/>
      <c r="K24" s="382"/>
      <c r="L24" s="369"/>
      <c r="M24" s="382"/>
      <c r="N24" s="382"/>
      <c r="O24" s="369"/>
      <c r="P24" s="369"/>
      <c r="Q24" s="369"/>
      <c r="R24" s="369"/>
      <c r="S24" s="370"/>
      <c r="T24" s="384"/>
      <c r="U24" s="393"/>
      <c r="V24" s="373"/>
    </row>
    <row r="25" spans="1:22" ht="18.75" customHeight="1">
      <c r="A25" s="281"/>
      <c r="B25" s="254"/>
      <c r="C25" s="228"/>
      <c r="D25" s="227"/>
      <c r="E25" s="256"/>
      <c r="F25" s="225"/>
      <c r="G25" s="238"/>
      <c r="H25" s="237"/>
      <c r="I25" s="236"/>
      <c r="J25" s="374"/>
      <c r="K25" s="382"/>
      <c r="L25" s="390"/>
      <c r="M25" s="382"/>
      <c r="N25" s="382"/>
      <c r="O25" s="369"/>
      <c r="P25" s="369"/>
      <c r="Q25" s="369"/>
      <c r="R25" s="369"/>
      <c r="S25" s="370"/>
      <c r="T25" s="391"/>
      <c r="U25" s="380"/>
      <c r="V25" s="373"/>
    </row>
    <row r="26" spans="1:22" ht="19.5" customHeight="1">
      <c r="A26" s="221"/>
      <c r="B26" s="221"/>
      <c r="C26" s="220"/>
      <c r="D26" s="219"/>
      <c r="E26" s="218"/>
      <c r="F26" s="218"/>
      <c r="G26" s="217"/>
      <c r="H26" s="216"/>
      <c r="I26" s="215"/>
      <c r="J26" s="374"/>
      <c r="K26" s="382"/>
      <c r="L26" s="390"/>
      <c r="M26" s="382"/>
      <c r="N26" s="382"/>
      <c r="O26" s="369"/>
      <c r="P26" s="369"/>
      <c r="Q26" s="369"/>
      <c r="R26" s="369"/>
      <c r="S26" s="370"/>
      <c r="T26" s="384"/>
      <c r="U26" s="393"/>
      <c r="V26" s="373"/>
    </row>
    <row r="27" spans="1:22" ht="19.5" customHeight="1">
      <c r="A27" s="230"/>
      <c r="B27" s="254"/>
      <c r="C27" s="228"/>
      <c r="D27" s="227"/>
      <c r="E27" s="226"/>
      <c r="F27" s="225"/>
      <c r="G27" s="224"/>
      <c r="H27" s="223"/>
      <c r="I27" s="222"/>
      <c r="J27" s="392"/>
      <c r="K27" s="382"/>
      <c r="L27" s="390"/>
      <c r="M27" s="410"/>
      <c r="N27" s="382"/>
      <c r="O27" s="369"/>
      <c r="P27" s="369"/>
      <c r="Q27" s="369"/>
      <c r="R27" s="369"/>
      <c r="S27" s="370"/>
      <c r="T27" s="391"/>
      <c r="U27" s="372"/>
      <c r="V27" s="373"/>
    </row>
    <row r="28" spans="1:22" ht="19.5" customHeight="1">
      <c r="A28" s="221"/>
      <c r="B28" s="221"/>
      <c r="C28" s="220"/>
      <c r="D28" s="219"/>
      <c r="E28" s="218"/>
      <c r="F28" s="218"/>
      <c r="G28" s="217"/>
      <c r="H28" s="216"/>
      <c r="I28" s="215"/>
      <c r="J28" s="381"/>
      <c r="K28" s="369"/>
      <c r="L28" s="390"/>
      <c r="M28" s="383"/>
      <c r="N28" s="382"/>
      <c r="O28" s="369"/>
      <c r="P28" s="369"/>
      <c r="Q28" s="369"/>
      <c r="R28" s="369"/>
      <c r="S28" s="370"/>
      <c r="T28" s="384"/>
      <c r="U28" s="396"/>
      <c r="V28" s="373"/>
    </row>
    <row r="29" spans="1:22" ht="19.5" customHeight="1">
      <c r="A29" s="230"/>
      <c r="B29" s="254"/>
      <c r="C29" s="228"/>
      <c r="D29" s="227"/>
      <c r="E29" s="226"/>
      <c r="F29" s="225"/>
      <c r="G29" s="224"/>
      <c r="H29" s="223"/>
      <c r="I29" s="222"/>
      <c r="J29" s="392"/>
      <c r="K29" s="382"/>
      <c r="L29" s="390"/>
      <c r="M29" s="410"/>
      <c r="N29" s="382"/>
      <c r="O29" s="369"/>
      <c r="P29" s="369"/>
      <c r="Q29" s="369"/>
      <c r="R29" s="369"/>
      <c r="S29" s="370"/>
      <c r="T29" s="391"/>
      <c r="U29" s="372"/>
      <c r="V29" s="373"/>
    </row>
    <row r="30" spans="1:22" ht="19.5" customHeight="1">
      <c r="A30" s="221"/>
      <c r="B30" s="221"/>
      <c r="C30" s="220"/>
      <c r="D30" s="219"/>
      <c r="E30" s="218"/>
      <c r="F30" s="218"/>
      <c r="G30" s="217"/>
      <c r="H30" s="216"/>
      <c r="I30" s="215"/>
      <c r="J30" s="381"/>
      <c r="K30" s="369"/>
      <c r="L30" s="390"/>
      <c r="M30" s="383"/>
      <c r="N30" s="382"/>
      <c r="O30" s="369"/>
      <c r="P30" s="369"/>
      <c r="Q30" s="369"/>
      <c r="R30" s="369"/>
      <c r="S30" s="370"/>
      <c r="T30" s="384"/>
      <c r="U30" s="396"/>
      <c r="V30" s="373"/>
    </row>
    <row r="31" spans="1:22" ht="19.5" customHeight="1">
      <c r="A31" s="230"/>
      <c r="B31" s="254"/>
      <c r="C31" s="232"/>
      <c r="D31" s="227"/>
      <c r="E31" s="226"/>
      <c r="F31" s="239"/>
      <c r="G31" s="224"/>
      <c r="H31" s="223"/>
      <c r="I31" s="222"/>
      <c r="J31" s="392"/>
      <c r="K31" s="382"/>
      <c r="L31" s="369"/>
      <c r="M31" s="410"/>
      <c r="N31" s="368"/>
      <c r="O31" s="372"/>
      <c r="P31" s="380"/>
      <c r="Q31" s="380"/>
      <c r="R31" s="369"/>
      <c r="S31" s="370"/>
      <c r="T31" s="371"/>
      <c r="U31" s="369"/>
      <c r="V31" s="373"/>
    </row>
    <row r="32" spans="1:22" ht="19.5" customHeight="1">
      <c r="A32" s="221"/>
      <c r="B32" s="221"/>
      <c r="C32" s="231"/>
      <c r="D32" s="219"/>
      <c r="E32" s="218"/>
      <c r="F32" s="218"/>
      <c r="G32" s="217"/>
      <c r="H32" s="216"/>
      <c r="I32" s="215"/>
      <c r="J32" s="381"/>
      <c r="K32" s="369"/>
      <c r="L32" s="369"/>
      <c r="M32" s="369"/>
      <c r="N32" s="368"/>
      <c r="O32" s="369"/>
      <c r="P32" s="369"/>
      <c r="Q32" s="369"/>
      <c r="R32" s="369"/>
      <c r="S32" s="370"/>
      <c r="T32" s="384"/>
      <c r="U32" s="396"/>
      <c r="V32" s="373"/>
    </row>
    <row r="33" spans="1:22" ht="18.75" customHeight="1">
      <c r="A33" s="241"/>
      <c r="B33" s="254"/>
      <c r="C33" s="228"/>
      <c r="D33" s="227"/>
      <c r="E33" s="226"/>
      <c r="F33" s="225"/>
      <c r="G33" s="238"/>
      <c r="H33" s="237"/>
      <c r="I33" s="236"/>
      <c r="J33" s="374"/>
      <c r="K33" s="382"/>
      <c r="L33" s="382"/>
      <c r="M33" s="410"/>
      <c r="N33" s="390"/>
      <c r="O33" s="401"/>
      <c r="P33" s="251"/>
      <c r="Q33" s="369"/>
      <c r="R33" s="401"/>
      <c r="S33" s="370"/>
      <c r="T33" s="391"/>
      <c r="U33" s="372"/>
      <c r="V33" s="373"/>
    </row>
    <row r="34" spans="1:22" ht="19.5" customHeight="1">
      <c r="A34" s="221"/>
      <c r="B34" s="221"/>
      <c r="C34" s="220"/>
      <c r="D34" s="219"/>
      <c r="E34" s="218"/>
      <c r="F34" s="218"/>
      <c r="G34" s="217"/>
      <c r="H34" s="216"/>
      <c r="I34" s="215"/>
      <c r="J34" s="374"/>
      <c r="K34" s="382"/>
      <c r="L34" s="382"/>
      <c r="M34" s="369"/>
      <c r="N34" s="377"/>
      <c r="O34" s="369"/>
      <c r="P34" s="369"/>
      <c r="Q34" s="369"/>
      <c r="R34" s="369"/>
      <c r="S34" s="370"/>
      <c r="T34" s="384"/>
      <c r="U34" s="396"/>
      <c r="V34" s="373"/>
    </row>
    <row r="35" spans="1:22" ht="18.75" customHeight="1">
      <c r="A35" s="241"/>
      <c r="B35" s="254"/>
      <c r="C35" s="228"/>
      <c r="D35" s="227"/>
      <c r="E35" s="256"/>
      <c r="F35" s="225"/>
      <c r="G35" s="238"/>
      <c r="H35" s="237"/>
      <c r="I35" s="236"/>
      <c r="J35" s="374"/>
      <c r="K35" s="382"/>
      <c r="L35" s="382"/>
      <c r="M35" s="410"/>
      <c r="N35" s="390"/>
      <c r="O35" s="401"/>
      <c r="P35" s="366"/>
      <c r="Q35" s="401"/>
      <c r="R35" s="401"/>
      <c r="S35" s="370"/>
      <c r="T35" s="391"/>
      <c r="U35" s="372"/>
      <c r="V35" s="373"/>
    </row>
    <row r="36" spans="1:22" ht="19.5" customHeight="1">
      <c r="A36" s="221"/>
      <c r="B36" s="221"/>
      <c r="C36" s="220"/>
      <c r="D36" s="219"/>
      <c r="E36" s="218"/>
      <c r="F36" s="218"/>
      <c r="G36" s="217"/>
      <c r="H36" s="216"/>
      <c r="I36" s="215"/>
      <c r="J36" s="374"/>
      <c r="K36" s="382"/>
      <c r="L36" s="382"/>
      <c r="M36" s="369"/>
      <c r="N36" s="377"/>
      <c r="O36" s="397"/>
      <c r="P36" s="369"/>
      <c r="Q36" s="369"/>
      <c r="R36" s="369"/>
      <c r="S36" s="370"/>
      <c r="T36" s="384"/>
      <c r="U36" s="396"/>
      <c r="V36" s="373"/>
    </row>
    <row r="37" spans="1:22" ht="19.5" customHeight="1">
      <c r="A37" s="230"/>
      <c r="B37" s="254"/>
      <c r="C37" s="232"/>
      <c r="D37" s="227"/>
      <c r="E37" s="226"/>
      <c r="F37" s="239"/>
      <c r="G37" s="224"/>
      <c r="H37" s="223"/>
      <c r="I37" s="222"/>
      <c r="J37" s="392"/>
      <c r="K37" s="382"/>
      <c r="L37" s="369"/>
      <c r="M37" s="410"/>
      <c r="N37" s="368"/>
      <c r="O37" s="372"/>
      <c r="P37" s="380"/>
      <c r="Q37" s="380"/>
      <c r="R37" s="369"/>
      <c r="S37" s="370"/>
      <c r="T37" s="371"/>
      <c r="U37" s="369"/>
      <c r="V37" s="373"/>
    </row>
    <row r="38" spans="1:22" ht="19.5" customHeight="1">
      <c r="A38" s="221"/>
      <c r="B38" s="221"/>
      <c r="C38" s="231"/>
      <c r="D38" s="219"/>
      <c r="E38" s="218"/>
      <c r="F38" s="218"/>
      <c r="G38" s="217"/>
      <c r="H38" s="216"/>
      <c r="I38" s="215"/>
      <c r="J38" s="381"/>
      <c r="K38" s="369"/>
      <c r="L38" s="369"/>
      <c r="M38" s="369"/>
      <c r="N38" s="368"/>
      <c r="O38" s="369"/>
      <c r="P38" s="369"/>
      <c r="Q38" s="369"/>
      <c r="R38" s="369"/>
      <c r="S38" s="370"/>
      <c r="T38" s="384"/>
      <c r="U38" s="396"/>
      <c r="V38" s="373"/>
    </row>
    <row r="39" spans="1:22" ht="18.75" customHeight="1">
      <c r="A39" s="241"/>
      <c r="B39" s="254"/>
      <c r="C39" s="228"/>
      <c r="D39" s="227"/>
      <c r="E39" s="226"/>
      <c r="F39" s="225"/>
      <c r="G39" s="238"/>
      <c r="H39" s="237"/>
      <c r="I39" s="236"/>
      <c r="J39" s="374"/>
      <c r="K39" s="382"/>
      <c r="L39" s="382"/>
      <c r="M39" s="410"/>
      <c r="N39" s="390"/>
      <c r="O39" s="401"/>
      <c r="P39" s="251"/>
      <c r="Q39" s="369"/>
      <c r="R39" s="401"/>
      <c r="S39" s="370"/>
      <c r="T39" s="391"/>
      <c r="U39" s="372"/>
      <c r="V39" s="373"/>
    </row>
    <row r="40" spans="1:22" ht="19.5" customHeight="1">
      <c r="A40" s="221"/>
      <c r="B40" s="221"/>
      <c r="C40" s="220"/>
      <c r="D40" s="219"/>
      <c r="E40" s="218"/>
      <c r="F40" s="218"/>
      <c r="G40" s="217"/>
      <c r="H40" s="216"/>
      <c r="I40" s="215"/>
      <c r="J40" s="374"/>
      <c r="K40" s="382"/>
      <c r="L40" s="382"/>
      <c r="M40" s="369"/>
      <c r="N40" s="377"/>
      <c r="O40" s="369"/>
      <c r="P40" s="369"/>
      <c r="Q40" s="369"/>
      <c r="R40" s="369"/>
      <c r="S40" s="370"/>
      <c r="T40" s="384"/>
      <c r="U40" s="396"/>
      <c r="V40" s="373"/>
    </row>
    <row r="41" spans="1:22" ht="18.75" customHeight="1">
      <c r="A41" s="241"/>
      <c r="B41" s="254"/>
      <c r="C41" s="228"/>
      <c r="D41" s="227"/>
      <c r="E41" s="256"/>
      <c r="F41" s="225"/>
      <c r="G41" s="238"/>
      <c r="H41" s="237"/>
      <c r="I41" s="236"/>
      <c r="J41" s="374"/>
      <c r="K41" s="382"/>
      <c r="L41" s="382"/>
      <c r="M41" s="410"/>
      <c r="N41" s="390"/>
      <c r="O41" s="401"/>
      <c r="P41" s="366"/>
      <c r="Q41" s="401"/>
      <c r="R41" s="401"/>
      <c r="S41" s="370"/>
      <c r="T41" s="391"/>
      <c r="U41" s="372"/>
      <c r="V41" s="373"/>
    </row>
    <row r="42" spans="1:22" ht="19.5" customHeight="1">
      <c r="A42" s="220" t="s">
        <v>546</v>
      </c>
      <c r="B42" s="221"/>
      <c r="C42" s="220"/>
      <c r="D42" s="219"/>
      <c r="E42" s="218"/>
      <c r="F42" s="218"/>
      <c r="G42" s="217"/>
      <c r="H42" s="216"/>
      <c r="I42" s="215"/>
      <c r="J42" s="374"/>
      <c r="K42" s="382"/>
      <c r="L42" s="382"/>
      <c r="M42" s="369"/>
      <c r="N42" s="377"/>
      <c r="O42" s="397"/>
      <c r="P42" s="369"/>
      <c r="Q42" s="369"/>
      <c r="R42" s="369"/>
      <c r="S42" s="370"/>
      <c r="T42" s="384"/>
      <c r="U42" s="396"/>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0"/>
      <c r="B44" s="221"/>
      <c r="C44" s="220"/>
      <c r="D44" s="219"/>
      <c r="E44" s="216"/>
      <c r="F44" s="218"/>
      <c r="G44" s="217"/>
      <c r="H44" s="216"/>
      <c r="I44" s="215"/>
      <c r="J44" s="374"/>
      <c r="K44" s="382"/>
      <c r="L44" s="390"/>
      <c r="M44" s="382"/>
      <c r="N44" s="382"/>
      <c r="O44" s="369"/>
      <c r="P44" s="369"/>
      <c r="Q44" s="369"/>
      <c r="R44" s="369"/>
      <c r="S44" s="370"/>
      <c r="T44" s="391"/>
      <c r="U44" s="372"/>
      <c r="V44" s="373"/>
    </row>
  </sheetData>
  <mergeCells count="16">
    <mergeCell ref="S3:S4"/>
    <mergeCell ref="T3:T4"/>
    <mergeCell ref="U3:U4"/>
    <mergeCell ref="V3:V4"/>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1" manualBreakCount="1">
    <brk id="9"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26338-E209-4384-8345-18652B6DDEB1}">
  <sheetPr>
    <tabColor rgb="FFFFC000"/>
  </sheetPr>
  <dimension ref="A1:M82"/>
  <sheetViews>
    <sheetView showZeros="0" view="pageBreakPreview" zoomScale="70" zoomScaleNormal="60" zoomScaleSheetLayoutView="70" workbookViewId="0">
      <selection activeCell="A3" sqref="A3:A4"/>
    </sheetView>
  </sheetViews>
  <sheetFormatPr defaultRowHeight="13.5"/>
  <cols>
    <col min="1" max="1" width="40.625" style="184" customWidth="1"/>
    <col min="2" max="2" width="38.125" style="184" customWidth="1"/>
    <col min="3" max="3" width="10.625" style="184" customWidth="1"/>
    <col min="4" max="5" width="5.625" style="184" customWidth="1"/>
    <col min="6" max="6" width="18.125" style="185" customWidth="1"/>
    <col min="7" max="7" width="18.125" style="184" customWidth="1"/>
    <col min="8" max="8" width="5.625" style="184" customWidth="1"/>
    <col min="9" max="9" width="20.625" style="184" customWidth="1"/>
    <col min="10" max="10" width="5.625" style="184" customWidth="1"/>
    <col min="11" max="11" width="13.125" style="184" customWidth="1"/>
    <col min="12" max="12" width="25.625" style="184" customWidth="1"/>
    <col min="13" max="13" width="23.125" style="184" customWidth="1"/>
    <col min="14" max="16384" width="9" style="184"/>
  </cols>
  <sheetData>
    <row r="1" spans="1:13" ht="20.85" customHeight="1">
      <c r="A1" s="200" t="s">
        <v>117</v>
      </c>
    </row>
    <row r="2" spans="1:13" ht="20.85" customHeight="1">
      <c r="L2" s="208"/>
      <c r="M2" s="207" t="s">
        <v>558</v>
      </c>
    </row>
    <row r="3" spans="1:13" ht="20.85" customHeight="1">
      <c r="A3" s="511" t="s">
        <v>116</v>
      </c>
      <c r="B3" s="513" t="s">
        <v>115</v>
      </c>
      <c r="C3" s="514"/>
      <c r="D3" s="513" t="s">
        <v>114</v>
      </c>
      <c r="E3" s="514"/>
      <c r="F3" s="518" t="s">
        <v>113</v>
      </c>
      <c r="G3" s="511" t="s">
        <v>112</v>
      </c>
      <c r="H3" s="513" t="s">
        <v>111</v>
      </c>
      <c r="I3" s="514"/>
      <c r="J3" s="513" t="s">
        <v>110</v>
      </c>
      <c r="K3" s="520"/>
      <c r="L3" s="514"/>
      <c r="M3" s="511" t="s">
        <v>109</v>
      </c>
    </row>
    <row r="4" spans="1:13" ht="20.85" customHeight="1">
      <c r="A4" s="512"/>
      <c r="B4" s="515"/>
      <c r="C4" s="516"/>
      <c r="D4" s="517"/>
      <c r="E4" s="516"/>
      <c r="F4" s="519"/>
      <c r="G4" s="512"/>
      <c r="H4" s="517"/>
      <c r="I4" s="516"/>
      <c r="J4" s="537" t="s">
        <v>108</v>
      </c>
      <c r="K4" s="538"/>
      <c r="L4" s="206" t="s">
        <v>107</v>
      </c>
      <c r="M4" s="512"/>
    </row>
    <row r="5" spans="1:13" ht="20.85" customHeight="1">
      <c r="A5" s="205"/>
      <c r="B5" s="529"/>
      <c r="C5" s="530"/>
      <c r="D5" s="531"/>
      <c r="E5" s="532"/>
      <c r="F5" s="196"/>
      <c r="G5" s="195"/>
      <c r="H5" s="533"/>
      <c r="I5" s="534"/>
      <c r="J5" s="535"/>
      <c r="K5" s="536"/>
      <c r="L5" s="194"/>
      <c r="M5" s="193"/>
    </row>
    <row r="6" spans="1:13" ht="20.85" customHeight="1">
      <c r="A6" s="204"/>
      <c r="B6" s="521"/>
      <c r="C6" s="522"/>
      <c r="D6" s="523"/>
      <c r="E6" s="524"/>
      <c r="F6" s="189"/>
      <c r="G6" s="188"/>
      <c r="H6" s="525"/>
      <c r="I6" s="526"/>
      <c r="J6" s="527"/>
      <c r="K6" s="528"/>
      <c r="L6" s="187"/>
      <c r="M6" s="186"/>
    </row>
    <row r="7" spans="1:13" ht="20.85" customHeight="1">
      <c r="A7" s="205"/>
      <c r="B7" s="529"/>
      <c r="C7" s="530"/>
      <c r="D7" s="531"/>
      <c r="E7" s="532"/>
      <c r="F7" s="196"/>
      <c r="G7" s="195"/>
      <c r="H7" s="533"/>
      <c r="I7" s="534"/>
      <c r="J7" s="535"/>
      <c r="K7" s="536"/>
      <c r="L7" s="194"/>
      <c r="M7" s="193"/>
    </row>
    <row r="8" spans="1:13" ht="20.85" customHeight="1">
      <c r="A8" s="204" t="s">
        <v>557</v>
      </c>
      <c r="B8" s="521"/>
      <c r="C8" s="522"/>
      <c r="D8" s="523"/>
      <c r="E8" s="524"/>
      <c r="F8" s="189"/>
      <c r="G8" s="188"/>
      <c r="H8" s="525"/>
      <c r="I8" s="526"/>
      <c r="J8" s="527"/>
      <c r="K8" s="528"/>
      <c r="L8" s="187"/>
      <c r="M8" s="186"/>
    </row>
    <row r="9" spans="1:13" ht="20.85" customHeight="1">
      <c r="A9" s="205"/>
      <c r="B9" s="529"/>
      <c r="C9" s="530"/>
      <c r="D9" s="531"/>
      <c r="E9" s="532"/>
      <c r="F9" s="196"/>
      <c r="G9" s="195"/>
      <c r="H9" s="533"/>
      <c r="I9" s="534"/>
      <c r="J9" s="535"/>
      <c r="K9" s="536"/>
      <c r="L9" s="194"/>
      <c r="M9" s="193"/>
    </row>
    <row r="10" spans="1:13" ht="20.85" customHeight="1">
      <c r="A10" s="204" t="s">
        <v>556</v>
      </c>
      <c r="B10" s="521"/>
      <c r="C10" s="522"/>
      <c r="D10" s="523" t="s">
        <v>106</v>
      </c>
      <c r="E10" s="524"/>
      <c r="F10" s="189">
        <v>1</v>
      </c>
      <c r="G10" s="188"/>
      <c r="H10" s="525"/>
      <c r="I10" s="526"/>
      <c r="J10" s="527"/>
      <c r="K10" s="528"/>
      <c r="L10" s="187"/>
      <c r="M10" s="186"/>
    </row>
    <row r="11" spans="1:13" ht="20.85" customHeight="1">
      <c r="A11" s="205"/>
      <c r="B11" s="529"/>
      <c r="C11" s="530"/>
      <c r="D11" s="531"/>
      <c r="E11" s="532"/>
      <c r="F11" s="196"/>
      <c r="G11" s="195"/>
      <c r="H11" s="533"/>
      <c r="I11" s="534"/>
      <c r="J11" s="535"/>
      <c r="K11" s="536"/>
      <c r="L11" s="194"/>
      <c r="M11" s="193"/>
    </row>
    <row r="12" spans="1:13" ht="20.85" customHeight="1">
      <c r="A12" s="204" t="s">
        <v>555</v>
      </c>
      <c r="B12" s="521"/>
      <c r="C12" s="522"/>
      <c r="D12" s="523" t="s">
        <v>106</v>
      </c>
      <c r="E12" s="524"/>
      <c r="F12" s="189">
        <v>1</v>
      </c>
      <c r="G12" s="188"/>
      <c r="H12" s="525"/>
      <c r="I12" s="526"/>
      <c r="J12" s="527"/>
      <c r="K12" s="528"/>
      <c r="L12" s="187"/>
      <c r="M12" s="186"/>
    </row>
    <row r="13" spans="1:13" ht="20.85" customHeight="1">
      <c r="A13" s="205"/>
      <c r="B13" s="539"/>
      <c r="C13" s="540"/>
      <c r="D13" s="541"/>
      <c r="E13" s="542"/>
      <c r="F13" s="196"/>
      <c r="G13" s="195"/>
      <c r="H13" s="533"/>
      <c r="I13" s="534"/>
      <c r="J13" s="535"/>
      <c r="K13" s="536"/>
      <c r="L13" s="194"/>
      <c r="M13" s="193"/>
    </row>
    <row r="14" spans="1:13" ht="20.85" customHeight="1">
      <c r="A14" s="204" t="s">
        <v>554</v>
      </c>
      <c r="B14" s="543"/>
      <c r="C14" s="544"/>
      <c r="D14" s="523" t="s">
        <v>106</v>
      </c>
      <c r="E14" s="524"/>
      <c r="F14" s="189">
        <v>1</v>
      </c>
      <c r="G14" s="188"/>
      <c r="H14" s="525"/>
      <c r="I14" s="526"/>
      <c r="J14" s="527"/>
      <c r="K14" s="528"/>
      <c r="L14" s="187"/>
      <c r="M14" s="186"/>
    </row>
    <row r="15" spans="1:13" ht="20.85" customHeight="1">
      <c r="A15" s="202"/>
      <c r="B15" s="539"/>
      <c r="C15" s="540"/>
      <c r="D15" s="541"/>
      <c r="E15" s="542"/>
      <c r="F15" s="196"/>
      <c r="G15" s="195"/>
      <c r="H15" s="533"/>
      <c r="I15" s="534"/>
      <c r="J15" s="535"/>
      <c r="K15" s="536"/>
      <c r="L15" s="194"/>
      <c r="M15" s="193"/>
    </row>
    <row r="16" spans="1:13" ht="20.85" customHeight="1">
      <c r="A16" s="204"/>
      <c r="B16" s="543"/>
      <c r="C16" s="544"/>
      <c r="D16" s="523"/>
      <c r="E16" s="524"/>
      <c r="F16" s="189"/>
      <c r="G16" s="188"/>
      <c r="H16" s="525"/>
      <c r="I16" s="526"/>
      <c r="J16" s="527"/>
      <c r="K16" s="528"/>
      <c r="L16" s="187"/>
      <c r="M16" s="186"/>
    </row>
    <row r="17" spans="1:13" ht="20.85" customHeight="1">
      <c r="A17" s="202"/>
      <c r="B17" s="539"/>
      <c r="C17" s="540"/>
      <c r="D17" s="541"/>
      <c r="E17" s="542"/>
      <c r="F17" s="196"/>
      <c r="G17" s="195"/>
      <c r="H17" s="533"/>
      <c r="I17" s="534"/>
      <c r="J17" s="535"/>
      <c r="K17" s="536"/>
      <c r="L17" s="194"/>
      <c r="M17" s="193"/>
    </row>
    <row r="18" spans="1:13" ht="20.85" customHeight="1">
      <c r="A18" s="201"/>
      <c r="B18" s="543"/>
      <c r="C18" s="544"/>
      <c r="D18" s="523"/>
      <c r="E18" s="524"/>
      <c r="F18" s="189"/>
      <c r="G18" s="203"/>
      <c r="H18" s="525"/>
      <c r="I18" s="526"/>
      <c r="J18" s="527"/>
      <c r="K18" s="528"/>
      <c r="L18" s="187"/>
      <c r="M18" s="186"/>
    </row>
    <row r="19" spans="1:13" ht="20.85" customHeight="1">
      <c r="A19" s="202"/>
      <c r="B19" s="539"/>
      <c r="C19" s="540"/>
      <c r="D19" s="541"/>
      <c r="E19" s="542"/>
      <c r="F19" s="196"/>
      <c r="G19" s="195"/>
      <c r="H19" s="533"/>
      <c r="I19" s="534"/>
      <c r="J19" s="535"/>
      <c r="K19" s="536"/>
      <c r="L19" s="194"/>
      <c r="M19" s="193"/>
    </row>
    <row r="20" spans="1:13" ht="20.85" customHeight="1">
      <c r="A20" s="201"/>
      <c r="B20" s="543"/>
      <c r="C20" s="544"/>
      <c r="D20" s="523"/>
      <c r="E20" s="524"/>
      <c r="F20" s="189"/>
      <c r="G20" s="188"/>
      <c r="H20" s="525"/>
      <c r="I20" s="526"/>
      <c r="J20" s="527"/>
      <c r="K20" s="528"/>
      <c r="L20" s="187"/>
      <c r="M20" s="186"/>
    </row>
    <row r="21" spans="1:13" s="200" customFormat="1" ht="20.85" customHeight="1">
      <c r="A21" s="197"/>
      <c r="B21" s="539"/>
      <c r="C21" s="540"/>
      <c r="D21" s="541"/>
      <c r="E21" s="542"/>
      <c r="F21" s="196"/>
      <c r="G21" s="195"/>
      <c r="H21" s="546"/>
      <c r="I21" s="547"/>
      <c r="J21" s="535"/>
      <c r="K21" s="536"/>
      <c r="L21" s="194"/>
      <c r="M21" s="193"/>
    </row>
    <row r="22" spans="1:13" s="200" customFormat="1" ht="20.85" customHeight="1">
      <c r="A22" s="192"/>
      <c r="B22" s="543"/>
      <c r="C22" s="544"/>
      <c r="D22" s="523"/>
      <c r="E22" s="524"/>
      <c r="F22" s="189"/>
      <c r="G22" s="188"/>
      <c r="H22" s="545"/>
      <c r="I22" s="528"/>
      <c r="J22" s="527"/>
      <c r="K22" s="528"/>
      <c r="L22" s="187"/>
      <c r="M22" s="186"/>
    </row>
    <row r="23" spans="1:13" ht="20.85" customHeight="1">
      <c r="A23" s="199"/>
      <c r="B23" s="539"/>
      <c r="C23" s="540"/>
      <c r="D23" s="541"/>
      <c r="E23" s="542"/>
      <c r="F23" s="196"/>
      <c r="G23" s="195"/>
      <c r="H23" s="546"/>
      <c r="I23" s="547"/>
      <c r="J23" s="535"/>
      <c r="K23" s="536"/>
      <c r="L23" s="194"/>
      <c r="M23" s="193"/>
    </row>
    <row r="24" spans="1:13" ht="20.85" customHeight="1">
      <c r="A24" s="198"/>
      <c r="B24" s="543"/>
      <c r="C24" s="544"/>
      <c r="D24" s="523"/>
      <c r="E24" s="524"/>
      <c r="F24" s="189"/>
      <c r="G24" s="188"/>
      <c r="H24" s="545"/>
      <c r="I24" s="548"/>
      <c r="J24" s="527"/>
      <c r="K24" s="528"/>
      <c r="L24" s="187"/>
      <c r="M24" s="186"/>
    </row>
    <row r="25" spans="1:13" ht="20.85" customHeight="1">
      <c r="A25" s="199"/>
      <c r="B25" s="539"/>
      <c r="C25" s="540"/>
      <c r="D25" s="541"/>
      <c r="E25" s="542"/>
      <c r="F25" s="196"/>
      <c r="G25" s="195"/>
      <c r="H25" s="546"/>
      <c r="I25" s="547"/>
      <c r="J25" s="535"/>
      <c r="K25" s="536"/>
      <c r="L25" s="194"/>
      <c r="M25" s="193"/>
    </row>
    <row r="26" spans="1:13" ht="20.85" customHeight="1">
      <c r="A26" s="198"/>
      <c r="B26" s="543"/>
      <c r="C26" s="544"/>
      <c r="D26" s="523"/>
      <c r="E26" s="524"/>
      <c r="F26" s="189"/>
      <c r="G26" s="188"/>
      <c r="H26" s="545"/>
      <c r="I26" s="548"/>
      <c r="J26" s="527"/>
      <c r="K26" s="528"/>
      <c r="L26" s="187"/>
      <c r="M26" s="186"/>
    </row>
    <row r="27" spans="1:13" ht="20.85" customHeight="1">
      <c r="A27" s="199"/>
      <c r="B27" s="539"/>
      <c r="C27" s="540"/>
      <c r="D27" s="541"/>
      <c r="E27" s="542"/>
      <c r="F27" s="196"/>
      <c r="G27" s="195"/>
      <c r="H27" s="546"/>
      <c r="I27" s="536"/>
      <c r="J27" s="535"/>
      <c r="K27" s="536"/>
      <c r="L27" s="194"/>
      <c r="M27" s="193"/>
    </row>
    <row r="28" spans="1:13" ht="20.85" customHeight="1">
      <c r="A28" s="192"/>
      <c r="B28" s="543"/>
      <c r="C28" s="544"/>
      <c r="D28" s="523"/>
      <c r="E28" s="524"/>
      <c r="F28" s="189"/>
      <c r="G28" s="188"/>
      <c r="H28" s="545"/>
      <c r="I28" s="528"/>
      <c r="J28" s="527"/>
      <c r="K28" s="528"/>
      <c r="L28" s="187"/>
      <c r="M28" s="186"/>
    </row>
    <row r="29" spans="1:13" ht="20.85" customHeight="1">
      <c r="A29" s="197"/>
      <c r="B29" s="539"/>
      <c r="C29" s="540"/>
      <c r="D29" s="541"/>
      <c r="E29" s="542"/>
      <c r="F29" s="196"/>
      <c r="G29" s="195"/>
      <c r="H29" s="546"/>
      <c r="I29" s="536"/>
      <c r="J29" s="535"/>
      <c r="K29" s="536"/>
      <c r="L29" s="194"/>
      <c r="M29" s="193"/>
    </row>
    <row r="30" spans="1:13" ht="20.85" customHeight="1">
      <c r="A30" s="198"/>
      <c r="B30" s="543"/>
      <c r="C30" s="544"/>
      <c r="D30" s="523"/>
      <c r="E30" s="524"/>
      <c r="F30" s="189"/>
      <c r="G30" s="188"/>
      <c r="H30" s="545"/>
      <c r="I30" s="528"/>
      <c r="J30" s="527"/>
      <c r="K30" s="528"/>
      <c r="L30" s="187"/>
      <c r="M30" s="186"/>
    </row>
    <row r="31" spans="1:13" ht="20.85" customHeight="1">
      <c r="A31" s="197"/>
      <c r="B31" s="539"/>
      <c r="C31" s="540"/>
      <c r="D31" s="541"/>
      <c r="E31" s="542"/>
      <c r="F31" s="196"/>
      <c r="G31" s="195"/>
      <c r="H31" s="546"/>
      <c r="I31" s="536"/>
      <c r="J31" s="535"/>
      <c r="K31" s="536"/>
      <c r="L31" s="194"/>
      <c r="M31" s="193"/>
    </row>
    <row r="32" spans="1:13" ht="20.85" customHeight="1">
      <c r="A32" s="198" t="s">
        <v>105</v>
      </c>
      <c r="B32" s="543"/>
      <c r="C32" s="544"/>
      <c r="D32" s="523"/>
      <c r="E32" s="524"/>
      <c r="F32" s="189"/>
      <c r="G32" s="188"/>
      <c r="H32" s="545"/>
      <c r="I32" s="528"/>
      <c r="J32" s="527"/>
      <c r="K32" s="528"/>
      <c r="L32" s="187"/>
      <c r="M32" s="186"/>
    </row>
    <row r="33" spans="1:13" ht="20.85" customHeight="1">
      <c r="A33" s="197"/>
      <c r="B33" s="539"/>
      <c r="C33" s="540"/>
      <c r="D33" s="541"/>
      <c r="E33" s="542"/>
      <c r="F33" s="196"/>
      <c r="G33" s="195"/>
      <c r="H33" s="546"/>
      <c r="I33" s="536"/>
      <c r="J33" s="535"/>
      <c r="K33" s="536"/>
      <c r="L33" s="194"/>
      <c r="M33" s="193"/>
    </row>
    <row r="34" spans="1:13" ht="20.85" customHeight="1">
      <c r="A34" s="192"/>
      <c r="B34" s="543"/>
      <c r="C34" s="544"/>
      <c r="D34" s="523"/>
      <c r="E34" s="524"/>
      <c r="F34" s="189"/>
      <c r="G34" s="188"/>
      <c r="H34" s="545"/>
      <c r="I34" s="528"/>
      <c r="J34" s="527"/>
      <c r="K34" s="528"/>
      <c r="L34" s="187"/>
      <c r="M34" s="186"/>
    </row>
    <row r="35" spans="1:13" ht="15" customHeight="1"/>
    <row r="36" spans="1:13" ht="15" customHeight="1"/>
    <row r="37" spans="1:13" ht="15" customHeight="1"/>
    <row r="38" spans="1:13" ht="15" customHeight="1"/>
    <row r="39" spans="1:13" ht="15" customHeight="1"/>
    <row r="40" spans="1:13" ht="15" customHeight="1"/>
    <row r="41" spans="1:13" ht="15" customHeight="1"/>
    <row r="42" spans="1:13" ht="15" customHeight="1"/>
    <row r="43" spans="1:13" ht="15" customHeight="1"/>
    <row r="44" spans="1:13" ht="15" customHeight="1"/>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82" ht="15" customHeight="1"/>
  </sheetData>
  <mergeCells count="129">
    <mergeCell ref="B34:C34"/>
    <mergeCell ref="D34:E34"/>
    <mergeCell ref="H34:I34"/>
    <mergeCell ref="J34:K34"/>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0:C20"/>
    <mergeCell ref="D20:E20"/>
    <mergeCell ref="H20:I20"/>
    <mergeCell ref="J20:K20"/>
    <mergeCell ref="B21:C21"/>
    <mergeCell ref="D21:E21"/>
    <mergeCell ref="H21:I21"/>
    <mergeCell ref="J21:K21"/>
    <mergeCell ref="B18:C18"/>
    <mergeCell ref="D18:E18"/>
    <mergeCell ref="H18:I18"/>
    <mergeCell ref="J18:K18"/>
    <mergeCell ref="B19:C19"/>
    <mergeCell ref="D19:E19"/>
    <mergeCell ref="H19:I19"/>
    <mergeCell ref="J19:K19"/>
    <mergeCell ref="B16:C16"/>
    <mergeCell ref="D16:E16"/>
    <mergeCell ref="H16:I16"/>
    <mergeCell ref="J16:K16"/>
    <mergeCell ref="B17:C17"/>
    <mergeCell ref="D17:E17"/>
    <mergeCell ref="H17:I17"/>
    <mergeCell ref="J17:K17"/>
    <mergeCell ref="B14:C14"/>
    <mergeCell ref="D14:E14"/>
    <mergeCell ref="H14:I14"/>
    <mergeCell ref="J14:K14"/>
    <mergeCell ref="B15:C15"/>
    <mergeCell ref="D15:E15"/>
    <mergeCell ref="H15:I15"/>
    <mergeCell ref="J15:K15"/>
    <mergeCell ref="B12:C12"/>
    <mergeCell ref="D12:E12"/>
    <mergeCell ref="H12:I12"/>
    <mergeCell ref="J12:K12"/>
    <mergeCell ref="B13:C13"/>
    <mergeCell ref="D13:E13"/>
    <mergeCell ref="H13:I13"/>
    <mergeCell ref="J13:K13"/>
    <mergeCell ref="B10:C10"/>
    <mergeCell ref="D10:E10"/>
    <mergeCell ref="H10:I10"/>
    <mergeCell ref="J10:K10"/>
    <mergeCell ref="B11:C11"/>
    <mergeCell ref="D11:E11"/>
    <mergeCell ref="H11:I11"/>
    <mergeCell ref="J11:K11"/>
    <mergeCell ref="B8:C8"/>
    <mergeCell ref="D8:E8"/>
    <mergeCell ref="H8:I8"/>
    <mergeCell ref="J8:K8"/>
    <mergeCell ref="B9:C9"/>
    <mergeCell ref="D9:E9"/>
    <mergeCell ref="H9:I9"/>
    <mergeCell ref="J9:K9"/>
    <mergeCell ref="B7:C7"/>
    <mergeCell ref="D7:E7"/>
    <mergeCell ref="H7:I7"/>
    <mergeCell ref="J7:K7"/>
    <mergeCell ref="M3:M4"/>
    <mergeCell ref="J4:K4"/>
    <mergeCell ref="B5:C5"/>
    <mergeCell ref="D5:E5"/>
    <mergeCell ref="H5:I5"/>
    <mergeCell ref="J5:K5"/>
    <mergeCell ref="A3:A4"/>
    <mergeCell ref="B3:C4"/>
    <mergeCell ref="D3:E4"/>
    <mergeCell ref="F3:F4"/>
    <mergeCell ref="G3:G4"/>
    <mergeCell ref="H3:I4"/>
    <mergeCell ref="J3:L3"/>
    <mergeCell ref="B6:C6"/>
    <mergeCell ref="D6:E6"/>
    <mergeCell ref="H6:I6"/>
    <mergeCell ref="J6:K6"/>
  </mergeCells>
  <phoneticPr fontId="2"/>
  <printOptions horizontalCentered="1" verticalCentered="1" gridLinesSet="0"/>
  <pageMargins left="0.39370078740157483" right="0.39370078740157483" top="0.39370078740157483" bottom="0.39370078740157483" header="0" footer="0"/>
  <pageSetup paperSize="9" scale="54"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14823-199C-4BE6-9D8D-6DB918569A26}">
  <sheetPr>
    <tabColor rgb="FFFFFF00"/>
  </sheetPr>
  <dimension ref="A2:V44"/>
  <sheetViews>
    <sheetView showGridLines="0" view="pageBreakPreview" zoomScale="70" zoomScaleNormal="70" zoomScaleSheetLayoutView="70" workbookViewId="0">
      <pane xSplit="2" ySplit="4" topLeftCell="C10" activePane="bottomRight" state="frozen"/>
      <selection activeCell="A2" sqref="A2"/>
      <selection pane="topRight" activeCell="A2" sqref="A2"/>
      <selection pane="bottomLeft" activeCell="A2" sqref="A2"/>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44" t="s">
        <v>569</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73"/>
      <c r="K3" s="574"/>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t="s">
        <v>568</v>
      </c>
      <c r="B5" s="254"/>
      <c r="C5" s="232"/>
      <c r="D5" s="240"/>
      <c r="E5" s="237"/>
      <c r="F5" s="239"/>
      <c r="G5" s="238"/>
      <c r="H5" s="237"/>
      <c r="I5" s="236"/>
      <c r="J5" s="367"/>
      <c r="K5" s="437"/>
      <c r="L5" s="390"/>
      <c r="M5" s="382"/>
      <c r="N5" s="382"/>
      <c r="O5" s="444"/>
      <c r="P5" s="437"/>
      <c r="Q5" s="437"/>
      <c r="R5" s="369"/>
      <c r="S5" s="445"/>
      <c r="T5" s="391"/>
      <c r="U5" s="372"/>
      <c r="V5" s="373"/>
    </row>
    <row r="6" spans="1:22" ht="19.5" customHeight="1">
      <c r="A6" s="221" t="s">
        <v>567</v>
      </c>
      <c r="B6" s="221"/>
      <c r="C6" s="220"/>
      <c r="D6" s="219"/>
      <c r="E6" s="218"/>
      <c r="F6" s="218"/>
      <c r="G6" s="217"/>
      <c r="H6" s="216"/>
      <c r="I6" s="215"/>
      <c r="J6" s="374"/>
      <c r="K6" s="449"/>
      <c r="L6" s="390"/>
      <c r="M6" s="382"/>
      <c r="N6" s="382"/>
      <c r="O6" s="450"/>
      <c r="P6" s="380"/>
      <c r="Q6" s="369"/>
      <c r="R6" s="369"/>
      <c r="S6" s="445"/>
      <c r="T6" s="391"/>
      <c r="U6" s="372"/>
      <c r="V6" s="373"/>
    </row>
    <row r="7" spans="1:22" ht="19.5" customHeight="1">
      <c r="A7" s="230" t="s">
        <v>566</v>
      </c>
      <c r="B7" s="254"/>
      <c r="C7" s="232"/>
      <c r="D7" s="227"/>
      <c r="E7" s="256"/>
      <c r="F7" s="255"/>
      <c r="G7" s="238"/>
      <c r="H7" s="237"/>
      <c r="I7" s="236"/>
      <c r="J7" s="381"/>
      <c r="K7" s="446"/>
      <c r="L7" s="369"/>
      <c r="M7" s="382"/>
      <c r="N7" s="368"/>
      <c r="O7" s="446"/>
      <c r="P7" s="369"/>
      <c r="Q7" s="369"/>
      <c r="R7" s="369"/>
      <c r="S7" s="370"/>
      <c r="T7" s="371"/>
      <c r="U7" s="380"/>
      <c r="V7" s="373"/>
    </row>
    <row r="8" spans="1:22" ht="19.5" customHeight="1">
      <c r="A8" s="221" t="s">
        <v>492</v>
      </c>
      <c r="B8" s="221"/>
      <c r="C8" s="231" t="s">
        <v>333</v>
      </c>
      <c r="D8" s="219">
        <v>1566</v>
      </c>
      <c r="E8" s="218"/>
      <c r="F8" s="218"/>
      <c r="G8" s="217"/>
      <c r="H8" s="216"/>
      <c r="I8" s="215"/>
      <c r="J8" s="381"/>
      <c r="K8" s="369"/>
      <c r="L8" s="369"/>
      <c r="M8" s="368"/>
      <c r="N8" s="368"/>
      <c r="O8" s="369"/>
      <c r="P8" s="369"/>
      <c r="Q8" s="369"/>
      <c r="R8" s="369"/>
      <c r="S8" s="370"/>
      <c r="T8" s="384"/>
      <c r="U8" s="385"/>
      <c r="V8" s="386"/>
    </row>
    <row r="9" spans="1:22" ht="19.5" customHeight="1">
      <c r="A9" s="281" t="s">
        <v>489</v>
      </c>
      <c r="B9" s="254"/>
      <c r="C9" s="228"/>
      <c r="D9" s="227"/>
      <c r="E9" s="226"/>
      <c r="F9" s="255"/>
      <c r="G9" s="224"/>
      <c r="H9" s="223"/>
      <c r="I9" s="222"/>
      <c r="J9" s="381"/>
      <c r="K9" s="446"/>
      <c r="L9" s="368"/>
      <c r="M9" s="448"/>
      <c r="N9" s="369"/>
      <c r="O9" s="446"/>
      <c r="P9" s="369"/>
      <c r="Q9" s="369"/>
      <c r="R9" s="369"/>
      <c r="S9" s="370"/>
      <c r="T9" s="371"/>
      <c r="U9" s="380"/>
      <c r="V9" s="373"/>
    </row>
    <row r="10" spans="1:22" ht="19.5" customHeight="1">
      <c r="A10" s="221" t="s">
        <v>491</v>
      </c>
      <c r="B10" s="221"/>
      <c r="C10" s="257" t="s">
        <v>333</v>
      </c>
      <c r="D10" s="219">
        <v>4.8</v>
      </c>
      <c r="E10" s="218"/>
      <c r="F10" s="218"/>
      <c r="G10" s="217"/>
      <c r="H10" s="216"/>
      <c r="I10" s="215"/>
      <c r="J10" s="381"/>
      <c r="K10" s="369"/>
      <c r="L10" s="382"/>
      <c r="M10" s="369"/>
      <c r="N10" s="382"/>
      <c r="O10" s="369"/>
      <c r="P10" s="369"/>
      <c r="Q10" s="369"/>
      <c r="R10" s="369"/>
      <c r="S10" s="370"/>
      <c r="T10" s="384"/>
      <c r="U10" s="385"/>
      <c r="V10" s="373"/>
    </row>
    <row r="11" spans="1:22" ht="19.5" customHeight="1">
      <c r="A11" s="281" t="s">
        <v>489</v>
      </c>
      <c r="B11" s="254"/>
      <c r="C11" s="228"/>
      <c r="D11" s="227"/>
      <c r="E11" s="226"/>
      <c r="F11" s="255"/>
      <c r="G11" s="224"/>
      <c r="H11" s="223"/>
      <c r="I11" s="222"/>
      <c r="J11" s="381"/>
      <c r="K11" s="446"/>
      <c r="L11" s="368"/>
      <c r="M11" s="448"/>
      <c r="N11" s="369"/>
      <c r="O11" s="446"/>
      <c r="P11" s="369"/>
      <c r="Q11" s="369"/>
      <c r="R11" s="369"/>
      <c r="S11" s="370"/>
      <c r="T11" s="371"/>
      <c r="U11" s="380"/>
      <c r="V11" s="373"/>
    </row>
    <row r="12" spans="1:22" ht="19.5" customHeight="1">
      <c r="A12" s="221" t="s">
        <v>490</v>
      </c>
      <c r="B12" s="221" t="s">
        <v>565</v>
      </c>
      <c r="C12" s="257" t="s">
        <v>333</v>
      </c>
      <c r="D12" s="219">
        <v>63</v>
      </c>
      <c r="E12" s="218"/>
      <c r="F12" s="218"/>
      <c r="G12" s="217"/>
      <c r="H12" s="216"/>
      <c r="I12" s="215"/>
      <c r="J12" s="381"/>
      <c r="K12" s="369"/>
      <c r="L12" s="382"/>
      <c r="M12" s="369"/>
      <c r="N12" s="382"/>
      <c r="O12" s="369"/>
      <c r="P12" s="369"/>
      <c r="Q12" s="369"/>
      <c r="R12" s="369"/>
      <c r="S12" s="370"/>
      <c r="T12" s="384"/>
      <c r="U12" s="393"/>
      <c r="V12" s="373"/>
    </row>
    <row r="13" spans="1:22" ht="19.5" customHeight="1">
      <c r="A13" s="281" t="s">
        <v>489</v>
      </c>
      <c r="B13" s="254"/>
      <c r="C13" s="228"/>
      <c r="D13" s="227"/>
      <c r="E13" s="226"/>
      <c r="F13" s="255"/>
      <c r="G13" s="224"/>
      <c r="H13" s="223"/>
      <c r="I13" s="222"/>
      <c r="J13" s="381"/>
      <c r="K13" s="369"/>
      <c r="L13" s="368"/>
      <c r="M13" s="410"/>
      <c r="N13" s="369"/>
      <c r="O13" s="369"/>
      <c r="P13" s="369"/>
      <c r="Q13" s="369"/>
      <c r="R13" s="369"/>
      <c r="S13" s="370"/>
      <c r="T13" s="371"/>
      <c r="U13" s="380"/>
      <c r="V13" s="373"/>
    </row>
    <row r="14" spans="1:22" ht="19.5" customHeight="1">
      <c r="A14" s="221" t="s">
        <v>488</v>
      </c>
      <c r="B14" s="221"/>
      <c r="C14" s="257" t="s">
        <v>333</v>
      </c>
      <c r="D14" s="219">
        <v>31.6</v>
      </c>
      <c r="E14" s="218"/>
      <c r="F14" s="218"/>
      <c r="G14" s="217"/>
      <c r="H14" s="216"/>
      <c r="I14" s="215"/>
      <c r="J14" s="381"/>
      <c r="K14" s="369"/>
      <c r="L14" s="382"/>
      <c r="M14" s="369"/>
      <c r="N14" s="382"/>
      <c r="O14" s="369"/>
      <c r="P14" s="369"/>
      <c r="Q14" s="369"/>
      <c r="R14" s="369"/>
      <c r="S14" s="370"/>
      <c r="T14" s="384"/>
      <c r="U14" s="436"/>
      <c r="V14" s="373"/>
    </row>
    <row r="15" spans="1:22" ht="19.5" customHeight="1">
      <c r="A15" s="241" t="s">
        <v>289</v>
      </c>
      <c r="B15" s="230"/>
      <c r="C15" s="228"/>
      <c r="D15" s="227"/>
      <c r="E15" s="226"/>
      <c r="F15" s="255"/>
      <c r="G15" s="224"/>
      <c r="H15" s="223"/>
      <c r="I15" s="222"/>
      <c r="J15" s="392"/>
      <c r="K15" s="382"/>
      <c r="L15" s="368"/>
      <c r="M15" s="448"/>
      <c r="N15" s="369"/>
      <c r="O15" s="369"/>
      <c r="P15" s="369"/>
      <c r="Q15" s="369"/>
      <c r="R15" s="369"/>
      <c r="S15" s="370"/>
      <c r="T15" s="371"/>
      <c r="U15" s="380"/>
      <c r="V15" s="373"/>
    </row>
    <row r="16" spans="1:22" ht="19.5" customHeight="1">
      <c r="A16" s="221" t="s">
        <v>486</v>
      </c>
      <c r="B16" s="221"/>
      <c r="C16" s="220" t="s">
        <v>333</v>
      </c>
      <c r="D16" s="219">
        <v>10.199999999999999</v>
      </c>
      <c r="E16" s="218"/>
      <c r="F16" s="218"/>
      <c r="G16" s="217"/>
      <c r="H16" s="216"/>
      <c r="I16" s="215"/>
      <c r="J16" s="381"/>
      <c r="K16" s="369"/>
      <c r="L16" s="382"/>
      <c r="M16" s="369"/>
      <c r="N16" s="372"/>
      <c r="O16" s="369"/>
      <c r="P16" s="369"/>
      <c r="Q16" s="369"/>
      <c r="R16" s="369"/>
      <c r="S16" s="370"/>
      <c r="T16" s="384"/>
      <c r="U16" s="385"/>
      <c r="V16" s="373"/>
    </row>
    <row r="17" spans="1:22" ht="19.5" customHeight="1">
      <c r="A17" s="241" t="s">
        <v>485</v>
      </c>
      <c r="B17" s="254"/>
      <c r="C17" s="228"/>
      <c r="D17" s="227"/>
      <c r="E17" s="226"/>
      <c r="F17" s="255"/>
      <c r="G17" s="224"/>
      <c r="H17" s="223"/>
      <c r="I17" s="222"/>
      <c r="J17" s="374"/>
      <c r="K17" s="382"/>
      <c r="L17" s="369"/>
      <c r="M17" s="382"/>
      <c r="N17" s="382"/>
      <c r="O17" s="369"/>
      <c r="P17" s="369"/>
      <c r="Q17" s="369"/>
      <c r="R17" s="369"/>
      <c r="S17" s="370"/>
      <c r="T17" s="371"/>
      <c r="U17" s="380"/>
      <c r="V17" s="373"/>
    </row>
    <row r="18" spans="1:22" ht="19.5" customHeight="1">
      <c r="A18" s="221" t="s">
        <v>484</v>
      </c>
      <c r="B18" s="221"/>
      <c r="C18" s="220" t="s">
        <v>333</v>
      </c>
      <c r="D18" s="219">
        <v>29</v>
      </c>
      <c r="E18" s="218"/>
      <c r="F18" s="218"/>
      <c r="G18" s="217"/>
      <c r="H18" s="216"/>
      <c r="I18" s="215"/>
      <c r="J18" s="374"/>
      <c r="K18" s="382"/>
      <c r="L18" s="369"/>
      <c r="M18" s="382"/>
      <c r="N18" s="382"/>
      <c r="O18" s="369"/>
      <c r="P18" s="369"/>
      <c r="Q18" s="369"/>
      <c r="R18" s="369"/>
      <c r="S18" s="370"/>
      <c r="T18" s="384"/>
      <c r="U18" s="393"/>
      <c r="V18" s="373"/>
    </row>
    <row r="19" spans="1:22" ht="19.5" customHeight="1">
      <c r="A19" s="241" t="s">
        <v>289</v>
      </c>
      <c r="B19" s="254"/>
      <c r="C19" s="228"/>
      <c r="D19" s="227"/>
      <c r="E19" s="226"/>
      <c r="F19" s="255"/>
      <c r="G19" s="224"/>
      <c r="H19" s="223"/>
      <c r="I19" s="222"/>
      <c r="J19" s="374"/>
      <c r="K19" s="382"/>
      <c r="L19" s="369"/>
      <c r="M19" s="382"/>
      <c r="N19" s="382"/>
      <c r="O19" s="369"/>
      <c r="P19" s="369"/>
      <c r="Q19" s="369"/>
      <c r="R19" s="369"/>
      <c r="S19" s="370"/>
      <c r="T19" s="371"/>
      <c r="U19" s="380"/>
      <c r="V19" s="373"/>
    </row>
    <row r="20" spans="1:22" ht="19.5" customHeight="1">
      <c r="A20" s="221" t="s">
        <v>483</v>
      </c>
      <c r="B20" s="221"/>
      <c r="C20" s="220" t="s">
        <v>333</v>
      </c>
      <c r="D20" s="219">
        <v>2</v>
      </c>
      <c r="E20" s="218"/>
      <c r="F20" s="218"/>
      <c r="G20" s="217"/>
      <c r="H20" s="216"/>
      <c r="I20" s="215"/>
      <c r="J20" s="374"/>
      <c r="K20" s="382"/>
      <c r="L20" s="369"/>
      <c r="M20" s="382"/>
      <c r="N20" s="382"/>
      <c r="O20" s="369"/>
      <c r="P20" s="369"/>
      <c r="Q20" s="369"/>
      <c r="R20" s="369"/>
      <c r="S20" s="370"/>
      <c r="T20" s="384"/>
      <c r="U20" s="393"/>
      <c r="V20" s="373"/>
    </row>
    <row r="21" spans="1:22" ht="18.75" customHeight="1">
      <c r="A21" s="241" t="s">
        <v>289</v>
      </c>
      <c r="B21" s="254"/>
      <c r="C21" s="228"/>
      <c r="D21" s="227"/>
      <c r="E21" s="256"/>
      <c r="F21" s="225"/>
      <c r="G21" s="238"/>
      <c r="H21" s="237"/>
      <c r="I21" s="236"/>
      <c r="J21" s="374"/>
      <c r="K21" s="382"/>
      <c r="L21" s="390"/>
      <c r="M21" s="382"/>
      <c r="N21" s="382"/>
      <c r="O21" s="369"/>
      <c r="P21" s="369"/>
      <c r="Q21" s="369"/>
      <c r="R21" s="369"/>
      <c r="S21" s="370"/>
      <c r="T21" s="391"/>
      <c r="U21" s="380"/>
      <c r="V21" s="373"/>
    </row>
    <row r="22" spans="1:22" ht="19.5" customHeight="1">
      <c r="A22" s="221" t="s">
        <v>482</v>
      </c>
      <c r="B22" s="221"/>
      <c r="C22" s="220" t="s">
        <v>333</v>
      </c>
      <c r="D22" s="219">
        <v>3.1</v>
      </c>
      <c r="E22" s="218"/>
      <c r="F22" s="218"/>
      <c r="G22" s="217"/>
      <c r="H22" s="216"/>
      <c r="I22" s="215"/>
      <c r="J22" s="374"/>
      <c r="K22" s="382"/>
      <c r="L22" s="390"/>
      <c r="M22" s="382"/>
      <c r="N22" s="382"/>
      <c r="O22" s="369"/>
      <c r="P22" s="369"/>
      <c r="Q22" s="369"/>
      <c r="R22" s="369"/>
      <c r="S22" s="370"/>
      <c r="T22" s="384"/>
      <c r="U22" s="393"/>
      <c r="V22" s="373"/>
    </row>
    <row r="23" spans="1:22" ht="19.5" customHeight="1">
      <c r="A23" s="241" t="s">
        <v>289</v>
      </c>
      <c r="B23" s="254"/>
      <c r="C23" s="228"/>
      <c r="D23" s="227"/>
      <c r="E23" s="226"/>
      <c r="F23" s="225"/>
      <c r="G23" s="224"/>
      <c r="H23" s="223"/>
      <c r="I23" s="222"/>
      <c r="J23" s="392"/>
      <c r="K23" s="382"/>
      <c r="L23" s="390"/>
      <c r="M23" s="410"/>
      <c r="N23" s="382"/>
      <c r="O23" s="369"/>
      <c r="P23" s="369"/>
      <c r="Q23" s="369"/>
      <c r="R23" s="369"/>
      <c r="S23" s="370"/>
      <c r="T23" s="391"/>
      <c r="U23" s="380"/>
      <c r="V23" s="373"/>
    </row>
    <row r="24" spans="1:22" ht="19.5" customHeight="1">
      <c r="A24" s="221" t="s">
        <v>564</v>
      </c>
      <c r="B24" s="221"/>
      <c r="C24" s="220" t="s">
        <v>333</v>
      </c>
      <c r="D24" s="219">
        <v>0.9</v>
      </c>
      <c r="E24" s="218"/>
      <c r="F24" s="218"/>
      <c r="G24" s="217"/>
      <c r="H24" s="216"/>
      <c r="I24" s="215"/>
      <c r="J24" s="381"/>
      <c r="K24" s="369"/>
      <c r="L24" s="390"/>
      <c r="M24" s="383"/>
      <c r="N24" s="382"/>
      <c r="O24" s="369"/>
      <c r="P24" s="369"/>
      <c r="Q24" s="369"/>
      <c r="R24" s="369"/>
      <c r="S24" s="370"/>
      <c r="T24" s="384"/>
      <c r="U24" s="430"/>
      <c r="V24" s="373"/>
    </row>
    <row r="25" spans="1:22" ht="19.5" customHeight="1">
      <c r="A25" s="241" t="s">
        <v>289</v>
      </c>
      <c r="B25" s="254"/>
      <c r="C25" s="228"/>
      <c r="D25" s="227"/>
      <c r="E25" s="226"/>
      <c r="F25" s="225"/>
      <c r="G25" s="224"/>
      <c r="H25" s="223"/>
      <c r="I25" s="222"/>
      <c r="J25" s="392"/>
      <c r="K25" s="382"/>
      <c r="L25" s="390"/>
      <c r="M25" s="410"/>
      <c r="N25" s="382"/>
      <c r="O25" s="369"/>
      <c r="P25" s="369"/>
      <c r="Q25" s="369"/>
      <c r="R25" s="369"/>
      <c r="S25" s="370"/>
      <c r="T25" s="391"/>
      <c r="U25" s="380"/>
      <c r="V25" s="373"/>
    </row>
    <row r="26" spans="1:22" ht="19.5" customHeight="1">
      <c r="A26" s="221" t="s">
        <v>480</v>
      </c>
      <c r="B26" s="221"/>
      <c r="C26" s="220" t="s">
        <v>230</v>
      </c>
      <c r="D26" s="219">
        <v>90</v>
      </c>
      <c r="E26" s="218"/>
      <c r="F26" s="218"/>
      <c r="G26" s="217"/>
      <c r="H26" s="216"/>
      <c r="I26" s="215"/>
      <c r="J26" s="381"/>
      <c r="K26" s="369"/>
      <c r="L26" s="390"/>
      <c r="M26" s="383"/>
      <c r="N26" s="382"/>
      <c r="O26" s="369"/>
      <c r="P26" s="369"/>
      <c r="Q26" s="369"/>
      <c r="R26" s="369"/>
      <c r="S26" s="370"/>
      <c r="T26" s="384"/>
      <c r="U26" s="385"/>
      <c r="V26" s="373"/>
    </row>
    <row r="27" spans="1:22" ht="19.5" customHeight="1">
      <c r="A27" s="241" t="s">
        <v>289</v>
      </c>
      <c r="B27" s="254"/>
      <c r="C27" s="228"/>
      <c r="D27" s="227"/>
      <c r="E27" s="226"/>
      <c r="F27" s="225"/>
      <c r="G27" s="224"/>
      <c r="H27" s="223"/>
      <c r="I27" s="222"/>
      <c r="J27" s="392"/>
      <c r="K27" s="382"/>
      <c r="L27" s="390"/>
      <c r="M27" s="410"/>
      <c r="N27" s="382"/>
      <c r="O27" s="369"/>
      <c r="P27" s="369"/>
      <c r="Q27" s="369"/>
      <c r="R27" s="369"/>
      <c r="S27" s="370"/>
      <c r="T27" s="391"/>
      <c r="U27" s="380"/>
      <c r="V27" s="373"/>
    </row>
    <row r="28" spans="1:22" ht="19.5" customHeight="1">
      <c r="A28" s="221" t="s">
        <v>479</v>
      </c>
      <c r="B28" s="221"/>
      <c r="C28" s="220" t="s">
        <v>333</v>
      </c>
      <c r="D28" s="219">
        <v>5.3</v>
      </c>
      <c r="E28" s="218"/>
      <c r="F28" s="218"/>
      <c r="G28" s="217"/>
      <c r="H28" s="216"/>
      <c r="I28" s="215"/>
      <c r="J28" s="381"/>
      <c r="K28" s="369"/>
      <c r="L28" s="390"/>
      <c r="M28" s="383"/>
      <c r="N28" s="382"/>
      <c r="O28" s="369"/>
      <c r="P28" s="369"/>
      <c r="Q28" s="369"/>
      <c r="R28" s="369"/>
      <c r="S28" s="370"/>
      <c r="T28" s="384"/>
      <c r="U28" s="385"/>
      <c r="V28" s="373"/>
    </row>
    <row r="29" spans="1:22" ht="19.5" customHeight="1">
      <c r="A29" s="281"/>
      <c r="B29" s="254"/>
      <c r="C29" s="228"/>
      <c r="D29" s="227"/>
      <c r="E29" s="226"/>
      <c r="F29" s="255"/>
      <c r="G29" s="224"/>
      <c r="H29" s="223"/>
      <c r="I29" s="222"/>
      <c r="J29" s="381"/>
      <c r="K29" s="446"/>
      <c r="L29" s="368"/>
      <c r="M29" s="448"/>
      <c r="N29" s="369"/>
      <c r="O29" s="446"/>
      <c r="P29" s="369"/>
      <c r="Q29" s="369"/>
      <c r="R29" s="369"/>
      <c r="S29" s="370"/>
      <c r="T29" s="371"/>
      <c r="U29" s="380"/>
      <c r="V29" s="373"/>
    </row>
    <row r="30" spans="1:22" ht="19.5" customHeight="1">
      <c r="A30" s="221"/>
      <c r="B30" s="221"/>
      <c r="C30" s="257"/>
      <c r="D30" s="219"/>
      <c r="E30" s="218"/>
      <c r="F30" s="218"/>
      <c r="G30" s="217"/>
      <c r="H30" s="216"/>
      <c r="I30" s="215"/>
      <c r="J30" s="381"/>
      <c r="K30" s="369"/>
      <c r="L30" s="382"/>
      <c r="M30" s="369"/>
      <c r="N30" s="382"/>
      <c r="O30" s="369"/>
      <c r="P30" s="369"/>
      <c r="Q30" s="369"/>
      <c r="R30" s="369"/>
      <c r="S30" s="370"/>
      <c r="T30" s="384"/>
      <c r="U30" s="393"/>
      <c r="V30" s="373"/>
    </row>
    <row r="31" spans="1:22" ht="18.75" customHeight="1">
      <c r="A31" s="241"/>
      <c r="B31" s="254" t="s">
        <v>563</v>
      </c>
      <c r="C31" s="228"/>
      <c r="D31" s="227"/>
      <c r="E31" s="256"/>
      <c r="F31" s="225"/>
      <c r="G31" s="238"/>
      <c r="H31" s="237"/>
      <c r="I31" s="236"/>
      <c r="J31" s="374"/>
      <c r="K31" s="382"/>
      <c r="L31" s="382"/>
      <c r="M31" s="410"/>
      <c r="N31" s="390"/>
      <c r="O31" s="401"/>
      <c r="P31" s="366"/>
      <c r="Q31" s="401"/>
      <c r="R31" s="401"/>
      <c r="S31" s="370"/>
      <c r="T31" s="391"/>
      <c r="U31" s="372"/>
      <c r="V31" s="373"/>
    </row>
    <row r="32" spans="1:22" ht="19.5" customHeight="1">
      <c r="A32" s="221" t="s">
        <v>562</v>
      </c>
      <c r="B32" s="221" t="s">
        <v>561</v>
      </c>
      <c r="C32" s="220" t="s">
        <v>560</v>
      </c>
      <c r="D32" s="219">
        <v>1</v>
      </c>
      <c r="E32" s="218"/>
      <c r="F32" s="218"/>
      <c r="G32" s="217"/>
      <c r="H32" s="216"/>
      <c r="I32" s="215"/>
      <c r="J32" s="374"/>
      <c r="K32" s="382"/>
      <c r="L32" s="382"/>
      <c r="M32" s="369"/>
      <c r="N32" s="377"/>
      <c r="O32" s="397"/>
      <c r="P32" s="369"/>
      <c r="Q32" s="369"/>
      <c r="R32" s="369"/>
      <c r="S32" s="370"/>
      <c r="T32" s="384"/>
      <c r="U32" s="396"/>
      <c r="V32" s="373"/>
    </row>
    <row r="33" spans="1:22" ht="19.5" customHeight="1">
      <c r="A33" s="281"/>
      <c r="B33" s="254"/>
      <c r="C33" s="228"/>
      <c r="D33" s="227"/>
      <c r="E33" s="226"/>
      <c r="F33" s="255"/>
      <c r="G33" s="224"/>
      <c r="H33" s="223"/>
      <c r="I33" s="222"/>
      <c r="J33" s="381"/>
      <c r="K33" s="446"/>
      <c r="L33" s="368"/>
      <c r="M33" s="448"/>
      <c r="N33" s="369"/>
      <c r="O33" s="446"/>
      <c r="P33" s="369"/>
      <c r="Q33" s="369"/>
      <c r="R33" s="369"/>
      <c r="S33" s="370"/>
      <c r="T33" s="371"/>
      <c r="U33" s="380"/>
      <c r="V33" s="373"/>
    </row>
    <row r="34" spans="1:22" ht="19.5" customHeight="1">
      <c r="A34" s="221"/>
      <c r="B34" s="221"/>
      <c r="C34" s="257"/>
      <c r="D34" s="219"/>
      <c r="E34" s="218"/>
      <c r="F34" s="218"/>
      <c r="G34" s="217"/>
      <c r="H34" s="216"/>
      <c r="I34" s="215"/>
      <c r="J34" s="381"/>
      <c r="K34" s="369"/>
      <c r="L34" s="382"/>
      <c r="M34" s="369"/>
      <c r="N34" s="382"/>
      <c r="O34" s="369"/>
      <c r="P34" s="369"/>
      <c r="Q34" s="369"/>
      <c r="R34" s="369"/>
      <c r="S34" s="370"/>
      <c r="T34" s="384"/>
      <c r="U34" s="393"/>
      <c r="V34" s="373"/>
    </row>
    <row r="35" spans="1:22" ht="19.5" customHeight="1">
      <c r="A35" s="281"/>
      <c r="B35" s="254"/>
      <c r="C35" s="228"/>
      <c r="D35" s="227"/>
      <c r="E35" s="226"/>
      <c r="F35" s="255"/>
      <c r="G35" s="224"/>
      <c r="H35" s="223"/>
      <c r="I35" s="222"/>
      <c r="J35" s="381"/>
      <c r="K35" s="446"/>
      <c r="L35" s="368"/>
      <c r="M35" s="448"/>
      <c r="N35" s="369"/>
      <c r="O35" s="446"/>
      <c r="P35" s="369"/>
      <c r="Q35" s="369"/>
      <c r="R35" s="369"/>
      <c r="S35" s="370"/>
      <c r="T35" s="371"/>
      <c r="U35" s="380"/>
      <c r="V35" s="373"/>
    </row>
    <row r="36" spans="1:22" ht="19.5" customHeight="1">
      <c r="A36" s="221"/>
      <c r="B36" s="221"/>
      <c r="C36" s="257"/>
      <c r="D36" s="219"/>
      <c r="E36" s="218"/>
      <c r="F36" s="218"/>
      <c r="G36" s="217"/>
      <c r="H36" s="216"/>
      <c r="I36" s="215"/>
      <c r="J36" s="381"/>
      <c r="K36" s="369"/>
      <c r="L36" s="382"/>
      <c r="M36" s="369"/>
      <c r="N36" s="382"/>
      <c r="O36" s="369"/>
      <c r="P36" s="369"/>
      <c r="Q36" s="369"/>
      <c r="R36" s="369"/>
      <c r="S36" s="370"/>
      <c r="T36" s="384"/>
      <c r="U36" s="393"/>
      <c r="V36" s="373"/>
    </row>
    <row r="37" spans="1:22" ht="19.5" customHeight="1">
      <c r="A37" s="281"/>
      <c r="B37" s="254"/>
      <c r="C37" s="228"/>
      <c r="D37" s="227"/>
      <c r="E37" s="226"/>
      <c r="F37" s="255"/>
      <c r="G37" s="224"/>
      <c r="H37" s="223"/>
      <c r="I37" s="222"/>
      <c r="J37" s="381"/>
      <c r="K37" s="446"/>
      <c r="L37" s="368"/>
      <c r="M37" s="448"/>
      <c r="N37" s="369"/>
      <c r="O37" s="446"/>
      <c r="P37" s="369"/>
      <c r="Q37" s="369"/>
      <c r="R37" s="369"/>
      <c r="S37" s="370"/>
      <c r="T37" s="371"/>
      <c r="U37" s="380"/>
      <c r="V37" s="373"/>
    </row>
    <row r="38" spans="1:22" ht="19.5" customHeight="1">
      <c r="A38" s="221"/>
      <c r="B38" s="221"/>
      <c r="C38" s="257"/>
      <c r="D38" s="219"/>
      <c r="E38" s="218"/>
      <c r="F38" s="218"/>
      <c r="G38" s="217"/>
      <c r="H38" s="216"/>
      <c r="I38" s="215"/>
      <c r="J38" s="381"/>
      <c r="K38" s="369"/>
      <c r="L38" s="382"/>
      <c r="M38" s="369"/>
      <c r="N38" s="382"/>
      <c r="O38" s="369"/>
      <c r="P38" s="369"/>
      <c r="Q38" s="369"/>
      <c r="R38" s="369"/>
      <c r="S38" s="370"/>
      <c r="T38" s="384"/>
      <c r="U38" s="393"/>
      <c r="V38" s="373"/>
    </row>
    <row r="39" spans="1:22" ht="19.5" customHeight="1">
      <c r="A39" s="281"/>
      <c r="B39" s="254"/>
      <c r="C39" s="228"/>
      <c r="D39" s="227"/>
      <c r="E39" s="226"/>
      <c r="F39" s="255"/>
      <c r="G39" s="224"/>
      <c r="H39" s="223"/>
      <c r="I39" s="222"/>
      <c r="J39" s="381"/>
      <c r="K39" s="446"/>
      <c r="L39" s="368"/>
      <c r="M39" s="448"/>
      <c r="N39" s="369"/>
      <c r="O39" s="446"/>
      <c r="P39" s="369"/>
      <c r="Q39" s="369"/>
      <c r="R39" s="369"/>
      <c r="S39" s="370"/>
      <c r="T39" s="371"/>
      <c r="U39" s="380"/>
      <c r="V39" s="373"/>
    </row>
    <row r="40" spans="1:22" ht="19.5" customHeight="1">
      <c r="A40" s="221"/>
      <c r="B40" s="221"/>
      <c r="C40" s="257"/>
      <c r="D40" s="219"/>
      <c r="E40" s="218"/>
      <c r="F40" s="218"/>
      <c r="G40" s="217"/>
      <c r="H40" s="216"/>
      <c r="I40" s="215"/>
      <c r="J40" s="381"/>
      <c r="K40" s="369"/>
      <c r="L40" s="382"/>
      <c r="M40" s="369"/>
      <c r="N40" s="382"/>
      <c r="O40" s="369"/>
      <c r="P40" s="369"/>
      <c r="Q40" s="369"/>
      <c r="R40" s="369"/>
      <c r="S40" s="370"/>
      <c r="T40" s="384"/>
      <c r="U40" s="393"/>
      <c r="V40" s="373"/>
    </row>
    <row r="41" spans="1:22" ht="19.5" customHeight="1">
      <c r="A41" s="281"/>
      <c r="B41" s="254"/>
      <c r="C41" s="228"/>
      <c r="D41" s="227"/>
      <c r="E41" s="226"/>
      <c r="F41" s="255"/>
      <c r="G41" s="224"/>
      <c r="H41" s="223"/>
      <c r="I41" s="222"/>
      <c r="J41" s="381"/>
      <c r="K41" s="446"/>
      <c r="L41" s="368"/>
      <c r="M41" s="448"/>
      <c r="N41" s="369"/>
      <c r="O41" s="446"/>
      <c r="P41" s="369"/>
      <c r="Q41" s="369"/>
      <c r="R41" s="369"/>
      <c r="S41" s="370"/>
      <c r="T41" s="371"/>
      <c r="U41" s="380"/>
      <c r="V41" s="373"/>
    </row>
    <row r="42" spans="1:22" ht="19.5" customHeight="1">
      <c r="A42" s="220" t="s">
        <v>559</v>
      </c>
      <c r="B42" s="221"/>
      <c r="C42" s="257"/>
      <c r="D42" s="219"/>
      <c r="E42" s="218"/>
      <c r="F42" s="218"/>
      <c r="G42" s="217"/>
      <c r="H42" s="216"/>
      <c r="I42" s="215"/>
      <c r="J42" s="381"/>
      <c r="K42" s="369"/>
      <c r="L42" s="382"/>
      <c r="M42" s="369"/>
      <c r="N42" s="382"/>
      <c r="O42" s="369"/>
      <c r="P42" s="369"/>
      <c r="Q42" s="369"/>
      <c r="R42" s="369"/>
      <c r="S42" s="370"/>
      <c r="T42" s="384"/>
      <c r="U42" s="393"/>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sheetData>
  <mergeCells count="16">
    <mergeCell ref="A3:A4"/>
    <mergeCell ref="B3:B4"/>
    <mergeCell ref="C3:C4"/>
    <mergeCell ref="D3:D4"/>
    <mergeCell ref="E3:E4"/>
    <mergeCell ref="F3:F4"/>
    <mergeCell ref="S3:S4"/>
    <mergeCell ref="T3:T4"/>
    <mergeCell ref="U3:U4"/>
    <mergeCell ref="V3:V4"/>
    <mergeCell ref="G3:H3"/>
    <mergeCell ref="I3:I4"/>
    <mergeCell ref="J3:K3"/>
    <mergeCell ref="L3:M3"/>
    <mergeCell ref="N3:O3"/>
    <mergeCell ref="P3:R3"/>
  </mergeCells>
  <phoneticPr fontId="2"/>
  <printOptions horizontalCentered="1" verticalCentered="1" gridLinesSet="0"/>
  <pageMargins left="0.39370078740157483" right="0.39370078740157483" top="0.39370078740157483" bottom="0.39370078740157483" header="0" footer="0"/>
  <pageSetup paperSize="9" scale="62" orientation="landscape" r:id="rId1"/>
  <headerFooter alignWithMargins="0"/>
  <colBreaks count="2" manualBreakCount="2">
    <brk id="9" max="1048575" man="1"/>
    <brk id="20" max="43"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1A8AE-08D0-4513-9C6E-39E5F84FEFC6}">
  <sheetPr>
    <tabColor rgb="FFFFC000"/>
  </sheetPr>
  <dimension ref="A2:V44"/>
  <sheetViews>
    <sheetView view="pageBreakPreview" zoomScale="70" zoomScaleNormal="70" zoomScaleSheetLayoutView="70" workbookViewId="0">
      <pane xSplit="2" ySplit="4" topLeftCell="C5" activePane="bottomRight" state="frozen"/>
      <selection activeCell="A2" sqref="A2"/>
      <selection pane="topRight" activeCell="A2" sqref="A2"/>
      <selection pane="bottomLeft" activeCell="A2" sqref="A2"/>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58" t="s">
        <v>577</v>
      </c>
      <c r="J2" s="245"/>
      <c r="K2" s="245"/>
      <c r="L2" s="244"/>
      <c r="M2" s="245"/>
      <c r="N2" s="245"/>
      <c r="O2" s="245"/>
      <c r="P2" s="245"/>
      <c r="Q2" s="245"/>
      <c r="R2" s="245"/>
      <c r="S2" s="245"/>
      <c r="T2" s="258"/>
      <c r="U2" s="249"/>
      <c r="V2" s="258"/>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74"/>
      <c r="K5" s="382"/>
      <c r="L5" s="390"/>
      <c r="M5" s="382"/>
      <c r="N5" s="382"/>
      <c r="O5" s="444"/>
      <c r="P5" s="369"/>
      <c r="Q5" s="369"/>
      <c r="R5" s="369"/>
      <c r="S5" s="445"/>
      <c r="T5" s="391"/>
      <c r="U5" s="372"/>
      <c r="V5" s="373"/>
    </row>
    <row r="6" spans="1:22" ht="19.5" customHeight="1">
      <c r="A6" s="221" t="s">
        <v>576</v>
      </c>
      <c r="B6" s="221"/>
      <c r="C6" s="220"/>
      <c r="D6" s="219"/>
      <c r="E6" s="218"/>
      <c r="F6" s="218"/>
      <c r="G6" s="217"/>
      <c r="H6" s="216"/>
      <c r="I6" s="215"/>
      <c r="J6" s="374"/>
      <c r="K6" s="382"/>
      <c r="L6" s="390"/>
      <c r="M6" s="382"/>
      <c r="N6" s="382"/>
      <c r="O6" s="444"/>
      <c r="P6" s="369"/>
      <c r="Q6" s="369"/>
      <c r="R6" s="369"/>
      <c r="S6" s="445"/>
      <c r="T6" s="391"/>
      <c r="U6" s="372"/>
      <c r="V6" s="373"/>
    </row>
    <row r="7" spans="1:22" ht="18.75" customHeight="1">
      <c r="A7" s="241"/>
      <c r="B7" s="254"/>
      <c r="C7" s="228"/>
      <c r="D7" s="227"/>
      <c r="E7" s="256"/>
      <c r="F7" s="225"/>
      <c r="G7" s="238"/>
      <c r="H7" s="237"/>
      <c r="I7" s="236"/>
      <c r="J7" s="374"/>
      <c r="K7" s="382"/>
      <c r="L7" s="390"/>
      <c r="M7" s="382"/>
      <c r="N7" s="382"/>
      <c r="O7" s="369"/>
      <c r="P7" s="394"/>
      <c r="Q7" s="369"/>
      <c r="R7" s="369"/>
      <c r="S7" s="370"/>
      <c r="T7" s="391"/>
      <c r="U7" s="369"/>
      <c r="V7" s="373"/>
    </row>
    <row r="8" spans="1:22" ht="19.5" customHeight="1">
      <c r="A8" s="221" t="s">
        <v>575</v>
      </c>
      <c r="B8" s="221"/>
      <c r="C8" s="220"/>
      <c r="D8" s="219"/>
      <c r="E8" s="218"/>
      <c r="F8" s="218"/>
      <c r="G8" s="217"/>
      <c r="H8" s="216"/>
      <c r="I8" s="215"/>
      <c r="J8" s="374"/>
      <c r="K8" s="382"/>
      <c r="L8" s="390"/>
      <c r="M8" s="382"/>
      <c r="N8" s="382"/>
      <c r="O8" s="369"/>
      <c r="P8" s="397"/>
      <c r="Q8" s="369"/>
      <c r="R8" s="369"/>
      <c r="S8" s="370"/>
      <c r="T8" s="391"/>
      <c r="U8" s="396"/>
      <c r="V8" s="373"/>
    </row>
    <row r="9" spans="1:22" ht="19.5" customHeight="1">
      <c r="A9" s="230" t="s">
        <v>566</v>
      </c>
      <c r="B9" s="254"/>
      <c r="C9" s="228"/>
      <c r="D9" s="227"/>
      <c r="E9" s="226"/>
      <c r="F9" s="255"/>
      <c r="G9" s="224"/>
      <c r="H9" s="223"/>
      <c r="I9" s="222"/>
      <c r="J9" s="374"/>
      <c r="K9" s="382"/>
      <c r="L9" s="369"/>
      <c r="M9" s="382"/>
      <c r="N9" s="382"/>
      <c r="O9" s="369"/>
      <c r="P9" s="369"/>
      <c r="Q9" s="369"/>
      <c r="R9" s="369"/>
      <c r="S9" s="370"/>
      <c r="T9" s="371"/>
      <c r="U9" s="451"/>
      <c r="V9" s="373"/>
    </row>
    <row r="10" spans="1:22" ht="19.5" customHeight="1">
      <c r="A10" s="221" t="s">
        <v>574</v>
      </c>
      <c r="B10" s="221"/>
      <c r="C10" s="220" t="s">
        <v>333</v>
      </c>
      <c r="D10" s="303">
        <v>0.02</v>
      </c>
      <c r="E10" s="218"/>
      <c r="F10" s="218"/>
      <c r="G10" s="217"/>
      <c r="H10" s="216"/>
      <c r="I10" s="215"/>
      <c r="J10" s="374"/>
      <c r="K10" s="382"/>
      <c r="L10" s="369"/>
      <c r="M10" s="382"/>
      <c r="N10" s="382"/>
      <c r="O10" s="369"/>
      <c r="P10" s="369"/>
      <c r="Q10" s="369"/>
      <c r="R10" s="369"/>
      <c r="S10" s="370"/>
      <c r="T10" s="384"/>
      <c r="U10" s="452"/>
      <c r="V10" s="438"/>
    </row>
    <row r="11" spans="1:22" ht="18.75" customHeight="1">
      <c r="A11" s="281" t="s">
        <v>513</v>
      </c>
      <c r="B11" s="254"/>
      <c r="C11" s="228"/>
      <c r="D11" s="227"/>
      <c r="E11" s="256"/>
      <c r="F11" s="255"/>
      <c r="G11" s="224"/>
      <c r="H11" s="223"/>
      <c r="I11" s="222"/>
      <c r="J11" s="381"/>
      <c r="K11" s="437"/>
      <c r="L11" s="368"/>
      <c r="M11" s="448"/>
      <c r="N11" s="369"/>
      <c r="O11" s="369"/>
      <c r="P11" s="369"/>
      <c r="Q11" s="369"/>
      <c r="R11" s="369"/>
      <c r="S11" s="370"/>
      <c r="T11" s="371"/>
      <c r="U11" s="451"/>
      <c r="V11" s="373"/>
    </row>
    <row r="12" spans="1:22" ht="19.5" customHeight="1">
      <c r="A12" s="221" t="s">
        <v>524</v>
      </c>
      <c r="B12" s="221"/>
      <c r="C12" s="257" t="s">
        <v>333</v>
      </c>
      <c r="D12" s="303">
        <v>7.0000000000000007E-2</v>
      </c>
      <c r="E12" s="218"/>
      <c r="F12" s="218"/>
      <c r="G12" s="217"/>
      <c r="H12" s="216"/>
      <c r="I12" s="215"/>
      <c r="J12" s="381"/>
      <c r="K12" s="369"/>
      <c r="L12" s="382"/>
      <c r="M12" s="369"/>
      <c r="N12" s="382"/>
      <c r="O12" s="369"/>
      <c r="P12" s="369"/>
      <c r="Q12" s="369"/>
      <c r="R12" s="369"/>
      <c r="S12" s="370"/>
      <c r="T12" s="384"/>
      <c r="U12" s="439"/>
      <c r="V12" s="438"/>
    </row>
    <row r="13" spans="1:22" ht="18.75" customHeight="1">
      <c r="A13" s="281" t="s">
        <v>513</v>
      </c>
      <c r="B13" s="254"/>
      <c r="C13" s="228"/>
      <c r="D13" s="227"/>
      <c r="E13" s="256"/>
      <c r="F13" s="255"/>
      <c r="G13" s="224"/>
      <c r="H13" s="223"/>
      <c r="I13" s="222"/>
      <c r="J13" s="381"/>
      <c r="K13" s="437"/>
      <c r="L13" s="368"/>
      <c r="M13" s="410"/>
      <c r="N13" s="369"/>
      <c r="O13" s="405"/>
      <c r="P13" s="369"/>
      <c r="Q13" s="369"/>
      <c r="R13" s="369"/>
      <c r="S13" s="370"/>
      <c r="T13" s="371"/>
      <c r="U13" s="451"/>
      <c r="V13" s="409"/>
    </row>
    <row r="14" spans="1:22" ht="19.5" customHeight="1">
      <c r="A14" s="221" t="s">
        <v>573</v>
      </c>
      <c r="B14" s="221" t="s">
        <v>572</v>
      </c>
      <c r="C14" s="257" t="s">
        <v>126</v>
      </c>
      <c r="D14" s="219">
        <v>1</v>
      </c>
      <c r="E14" s="218"/>
      <c r="F14" s="218"/>
      <c r="G14" s="217"/>
      <c r="H14" s="216"/>
      <c r="I14" s="215"/>
      <c r="J14" s="381"/>
      <c r="K14" s="369"/>
      <c r="L14" s="382"/>
      <c r="M14" s="369"/>
      <c r="N14" s="382"/>
      <c r="O14" s="369"/>
      <c r="P14" s="369"/>
      <c r="Q14" s="369"/>
      <c r="R14" s="369"/>
      <c r="S14" s="370"/>
      <c r="T14" s="384"/>
      <c r="U14" s="396"/>
      <c r="V14" s="373"/>
    </row>
    <row r="15" spans="1:22" ht="18.75" customHeight="1">
      <c r="A15" s="281" t="s">
        <v>513</v>
      </c>
      <c r="B15" s="254"/>
      <c r="C15" s="228"/>
      <c r="D15" s="227"/>
      <c r="E15" s="256"/>
      <c r="F15" s="255"/>
      <c r="G15" s="224"/>
      <c r="H15" s="223"/>
      <c r="I15" s="222"/>
      <c r="J15" s="381"/>
      <c r="K15" s="437"/>
      <c r="L15" s="368"/>
      <c r="M15" s="410"/>
      <c r="N15" s="369"/>
      <c r="O15" s="405"/>
      <c r="P15" s="369"/>
      <c r="Q15" s="369"/>
      <c r="R15" s="369"/>
      <c r="S15" s="370"/>
      <c r="T15" s="371"/>
      <c r="U15" s="451"/>
      <c r="V15" s="438"/>
    </row>
    <row r="16" spans="1:22" ht="19.5" customHeight="1">
      <c r="A16" s="221" t="s">
        <v>571</v>
      </c>
      <c r="B16" s="221" t="s">
        <v>570</v>
      </c>
      <c r="C16" s="257" t="s">
        <v>126</v>
      </c>
      <c r="D16" s="219">
        <v>1</v>
      </c>
      <c r="E16" s="218"/>
      <c r="F16" s="218"/>
      <c r="G16" s="217"/>
      <c r="H16" s="216"/>
      <c r="I16" s="215"/>
      <c r="J16" s="381"/>
      <c r="K16" s="369"/>
      <c r="L16" s="382"/>
      <c r="M16" s="369"/>
      <c r="N16" s="382"/>
      <c r="O16" s="369"/>
      <c r="P16" s="369"/>
      <c r="Q16" s="369"/>
      <c r="R16" s="369"/>
      <c r="S16" s="370"/>
      <c r="T16" s="384"/>
      <c r="U16" s="396"/>
      <c r="V16" s="373"/>
    </row>
    <row r="17" spans="1:22" ht="18.75" customHeight="1">
      <c r="A17" s="241"/>
      <c r="B17" s="254"/>
      <c r="C17" s="228"/>
      <c r="D17" s="227"/>
      <c r="E17" s="256"/>
      <c r="F17" s="225"/>
      <c r="G17" s="238"/>
      <c r="H17" s="237"/>
      <c r="I17" s="236"/>
      <c r="J17" s="374"/>
      <c r="K17" s="382"/>
      <c r="L17" s="390"/>
      <c r="M17" s="382"/>
      <c r="N17" s="382"/>
      <c r="O17" s="369"/>
      <c r="P17" s="394"/>
      <c r="Q17" s="369"/>
      <c r="R17" s="369"/>
      <c r="S17" s="370"/>
      <c r="T17" s="391"/>
      <c r="U17" s="369"/>
      <c r="V17" s="373"/>
    </row>
    <row r="18" spans="1:22" ht="19.5" customHeight="1">
      <c r="A18" s="221"/>
      <c r="B18" s="221"/>
      <c r="C18" s="220"/>
      <c r="D18" s="219"/>
      <c r="E18" s="218"/>
      <c r="F18" s="218"/>
      <c r="G18" s="217"/>
      <c r="H18" s="216"/>
      <c r="I18" s="215"/>
      <c r="J18" s="374"/>
      <c r="K18" s="382"/>
      <c r="L18" s="390"/>
      <c r="M18" s="382"/>
      <c r="N18" s="382"/>
      <c r="O18" s="369"/>
      <c r="P18" s="397"/>
      <c r="Q18" s="369"/>
      <c r="R18" s="369"/>
      <c r="S18" s="370"/>
      <c r="T18" s="391"/>
      <c r="U18" s="396"/>
      <c r="V18" s="373"/>
    </row>
    <row r="19" spans="1:22" ht="18.75" customHeight="1">
      <c r="A19" s="241"/>
      <c r="B19" s="254"/>
      <c r="C19" s="228"/>
      <c r="D19" s="227"/>
      <c r="E19" s="256"/>
      <c r="F19" s="225"/>
      <c r="G19" s="238"/>
      <c r="H19" s="237"/>
      <c r="I19" s="236"/>
      <c r="J19" s="374"/>
      <c r="K19" s="382"/>
      <c r="L19" s="390"/>
      <c r="M19" s="382"/>
      <c r="N19" s="382"/>
      <c r="O19" s="369"/>
      <c r="P19" s="394"/>
      <c r="Q19" s="369"/>
      <c r="R19" s="369"/>
      <c r="S19" s="370"/>
      <c r="T19" s="391"/>
      <c r="U19" s="369"/>
      <c r="V19" s="373"/>
    </row>
    <row r="20" spans="1:22" ht="19.5" customHeight="1">
      <c r="A20" s="221"/>
      <c r="B20" s="221"/>
      <c r="C20" s="220"/>
      <c r="D20" s="219"/>
      <c r="E20" s="218"/>
      <c r="F20" s="218"/>
      <c r="G20" s="217"/>
      <c r="H20" s="216"/>
      <c r="I20" s="215"/>
      <c r="J20" s="374"/>
      <c r="K20" s="382"/>
      <c r="L20" s="390"/>
      <c r="M20" s="382"/>
      <c r="N20" s="382"/>
      <c r="O20" s="369"/>
      <c r="P20" s="397"/>
      <c r="Q20" s="369"/>
      <c r="R20" s="369"/>
      <c r="S20" s="370"/>
      <c r="T20" s="391"/>
      <c r="U20" s="396"/>
      <c r="V20" s="373"/>
    </row>
    <row r="21" spans="1:22" ht="18.75" customHeight="1">
      <c r="A21" s="241"/>
      <c r="B21" s="254"/>
      <c r="C21" s="228"/>
      <c r="D21" s="227"/>
      <c r="E21" s="256"/>
      <c r="F21" s="225"/>
      <c r="G21" s="238"/>
      <c r="H21" s="237"/>
      <c r="I21" s="236"/>
      <c r="J21" s="374"/>
      <c r="K21" s="382"/>
      <c r="L21" s="390"/>
      <c r="M21" s="382"/>
      <c r="N21" s="382"/>
      <c r="O21" s="369"/>
      <c r="P21" s="394"/>
      <c r="Q21" s="369"/>
      <c r="R21" s="369"/>
      <c r="S21" s="370"/>
      <c r="T21" s="391"/>
      <c r="U21" s="369"/>
      <c r="V21" s="373"/>
    </row>
    <row r="22" spans="1:22" ht="19.5" customHeight="1">
      <c r="A22" s="221"/>
      <c r="B22" s="221"/>
      <c r="C22" s="220"/>
      <c r="D22" s="219"/>
      <c r="E22" s="218"/>
      <c r="F22" s="218"/>
      <c r="G22" s="217"/>
      <c r="H22" s="216"/>
      <c r="I22" s="215"/>
      <c r="J22" s="374"/>
      <c r="K22" s="382"/>
      <c r="L22" s="390"/>
      <c r="M22" s="382"/>
      <c r="N22" s="382"/>
      <c r="O22" s="369"/>
      <c r="P22" s="397"/>
      <c r="Q22" s="369"/>
      <c r="R22" s="369"/>
      <c r="S22" s="370"/>
      <c r="T22" s="391"/>
      <c r="U22" s="427"/>
      <c r="V22" s="373"/>
    </row>
    <row r="23" spans="1:22" ht="18.75" customHeight="1">
      <c r="A23" s="241"/>
      <c r="B23" s="254"/>
      <c r="C23" s="228"/>
      <c r="D23" s="227"/>
      <c r="E23" s="256"/>
      <c r="F23" s="225"/>
      <c r="G23" s="238"/>
      <c r="H23" s="237"/>
      <c r="I23" s="236"/>
      <c r="J23" s="374"/>
      <c r="K23" s="382"/>
      <c r="L23" s="390"/>
      <c r="M23" s="382"/>
      <c r="N23" s="382"/>
      <c r="O23" s="369"/>
      <c r="P23" s="394"/>
      <c r="Q23" s="369"/>
      <c r="R23" s="369"/>
      <c r="S23" s="370"/>
      <c r="T23" s="391"/>
      <c r="U23" s="369"/>
      <c r="V23" s="373"/>
    </row>
    <row r="24" spans="1:22" ht="19.5" customHeight="1">
      <c r="A24" s="221"/>
      <c r="B24" s="221"/>
      <c r="C24" s="220"/>
      <c r="D24" s="219"/>
      <c r="E24" s="218"/>
      <c r="F24" s="218"/>
      <c r="G24" s="217"/>
      <c r="H24" s="216"/>
      <c r="I24" s="215"/>
      <c r="J24" s="374"/>
      <c r="K24" s="382"/>
      <c r="L24" s="390"/>
      <c r="M24" s="382"/>
      <c r="N24" s="382"/>
      <c r="O24" s="369"/>
      <c r="P24" s="397"/>
      <c r="Q24" s="369"/>
      <c r="R24" s="369"/>
      <c r="S24" s="370"/>
      <c r="T24" s="391"/>
      <c r="U24" s="396"/>
      <c r="V24" s="373"/>
    </row>
    <row r="25" spans="1:22" ht="18.75" customHeight="1">
      <c r="A25" s="241"/>
      <c r="B25" s="254"/>
      <c r="C25" s="228"/>
      <c r="D25" s="227"/>
      <c r="E25" s="256"/>
      <c r="F25" s="225"/>
      <c r="G25" s="238"/>
      <c r="H25" s="237"/>
      <c r="I25" s="236"/>
      <c r="J25" s="374"/>
      <c r="K25" s="382"/>
      <c r="L25" s="390"/>
      <c r="M25" s="382"/>
      <c r="N25" s="382"/>
      <c r="O25" s="369"/>
      <c r="P25" s="394"/>
      <c r="Q25" s="369"/>
      <c r="R25" s="369"/>
      <c r="S25" s="370"/>
      <c r="T25" s="391"/>
      <c r="U25" s="369"/>
      <c r="V25" s="373"/>
    </row>
    <row r="26" spans="1:22" ht="19.5" customHeight="1">
      <c r="A26" s="221"/>
      <c r="B26" s="221"/>
      <c r="C26" s="220"/>
      <c r="D26" s="219"/>
      <c r="E26" s="218"/>
      <c r="F26" s="218"/>
      <c r="G26" s="217"/>
      <c r="H26" s="216"/>
      <c r="I26" s="215"/>
      <c r="J26" s="374"/>
      <c r="K26" s="382"/>
      <c r="L26" s="390"/>
      <c r="M26" s="382"/>
      <c r="N26" s="382"/>
      <c r="O26" s="369"/>
      <c r="P26" s="397"/>
      <c r="Q26" s="369"/>
      <c r="R26" s="369"/>
      <c r="S26" s="370"/>
      <c r="T26" s="391"/>
      <c r="U26" s="427"/>
      <c r="V26" s="373"/>
    </row>
    <row r="27" spans="1:22" ht="18.75" customHeight="1">
      <c r="A27" s="241"/>
      <c r="B27" s="254"/>
      <c r="C27" s="228"/>
      <c r="D27" s="227"/>
      <c r="E27" s="256"/>
      <c r="F27" s="225"/>
      <c r="G27" s="238"/>
      <c r="H27" s="237"/>
      <c r="I27" s="236"/>
      <c r="J27" s="374"/>
      <c r="K27" s="382"/>
      <c r="L27" s="390"/>
      <c r="M27" s="382"/>
      <c r="N27" s="382"/>
      <c r="O27" s="369"/>
      <c r="P27" s="394"/>
      <c r="Q27" s="369"/>
      <c r="R27" s="369"/>
      <c r="S27" s="370"/>
      <c r="T27" s="391"/>
      <c r="U27" s="369"/>
      <c r="V27" s="373"/>
    </row>
    <row r="28" spans="1:22" ht="19.5" customHeight="1">
      <c r="A28" s="221"/>
      <c r="B28" s="221"/>
      <c r="C28" s="220"/>
      <c r="D28" s="219"/>
      <c r="E28" s="218"/>
      <c r="F28" s="218"/>
      <c r="G28" s="217"/>
      <c r="H28" s="216"/>
      <c r="I28" s="215"/>
      <c r="J28" s="374"/>
      <c r="K28" s="382"/>
      <c r="L28" s="390"/>
      <c r="M28" s="382"/>
      <c r="N28" s="382"/>
      <c r="O28" s="369"/>
      <c r="P28" s="397"/>
      <c r="Q28" s="369"/>
      <c r="R28" s="369"/>
      <c r="S28" s="370"/>
      <c r="T28" s="391"/>
      <c r="U28" s="396"/>
      <c r="V28" s="373"/>
    </row>
    <row r="29" spans="1:22" ht="18.75" customHeight="1">
      <c r="A29" s="241"/>
      <c r="B29" s="254"/>
      <c r="C29" s="228"/>
      <c r="D29" s="227"/>
      <c r="E29" s="256"/>
      <c r="F29" s="225"/>
      <c r="G29" s="238"/>
      <c r="H29" s="237"/>
      <c r="I29" s="236"/>
      <c r="J29" s="374"/>
      <c r="K29" s="382"/>
      <c r="L29" s="390"/>
      <c r="M29" s="382"/>
      <c r="N29" s="382"/>
      <c r="O29" s="369"/>
      <c r="P29" s="394"/>
      <c r="Q29" s="369"/>
      <c r="R29" s="369"/>
      <c r="S29" s="370"/>
      <c r="T29" s="391"/>
      <c r="U29" s="369"/>
      <c r="V29" s="373"/>
    </row>
    <row r="30" spans="1:22" ht="19.5" customHeight="1">
      <c r="A30" s="221"/>
      <c r="B30" s="221"/>
      <c r="C30" s="220"/>
      <c r="D30" s="219"/>
      <c r="E30" s="218"/>
      <c r="F30" s="218"/>
      <c r="G30" s="217"/>
      <c r="H30" s="216"/>
      <c r="I30" s="215"/>
      <c r="J30" s="374"/>
      <c r="K30" s="382"/>
      <c r="L30" s="390"/>
      <c r="M30" s="382"/>
      <c r="N30" s="382"/>
      <c r="O30" s="369"/>
      <c r="P30" s="397"/>
      <c r="Q30" s="369"/>
      <c r="R30" s="369"/>
      <c r="S30" s="370"/>
      <c r="T30" s="391"/>
      <c r="U30" s="396"/>
      <c r="V30" s="373"/>
    </row>
    <row r="31" spans="1:22" ht="18.75" customHeight="1">
      <c r="A31" s="241"/>
      <c r="B31" s="254"/>
      <c r="C31" s="228"/>
      <c r="D31" s="227"/>
      <c r="E31" s="256"/>
      <c r="F31" s="225"/>
      <c r="G31" s="238"/>
      <c r="H31" s="237"/>
      <c r="I31" s="236"/>
      <c r="J31" s="374"/>
      <c r="K31" s="382"/>
      <c r="L31" s="390"/>
      <c r="M31" s="382"/>
      <c r="N31" s="382"/>
      <c r="O31" s="369"/>
      <c r="P31" s="394"/>
      <c r="Q31" s="369"/>
      <c r="R31" s="369"/>
      <c r="S31" s="370"/>
      <c r="T31" s="391"/>
      <c r="U31" s="372"/>
      <c r="V31" s="373"/>
    </row>
    <row r="32" spans="1:22" ht="19.5" customHeight="1">
      <c r="A32" s="221"/>
      <c r="B32" s="221"/>
      <c r="C32" s="220"/>
      <c r="D32" s="219"/>
      <c r="E32" s="218"/>
      <c r="F32" s="218"/>
      <c r="G32" s="217"/>
      <c r="H32" s="216"/>
      <c r="I32" s="215"/>
      <c r="J32" s="374"/>
      <c r="K32" s="382"/>
      <c r="L32" s="390"/>
      <c r="M32" s="382"/>
      <c r="N32" s="382"/>
      <c r="O32" s="369"/>
      <c r="P32" s="397"/>
      <c r="Q32" s="369"/>
      <c r="R32" s="369"/>
      <c r="S32" s="370"/>
      <c r="T32" s="391"/>
      <c r="U32" s="372"/>
      <c r="V32" s="373"/>
    </row>
    <row r="33" spans="1:22" ht="18.75" customHeight="1">
      <c r="A33" s="241"/>
      <c r="B33" s="254"/>
      <c r="C33" s="228"/>
      <c r="D33" s="227"/>
      <c r="E33" s="256"/>
      <c r="F33" s="225"/>
      <c r="G33" s="238"/>
      <c r="H33" s="237"/>
      <c r="I33" s="236"/>
      <c r="J33" s="374"/>
      <c r="K33" s="382"/>
      <c r="L33" s="390"/>
      <c r="M33" s="382"/>
      <c r="N33" s="382"/>
      <c r="O33" s="369"/>
      <c r="P33" s="394"/>
      <c r="Q33" s="369"/>
      <c r="R33" s="369"/>
      <c r="S33" s="370"/>
      <c r="T33" s="391"/>
      <c r="U33" s="372"/>
      <c r="V33" s="373"/>
    </row>
    <row r="34" spans="1:22" ht="19.5" customHeight="1">
      <c r="A34" s="221"/>
      <c r="B34" s="221"/>
      <c r="C34" s="220"/>
      <c r="D34" s="219"/>
      <c r="E34" s="218"/>
      <c r="F34" s="218"/>
      <c r="G34" s="217"/>
      <c r="H34" s="216"/>
      <c r="I34" s="215"/>
      <c r="J34" s="374"/>
      <c r="K34" s="382"/>
      <c r="L34" s="390"/>
      <c r="M34" s="382"/>
      <c r="N34" s="382"/>
      <c r="O34" s="369"/>
      <c r="P34" s="397"/>
      <c r="Q34" s="369"/>
      <c r="R34" s="369"/>
      <c r="S34" s="370"/>
      <c r="T34" s="391"/>
      <c r="U34" s="372"/>
      <c r="V34" s="373"/>
    </row>
    <row r="35" spans="1:22" ht="18.75" customHeight="1">
      <c r="A35" s="241"/>
      <c r="B35" s="254"/>
      <c r="C35" s="228"/>
      <c r="D35" s="227"/>
      <c r="E35" s="256"/>
      <c r="F35" s="225"/>
      <c r="G35" s="238"/>
      <c r="H35" s="237"/>
      <c r="I35" s="236"/>
      <c r="J35" s="374"/>
      <c r="K35" s="382"/>
      <c r="L35" s="382"/>
      <c r="M35" s="372"/>
      <c r="N35" s="390"/>
      <c r="O35" s="382"/>
      <c r="P35" s="251"/>
      <c r="Q35" s="369"/>
      <c r="R35" s="369"/>
      <c r="S35" s="370"/>
      <c r="T35" s="391"/>
      <c r="U35" s="372"/>
      <c r="V35" s="373"/>
    </row>
    <row r="36" spans="1:22" ht="19.5" customHeight="1">
      <c r="A36" s="221"/>
      <c r="B36" s="221"/>
      <c r="C36" s="220"/>
      <c r="D36" s="219"/>
      <c r="E36" s="218"/>
      <c r="F36" s="218"/>
      <c r="G36" s="217"/>
      <c r="H36" s="216"/>
      <c r="I36" s="215"/>
      <c r="J36" s="374"/>
      <c r="K36" s="382"/>
      <c r="L36" s="382"/>
      <c r="M36" s="369"/>
      <c r="N36" s="377"/>
      <c r="O36" s="397"/>
      <c r="P36" s="369"/>
      <c r="Q36" s="369"/>
      <c r="R36" s="369"/>
      <c r="S36" s="370"/>
      <c r="T36" s="391"/>
      <c r="U36" s="372"/>
      <c r="V36" s="373"/>
    </row>
    <row r="37" spans="1:22" ht="18.75" customHeight="1">
      <c r="A37" s="241"/>
      <c r="B37" s="254"/>
      <c r="C37" s="228"/>
      <c r="D37" s="227"/>
      <c r="E37" s="256"/>
      <c r="F37" s="225"/>
      <c r="G37" s="238"/>
      <c r="H37" s="237"/>
      <c r="I37" s="236"/>
      <c r="J37" s="374"/>
      <c r="K37" s="382"/>
      <c r="L37" s="390"/>
      <c r="M37" s="382"/>
      <c r="N37" s="382"/>
      <c r="O37" s="369"/>
      <c r="P37" s="394"/>
      <c r="Q37" s="369"/>
      <c r="R37" s="369"/>
      <c r="S37" s="370"/>
      <c r="T37" s="391"/>
      <c r="U37" s="372"/>
      <c r="V37" s="373"/>
    </row>
    <row r="38" spans="1:22" ht="19.5" customHeight="1">
      <c r="A38" s="221"/>
      <c r="B38" s="221"/>
      <c r="C38" s="220"/>
      <c r="D38" s="219"/>
      <c r="E38" s="218"/>
      <c r="F38" s="218"/>
      <c r="G38" s="217"/>
      <c r="H38" s="216"/>
      <c r="I38" s="215"/>
      <c r="J38" s="374"/>
      <c r="K38" s="382"/>
      <c r="L38" s="390"/>
      <c r="M38" s="382"/>
      <c r="N38" s="382"/>
      <c r="O38" s="369"/>
      <c r="P38" s="397"/>
      <c r="Q38" s="369"/>
      <c r="R38" s="369"/>
      <c r="S38" s="370"/>
      <c r="T38" s="391"/>
      <c r="U38" s="372"/>
      <c r="V38" s="373"/>
    </row>
    <row r="39" spans="1:22" ht="18.75" customHeight="1">
      <c r="A39" s="241"/>
      <c r="B39" s="254"/>
      <c r="C39" s="228"/>
      <c r="D39" s="227"/>
      <c r="E39" s="256"/>
      <c r="F39" s="225"/>
      <c r="G39" s="238"/>
      <c r="H39" s="237"/>
      <c r="I39" s="236"/>
      <c r="J39" s="374"/>
      <c r="K39" s="382"/>
      <c r="L39" s="390"/>
      <c r="M39" s="382"/>
      <c r="N39" s="382"/>
      <c r="O39" s="369"/>
      <c r="P39" s="394"/>
      <c r="Q39" s="369"/>
      <c r="R39" s="369"/>
      <c r="S39" s="370"/>
      <c r="T39" s="391"/>
      <c r="U39" s="372"/>
      <c r="V39" s="373"/>
    </row>
    <row r="40" spans="1:22" ht="19.5" customHeight="1">
      <c r="A40" s="221"/>
      <c r="B40" s="221"/>
      <c r="C40" s="220"/>
      <c r="D40" s="219"/>
      <c r="E40" s="218"/>
      <c r="F40" s="218"/>
      <c r="G40" s="217"/>
      <c r="H40" s="216"/>
      <c r="I40" s="215"/>
      <c r="J40" s="374"/>
      <c r="K40" s="382"/>
      <c r="L40" s="390"/>
      <c r="M40" s="382"/>
      <c r="N40" s="382"/>
      <c r="O40" s="369"/>
      <c r="P40" s="397"/>
      <c r="Q40" s="369"/>
      <c r="R40" s="369"/>
      <c r="S40" s="370"/>
      <c r="T40" s="391"/>
      <c r="U40" s="372"/>
      <c r="V40" s="373"/>
    </row>
    <row r="41" spans="1:22" ht="18.75" customHeight="1">
      <c r="A41" s="241"/>
      <c r="B41" s="254"/>
      <c r="C41" s="228"/>
      <c r="D41" s="227"/>
      <c r="E41" s="256"/>
      <c r="F41" s="225"/>
      <c r="G41" s="238"/>
      <c r="H41" s="237"/>
      <c r="I41" s="236"/>
      <c r="J41" s="374"/>
      <c r="K41" s="382"/>
      <c r="L41" s="390"/>
      <c r="M41" s="382"/>
      <c r="N41" s="382"/>
      <c r="O41" s="369"/>
      <c r="P41" s="394"/>
      <c r="Q41" s="369"/>
      <c r="R41" s="369"/>
      <c r="S41" s="370"/>
      <c r="T41" s="391"/>
      <c r="U41" s="372"/>
      <c r="V41" s="373"/>
    </row>
    <row r="42" spans="1:22" ht="19.5" customHeight="1">
      <c r="A42" s="220" t="s">
        <v>559</v>
      </c>
      <c r="B42" s="221"/>
      <c r="C42" s="220"/>
      <c r="D42" s="219"/>
      <c r="E42" s="218"/>
      <c r="F42" s="218"/>
      <c r="G42" s="217"/>
      <c r="H42" s="216"/>
      <c r="I42" s="215"/>
      <c r="J42" s="374"/>
      <c r="K42" s="382"/>
      <c r="L42" s="390"/>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sheetData>
  <mergeCells count="16">
    <mergeCell ref="T3:T4"/>
    <mergeCell ref="U3:U4"/>
    <mergeCell ref="V3:V4"/>
    <mergeCell ref="A3:A4"/>
    <mergeCell ref="B3:B4"/>
    <mergeCell ref="C3:C4"/>
    <mergeCell ref="D3:D4"/>
    <mergeCell ref="E3:E4"/>
    <mergeCell ref="F3:F4"/>
    <mergeCell ref="G3:H3"/>
    <mergeCell ref="I3:I4"/>
    <mergeCell ref="J3:K3"/>
    <mergeCell ref="L3:M3"/>
    <mergeCell ref="N3:O3"/>
    <mergeCell ref="P3:R3"/>
    <mergeCell ref="S3:S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2" manualBreakCount="2">
    <brk id="9" max="1048575" man="1"/>
    <brk id="20" max="43"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454EE-9FB2-4D99-901D-6174F6424F4E}">
  <sheetPr>
    <tabColor rgb="FFFFC000"/>
  </sheetPr>
  <dimension ref="A2:V44"/>
  <sheetViews>
    <sheetView view="pageBreakPreview" zoomScale="70" zoomScaleNormal="70" zoomScaleSheetLayoutView="70" workbookViewId="0">
      <pane xSplit="2" ySplit="4" topLeftCell="C5" activePane="bottomRight" state="frozen"/>
      <selection activeCell="A2" sqref="A2"/>
      <selection pane="topRight" activeCell="A2" sqref="A2"/>
      <selection pane="bottomLeft" activeCell="A2" sqref="A2"/>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16384" width="9" style="209"/>
  </cols>
  <sheetData>
    <row r="2" spans="1:22" s="242" customFormat="1" ht="19.5" customHeight="1">
      <c r="A2" s="247" t="s">
        <v>143</v>
      </c>
      <c r="B2" s="245"/>
      <c r="C2" s="245"/>
      <c r="D2" s="246"/>
      <c r="E2" s="245"/>
      <c r="G2" s="245"/>
      <c r="H2" s="245" t="s">
        <v>142</v>
      </c>
      <c r="I2" s="258" t="s">
        <v>586</v>
      </c>
      <c r="J2" s="245"/>
      <c r="K2" s="245"/>
      <c r="L2" s="244"/>
      <c r="M2" s="245"/>
      <c r="N2" s="245"/>
      <c r="O2" s="245"/>
      <c r="P2" s="245"/>
      <c r="Q2" s="245"/>
      <c r="R2" s="245"/>
      <c r="S2" s="245"/>
      <c r="T2" s="258"/>
      <c r="U2" s="249"/>
      <c r="V2" s="258"/>
    </row>
    <row r="3" spans="1:22" s="242" customFormat="1" ht="19.5" customHeight="1">
      <c r="A3" s="551" t="s">
        <v>140</v>
      </c>
      <c r="B3" s="551" t="s">
        <v>139</v>
      </c>
      <c r="C3" s="551" t="s">
        <v>138</v>
      </c>
      <c r="D3" s="552" t="s">
        <v>137</v>
      </c>
      <c r="E3" s="551" t="s">
        <v>136</v>
      </c>
      <c r="F3" s="551" t="s">
        <v>135</v>
      </c>
      <c r="G3" s="549" t="s">
        <v>95</v>
      </c>
      <c r="H3" s="550"/>
      <c r="I3" s="551" t="s">
        <v>134</v>
      </c>
      <c r="J3" s="559"/>
      <c r="K3" s="555"/>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67"/>
      <c r="K5" s="437"/>
      <c r="L5" s="390"/>
      <c r="M5" s="382"/>
      <c r="N5" s="382"/>
      <c r="O5" s="444"/>
      <c r="P5" s="437"/>
      <c r="Q5" s="369"/>
      <c r="R5" s="369"/>
      <c r="S5" s="445"/>
      <c r="T5" s="391"/>
      <c r="U5" s="372"/>
      <c r="V5" s="373"/>
    </row>
    <row r="6" spans="1:22" ht="19.5" customHeight="1">
      <c r="A6" s="221" t="s">
        <v>576</v>
      </c>
      <c r="B6" s="221"/>
      <c r="C6" s="220"/>
      <c r="D6" s="219"/>
      <c r="E6" s="218"/>
      <c r="F6" s="218"/>
      <c r="G6" s="217"/>
      <c r="H6" s="216"/>
      <c r="I6" s="215"/>
      <c r="J6" s="374"/>
      <c r="K6" s="449"/>
      <c r="L6" s="390"/>
      <c r="M6" s="382"/>
      <c r="N6" s="382"/>
      <c r="O6" s="450"/>
      <c r="P6" s="380"/>
      <c r="Q6" s="369"/>
      <c r="R6" s="369"/>
      <c r="S6" s="445"/>
      <c r="T6" s="391"/>
      <c r="U6" s="372"/>
      <c r="V6" s="373"/>
    </row>
    <row r="7" spans="1:22" ht="19.5" customHeight="1">
      <c r="A7" s="241"/>
      <c r="B7" s="254"/>
      <c r="C7" s="232"/>
      <c r="D7" s="227"/>
      <c r="E7" s="256"/>
      <c r="F7" s="255"/>
      <c r="G7" s="238"/>
      <c r="H7" s="237"/>
      <c r="I7" s="236"/>
      <c r="J7" s="381"/>
      <c r="K7" s="446"/>
      <c r="L7" s="369"/>
      <c r="M7" s="382"/>
      <c r="N7" s="368"/>
      <c r="O7" s="444"/>
      <c r="P7" s="369"/>
      <c r="Q7" s="369"/>
      <c r="R7" s="369"/>
      <c r="S7" s="370"/>
      <c r="T7" s="371"/>
      <c r="U7" s="426"/>
      <c r="V7" s="373"/>
    </row>
    <row r="8" spans="1:22" ht="19.5" customHeight="1">
      <c r="A8" s="221" t="s">
        <v>585</v>
      </c>
      <c r="B8" s="221"/>
      <c r="C8" s="231"/>
      <c r="D8" s="219"/>
      <c r="E8" s="218"/>
      <c r="F8" s="218"/>
      <c r="G8" s="217"/>
      <c r="H8" s="216"/>
      <c r="I8" s="215"/>
      <c r="J8" s="381"/>
      <c r="K8" s="369"/>
      <c r="L8" s="369"/>
      <c r="M8" s="368"/>
      <c r="N8" s="368"/>
      <c r="O8" s="444"/>
      <c r="P8" s="369"/>
      <c r="Q8" s="369"/>
      <c r="R8" s="369"/>
      <c r="S8" s="370"/>
      <c r="T8" s="384"/>
      <c r="U8" s="427"/>
      <c r="V8" s="373"/>
    </row>
    <row r="9" spans="1:22" ht="19.5" customHeight="1">
      <c r="A9" s="230" t="s">
        <v>584</v>
      </c>
      <c r="B9" s="254"/>
      <c r="C9" s="228"/>
      <c r="D9" s="227"/>
      <c r="E9" s="256"/>
      <c r="F9" s="255"/>
      <c r="G9" s="224"/>
      <c r="H9" s="223"/>
      <c r="I9" s="222"/>
      <c r="J9" s="381"/>
      <c r="K9" s="437"/>
      <c r="L9" s="368"/>
      <c r="M9" s="448"/>
      <c r="N9" s="369"/>
      <c r="O9" s="446"/>
      <c r="P9" s="369"/>
      <c r="Q9" s="369"/>
      <c r="R9" s="369"/>
      <c r="S9" s="370"/>
      <c r="T9" s="371"/>
      <c r="U9" s="380"/>
      <c r="V9" s="409"/>
    </row>
    <row r="10" spans="1:22" ht="19.5" customHeight="1">
      <c r="A10" s="221" t="s">
        <v>583</v>
      </c>
      <c r="B10" s="221"/>
      <c r="C10" s="257" t="s">
        <v>333</v>
      </c>
      <c r="D10" s="303">
        <v>6.14</v>
      </c>
      <c r="E10" s="218"/>
      <c r="F10" s="218"/>
      <c r="G10" s="217"/>
      <c r="H10" s="216"/>
      <c r="I10" s="215"/>
      <c r="J10" s="381"/>
      <c r="K10" s="369"/>
      <c r="L10" s="382"/>
      <c r="M10" s="369"/>
      <c r="N10" s="382"/>
      <c r="O10" s="369"/>
      <c r="P10" s="369"/>
      <c r="Q10" s="369"/>
      <c r="R10" s="369"/>
      <c r="S10" s="370"/>
      <c r="T10" s="384"/>
      <c r="U10" s="393"/>
      <c r="V10" s="438"/>
    </row>
    <row r="11" spans="1:22" ht="19.5" customHeight="1">
      <c r="A11" s="241" t="s">
        <v>485</v>
      </c>
      <c r="B11" s="254"/>
      <c r="C11" s="228"/>
      <c r="D11" s="227"/>
      <c r="E11" s="226"/>
      <c r="F11" s="255"/>
      <c r="G11" s="224"/>
      <c r="H11" s="223"/>
      <c r="I11" s="222"/>
      <c r="J11" s="374"/>
      <c r="K11" s="382"/>
      <c r="L11" s="369"/>
      <c r="M11" s="382"/>
      <c r="N11" s="382"/>
      <c r="O11" s="369"/>
      <c r="P11" s="369"/>
      <c r="Q11" s="369"/>
      <c r="R11" s="369"/>
      <c r="S11" s="370"/>
      <c r="T11" s="371"/>
      <c r="U11" s="380"/>
      <c r="V11" s="373"/>
    </row>
    <row r="12" spans="1:22" ht="19.5" customHeight="1">
      <c r="A12" s="221" t="s">
        <v>582</v>
      </c>
      <c r="B12" s="221"/>
      <c r="C12" s="220" t="s">
        <v>333</v>
      </c>
      <c r="D12" s="303">
        <v>0.57999999999999996</v>
      </c>
      <c r="E12" s="218"/>
      <c r="F12" s="218"/>
      <c r="G12" s="217"/>
      <c r="H12" s="216"/>
      <c r="I12" s="215"/>
      <c r="J12" s="374"/>
      <c r="K12" s="382"/>
      <c r="L12" s="369"/>
      <c r="M12" s="382"/>
      <c r="N12" s="382"/>
      <c r="O12" s="369"/>
      <c r="P12" s="369"/>
      <c r="Q12" s="369"/>
      <c r="R12" s="369"/>
      <c r="S12" s="370"/>
      <c r="T12" s="384"/>
      <c r="U12" s="452"/>
      <c r="V12" s="438"/>
    </row>
    <row r="13" spans="1:22" ht="19.5" customHeight="1">
      <c r="A13" s="281" t="s">
        <v>580</v>
      </c>
      <c r="B13" s="254"/>
      <c r="C13" s="228"/>
      <c r="D13" s="227"/>
      <c r="E13" s="226"/>
      <c r="F13" s="255"/>
      <c r="G13" s="224"/>
      <c r="H13" s="223"/>
      <c r="I13" s="222"/>
      <c r="J13" s="381"/>
      <c r="K13" s="369"/>
      <c r="L13" s="368"/>
      <c r="M13" s="448"/>
      <c r="N13" s="369"/>
      <c r="O13" s="369"/>
      <c r="P13" s="369"/>
      <c r="Q13" s="369"/>
      <c r="R13" s="369"/>
      <c r="S13" s="370"/>
      <c r="T13" s="371"/>
      <c r="U13" s="380"/>
      <c r="V13" s="373"/>
    </row>
    <row r="14" spans="1:22" ht="19.5" customHeight="1">
      <c r="A14" s="221" t="s">
        <v>581</v>
      </c>
      <c r="B14" s="221"/>
      <c r="C14" s="257" t="s">
        <v>333</v>
      </c>
      <c r="D14" s="303">
        <v>0.36</v>
      </c>
      <c r="E14" s="218"/>
      <c r="F14" s="218"/>
      <c r="G14" s="217"/>
      <c r="H14" s="216"/>
      <c r="I14" s="215"/>
      <c r="J14" s="381"/>
      <c r="K14" s="369"/>
      <c r="L14" s="382"/>
      <c r="M14" s="369"/>
      <c r="N14" s="382"/>
      <c r="O14" s="369"/>
      <c r="P14" s="369"/>
      <c r="Q14" s="369"/>
      <c r="R14" s="369"/>
      <c r="S14" s="370"/>
      <c r="T14" s="384"/>
      <c r="U14" s="439"/>
      <c r="V14" s="438"/>
    </row>
    <row r="15" spans="1:22" ht="19.5" customHeight="1">
      <c r="A15" s="281" t="s">
        <v>580</v>
      </c>
      <c r="B15" s="254"/>
      <c r="C15" s="228"/>
      <c r="D15" s="227"/>
      <c r="E15" s="226"/>
      <c r="F15" s="255"/>
      <c r="G15" s="224"/>
      <c r="H15" s="223"/>
      <c r="I15" s="222"/>
      <c r="J15" s="381"/>
      <c r="K15" s="369"/>
      <c r="L15" s="368"/>
      <c r="M15" s="448"/>
      <c r="N15" s="369"/>
      <c r="O15" s="369"/>
      <c r="P15" s="369"/>
      <c r="Q15" s="369"/>
      <c r="R15" s="369"/>
      <c r="S15" s="370"/>
      <c r="T15" s="371"/>
      <c r="U15" s="380"/>
      <c r="V15" s="409"/>
    </row>
    <row r="16" spans="1:22" ht="19.5" customHeight="1">
      <c r="A16" s="221" t="s">
        <v>579</v>
      </c>
      <c r="B16" s="221"/>
      <c r="C16" s="257" t="s">
        <v>333</v>
      </c>
      <c r="D16" s="303">
        <v>0.21</v>
      </c>
      <c r="E16" s="218"/>
      <c r="F16" s="218"/>
      <c r="G16" s="217"/>
      <c r="H16" s="216"/>
      <c r="I16" s="215"/>
      <c r="J16" s="381"/>
      <c r="K16" s="369"/>
      <c r="L16" s="382"/>
      <c r="M16" s="369"/>
      <c r="N16" s="382"/>
      <c r="O16" s="369"/>
      <c r="P16" s="369"/>
      <c r="Q16" s="369"/>
      <c r="R16" s="369"/>
      <c r="S16" s="370"/>
      <c r="T16" s="384"/>
      <c r="U16" s="439"/>
      <c r="V16" s="438"/>
    </row>
    <row r="17" spans="1:22" ht="19.5" customHeight="1">
      <c r="A17" s="241" t="s">
        <v>289</v>
      </c>
      <c r="B17" s="254"/>
      <c r="C17" s="228"/>
      <c r="D17" s="227"/>
      <c r="E17" s="226"/>
      <c r="F17" s="225"/>
      <c r="G17" s="224"/>
      <c r="H17" s="223"/>
      <c r="I17" s="222"/>
      <c r="J17" s="392"/>
      <c r="K17" s="382"/>
      <c r="L17" s="390"/>
      <c r="M17" s="410"/>
      <c r="N17" s="382"/>
      <c r="O17" s="369"/>
      <c r="P17" s="369"/>
      <c r="Q17" s="369"/>
      <c r="R17" s="369"/>
      <c r="S17" s="370"/>
      <c r="T17" s="391"/>
      <c r="U17" s="380"/>
      <c r="V17" s="373"/>
    </row>
    <row r="18" spans="1:22" ht="19.5" customHeight="1">
      <c r="A18" s="221" t="s">
        <v>578</v>
      </c>
      <c r="B18" s="221"/>
      <c r="C18" s="220" t="s">
        <v>333</v>
      </c>
      <c r="D18" s="303">
        <v>5.33</v>
      </c>
      <c r="E18" s="218"/>
      <c r="F18" s="218"/>
      <c r="G18" s="217"/>
      <c r="H18" s="216"/>
      <c r="I18" s="215"/>
      <c r="J18" s="381"/>
      <c r="K18" s="369"/>
      <c r="L18" s="390"/>
      <c r="M18" s="383"/>
      <c r="N18" s="382"/>
      <c r="O18" s="369"/>
      <c r="P18" s="369"/>
      <c r="Q18" s="369"/>
      <c r="R18" s="369"/>
      <c r="S18" s="370"/>
      <c r="T18" s="384"/>
      <c r="U18" s="385"/>
      <c r="V18" s="438"/>
    </row>
    <row r="19" spans="1:22" ht="19.5" customHeight="1">
      <c r="A19" s="281"/>
      <c r="B19" s="230"/>
      <c r="C19" s="228"/>
      <c r="D19" s="227"/>
      <c r="E19" s="226"/>
      <c r="F19" s="255"/>
      <c r="G19" s="224"/>
      <c r="H19" s="223"/>
      <c r="I19" s="222"/>
      <c r="J19" s="392"/>
      <c r="K19" s="382"/>
      <c r="L19" s="368"/>
      <c r="M19" s="448"/>
      <c r="N19" s="369"/>
      <c r="O19" s="405"/>
      <c r="P19" s="369"/>
      <c r="Q19" s="369"/>
      <c r="R19" s="369"/>
      <c r="S19" s="370"/>
      <c r="T19" s="371"/>
      <c r="U19" s="372"/>
      <c r="V19" s="409"/>
    </row>
    <row r="20" spans="1:22" ht="19.5" customHeight="1">
      <c r="A20" s="221"/>
      <c r="B20" s="221"/>
      <c r="C20" s="220"/>
      <c r="D20" s="219"/>
      <c r="E20" s="218"/>
      <c r="F20" s="218"/>
      <c r="G20" s="217"/>
      <c r="H20" s="216"/>
      <c r="I20" s="215"/>
      <c r="J20" s="381"/>
      <c r="K20" s="369"/>
      <c r="L20" s="382"/>
      <c r="M20" s="369"/>
      <c r="N20" s="372"/>
      <c r="O20" s="369"/>
      <c r="P20" s="369"/>
      <c r="Q20" s="369"/>
      <c r="R20" s="369"/>
      <c r="S20" s="370"/>
      <c r="T20" s="384"/>
      <c r="U20" s="427"/>
      <c r="V20" s="373"/>
    </row>
    <row r="21" spans="1:22" ht="19.5" customHeight="1">
      <c r="A21" s="281"/>
      <c r="B21" s="230"/>
      <c r="C21" s="228"/>
      <c r="D21" s="227"/>
      <c r="E21" s="226"/>
      <c r="F21" s="255"/>
      <c r="G21" s="224"/>
      <c r="H21" s="223"/>
      <c r="I21" s="222"/>
      <c r="J21" s="392"/>
      <c r="K21" s="382"/>
      <c r="L21" s="368"/>
      <c r="M21" s="448"/>
      <c r="N21" s="369"/>
      <c r="O21" s="405"/>
      <c r="P21" s="369"/>
      <c r="Q21" s="369"/>
      <c r="R21" s="369"/>
      <c r="S21" s="370"/>
      <c r="T21" s="371"/>
      <c r="U21" s="372"/>
      <c r="V21" s="409"/>
    </row>
    <row r="22" spans="1:22" ht="19.5" customHeight="1">
      <c r="A22" s="221"/>
      <c r="B22" s="221"/>
      <c r="C22" s="220"/>
      <c r="D22" s="219"/>
      <c r="E22" s="218"/>
      <c r="F22" s="218"/>
      <c r="G22" s="217"/>
      <c r="H22" s="216"/>
      <c r="I22" s="215"/>
      <c r="J22" s="381"/>
      <c r="K22" s="369"/>
      <c r="L22" s="382"/>
      <c r="M22" s="369"/>
      <c r="N22" s="372"/>
      <c r="O22" s="369"/>
      <c r="P22" s="369"/>
      <c r="Q22" s="369"/>
      <c r="R22" s="369"/>
      <c r="S22" s="370"/>
      <c r="T22" s="384"/>
      <c r="U22" s="427"/>
      <c r="V22" s="373"/>
    </row>
    <row r="23" spans="1:22" ht="19.5" customHeight="1">
      <c r="A23" s="281"/>
      <c r="B23" s="230"/>
      <c r="C23" s="228"/>
      <c r="D23" s="227"/>
      <c r="E23" s="226"/>
      <c r="F23" s="255"/>
      <c r="G23" s="224"/>
      <c r="H23" s="223"/>
      <c r="I23" s="222"/>
      <c r="J23" s="392"/>
      <c r="K23" s="382"/>
      <c r="L23" s="368"/>
      <c r="M23" s="448"/>
      <c r="N23" s="369"/>
      <c r="O23" s="405"/>
      <c r="P23" s="369"/>
      <c r="Q23" s="369"/>
      <c r="R23" s="369"/>
      <c r="S23" s="370"/>
      <c r="T23" s="371"/>
      <c r="U23" s="372"/>
      <c r="V23" s="409"/>
    </row>
    <row r="24" spans="1:22" ht="19.5" customHeight="1">
      <c r="A24" s="221"/>
      <c r="B24" s="221"/>
      <c r="C24" s="220"/>
      <c r="D24" s="219"/>
      <c r="E24" s="218"/>
      <c r="F24" s="218"/>
      <c r="G24" s="217"/>
      <c r="H24" s="216"/>
      <c r="I24" s="215"/>
      <c r="J24" s="381"/>
      <c r="K24" s="369"/>
      <c r="L24" s="382"/>
      <c r="M24" s="369"/>
      <c r="N24" s="372"/>
      <c r="O24" s="369"/>
      <c r="P24" s="369"/>
      <c r="Q24" s="369"/>
      <c r="R24" s="369"/>
      <c r="S24" s="370"/>
      <c r="T24" s="384"/>
      <c r="U24" s="427"/>
      <c r="V24" s="373"/>
    </row>
    <row r="25" spans="1:22" ht="19.5" customHeight="1">
      <c r="A25" s="230"/>
      <c r="B25" s="254"/>
      <c r="C25" s="228"/>
      <c r="D25" s="227"/>
      <c r="E25" s="256"/>
      <c r="F25" s="255"/>
      <c r="G25" s="224"/>
      <c r="H25" s="223"/>
      <c r="I25" s="222"/>
      <c r="J25" s="374"/>
      <c r="K25" s="382"/>
      <c r="L25" s="369"/>
      <c r="M25" s="382"/>
      <c r="N25" s="382"/>
      <c r="O25" s="369"/>
      <c r="P25" s="369"/>
      <c r="Q25" s="369"/>
      <c r="R25" s="369"/>
      <c r="S25" s="370"/>
      <c r="T25" s="371"/>
      <c r="U25" s="372"/>
      <c r="V25" s="373"/>
    </row>
    <row r="26" spans="1:22" ht="19.5" customHeight="1">
      <c r="A26" s="221"/>
      <c r="B26" s="221"/>
      <c r="C26" s="257"/>
      <c r="D26" s="219"/>
      <c r="E26" s="218"/>
      <c r="F26" s="218"/>
      <c r="G26" s="217"/>
      <c r="H26" s="216"/>
      <c r="I26" s="215"/>
      <c r="J26" s="374"/>
      <c r="K26" s="382"/>
      <c r="L26" s="369"/>
      <c r="M26" s="382"/>
      <c r="N26" s="382"/>
      <c r="O26" s="369"/>
      <c r="P26" s="369"/>
      <c r="Q26" s="369"/>
      <c r="R26" s="369"/>
      <c r="S26" s="370"/>
      <c r="T26" s="384"/>
      <c r="U26" s="396"/>
      <c r="V26" s="373"/>
    </row>
    <row r="27" spans="1:22" ht="19.5" customHeight="1">
      <c r="A27" s="230"/>
      <c r="B27" s="254"/>
      <c r="C27" s="228"/>
      <c r="D27" s="227"/>
      <c r="E27" s="256"/>
      <c r="F27" s="255"/>
      <c r="G27" s="224"/>
      <c r="H27" s="223"/>
      <c r="I27" s="222"/>
      <c r="J27" s="374"/>
      <c r="K27" s="382"/>
      <c r="L27" s="369"/>
      <c r="M27" s="382"/>
      <c r="N27" s="382"/>
      <c r="O27" s="369"/>
      <c r="P27" s="369"/>
      <c r="Q27" s="369"/>
      <c r="R27" s="369"/>
      <c r="S27" s="370"/>
      <c r="T27" s="371"/>
      <c r="U27" s="372"/>
      <c r="V27" s="373"/>
    </row>
    <row r="28" spans="1:22" ht="19.5" customHeight="1">
      <c r="A28" s="221"/>
      <c r="B28" s="221"/>
      <c r="C28" s="257"/>
      <c r="D28" s="219"/>
      <c r="E28" s="218"/>
      <c r="F28" s="218"/>
      <c r="G28" s="217"/>
      <c r="H28" s="216"/>
      <c r="I28" s="215"/>
      <c r="J28" s="374"/>
      <c r="K28" s="382"/>
      <c r="L28" s="369"/>
      <c r="M28" s="382"/>
      <c r="N28" s="382"/>
      <c r="O28" s="369"/>
      <c r="P28" s="369"/>
      <c r="Q28" s="369"/>
      <c r="R28" s="369"/>
      <c r="S28" s="370"/>
      <c r="T28" s="384"/>
      <c r="U28" s="396"/>
      <c r="V28" s="373"/>
    </row>
    <row r="29" spans="1:22" ht="18.75" customHeight="1">
      <c r="A29" s="241"/>
      <c r="B29" s="254"/>
      <c r="C29" s="228"/>
      <c r="D29" s="227"/>
      <c r="E29" s="256"/>
      <c r="F29" s="225"/>
      <c r="G29" s="238"/>
      <c r="H29" s="237"/>
      <c r="I29" s="236"/>
      <c r="J29" s="374"/>
      <c r="K29" s="382"/>
      <c r="L29" s="382"/>
      <c r="M29" s="372"/>
      <c r="N29" s="390"/>
      <c r="O29" s="382"/>
      <c r="P29" s="251"/>
      <c r="Q29" s="369"/>
      <c r="R29" s="369"/>
      <c r="S29" s="370"/>
      <c r="T29" s="391"/>
      <c r="U29" s="369"/>
      <c r="V29" s="373"/>
    </row>
    <row r="30" spans="1:22" ht="19.5" customHeight="1">
      <c r="A30" s="221"/>
      <c r="B30" s="221"/>
      <c r="C30" s="220"/>
      <c r="D30" s="219"/>
      <c r="E30" s="218"/>
      <c r="F30" s="218"/>
      <c r="G30" s="217"/>
      <c r="H30" s="216"/>
      <c r="I30" s="215"/>
      <c r="J30" s="374"/>
      <c r="K30" s="382"/>
      <c r="L30" s="382"/>
      <c r="M30" s="369"/>
      <c r="N30" s="377"/>
      <c r="O30" s="397"/>
      <c r="P30" s="369"/>
      <c r="Q30" s="369"/>
      <c r="R30" s="369"/>
      <c r="S30" s="370"/>
      <c r="T30" s="384"/>
      <c r="U30" s="396"/>
      <c r="V30" s="373"/>
    </row>
    <row r="31" spans="1:22" ht="18.75" customHeight="1">
      <c r="A31" s="241"/>
      <c r="B31" s="254"/>
      <c r="C31" s="228"/>
      <c r="D31" s="227"/>
      <c r="E31" s="256"/>
      <c r="F31" s="225"/>
      <c r="G31" s="238"/>
      <c r="H31" s="237"/>
      <c r="I31" s="236"/>
      <c r="J31" s="374"/>
      <c r="K31" s="382"/>
      <c r="L31" s="390"/>
      <c r="M31" s="382"/>
      <c r="N31" s="382"/>
      <c r="O31" s="369"/>
      <c r="P31" s="394"/>
      <c r="Q31" s="369"/>
      <c r="R31" s="369"/>
      <c r="S31" s="370"/>
      <c r="T31" s="391"/>
      <c r="U31" s="372"/>
      <c r="V31" s="373"/>
    </row>
    <row r="32" spans="1:22" ht="19.5" customHeight="1">
      <c r="A32" s="221"/>
      <c r="B32" s="221"/>
      <c r="C32" s="220"/>
      <c r="D32" s="219"/>
      <c r="E32" s="218"/>
      <c r="F32" s="218"/>
      <c r="G32" s="217"/>
      <c r="H32" s="216"/>
      <c r="I32" s="215"/>
      <c r="J32" s="374"/>
      <c r="K32" s="382"/>
      <c r="L32" s="390"/>
      <c r="M32" s="382"/>
      <c r="N32" s="382"/>
      <c r="O32" s="369"/>
      <c r="P32" s="453"/>
      <c r="Q32" s="369"/>
      <c r="R32" s="369"/>
      <c r="S32" s="370"/>
      <c r="T32" s="391"/>
      <c r="U32" s="372"/>
      <c r="V32" s="373"/>
    </row>
    <row r="33" spans="1:22" ht="18.75" customHeight="1">
      <c r="A33" s="241"/>
      <c r="B33" s="254"/>
      <c r="C33" s="228"/>
      <c r="D33" s="227"/>
      <c r="E33" s="256"/>
      <c r="F33" s="225"/>
      <c r="G33" s="238"/>
      <c r="H33" s="237"/>
      <c r="I33" s="236"/>
      <c r="J33" s="374"/>
      <c r="K33" s="382"/>
      <c r="L33" s="390"/>
      <c r="M33" s="382"/>
      <c r="N33" s="382"/>
      <c r="O33" s="369"/>
      <c r="P33" s="394"/>
      <c r="Q33" s="369"/>
      <c r="R33" s="369"/>
      <c r="S33" s="370"/>
      <c r="T33" s="391"/>
      <c r="U33" s="372"/>
      <c r="V33" s="373"/>
    </row>
    <row r="34" spans="1:22" ht="19.5" customHeight="1">
      <c r="A34" s="221"/>
      <c r="B34" s="221"/>
      <c r="C34" s="220"/>
      <c r="D34" s="219"/>
      <c r="E34" s="218"/>
      <c r="F34" s="218"/>
      <c r="G34" s="217"/>
      <c r="H34" s="216"/>
      <c r="I34" s="215"/>
      <c r="J34" s="374"/>
      <c r="K34" s="382"/>
      <c r="L34" s="390"/>
      <c r="M34" s="382"/>
      <c r="N34" s="382"/>
      <c r="O34" s="369"/>
      <c r="P34" s="453"/>
      <c r="Q34" s="369"/>
      <c r="R34" s="369"/>
      <c r="S34" s="370"/>
      <c r="T34" s="391"/>
      <c r="U34" s="372"/>
      <c r="V34" s="373"/>
    </row>
    <row r="35" spans="1:22" ht="18.75" customHeight="1">
      <c r="A35" s="241"/>
      <c r="B35" s="254"/>
      <c r="C35" s="228"/>
      <c r="D35" s="227"/>
      <c r="E35" s="256"/>
      <c r="F35" s="225"/>
      <c r="G35" s="238"/>
      <c r="H35" s="237"/>
      <c r="I35" s="236"/>
      <c r="J35" s="374"/>
      <c r="K35" s="382"/>
      <c r="L35" s="390"/>
      <c r="M35" s="382"/>
      <c r="N35" s="382"/>
      <c r="O35" s="369"/>
      <c r="P35" s="394"/>
      <c r="Q35" s="369"/>
      <c r="R35" s="369"/>
      <c r="S35" s="370"/>
      <c r="T35" s="391"/>
      <c r="U35" s="372"/>
      <c r="V35" s="373"/>
    </row>
    <row r="36" spans="1:22" ht="19.5" customHeight="1">
      <c r="A36" s="221"/>
      <c r="B36" s="221"/>
      <c r="C36" s="220"/>
      <c r="D36" s="219"/>
      <c r="E36" s="218"/>
      <c r="F36" s="218"/>
      <c r="G36" s="217"/>
      <c r="H36" s="216"/>
      <c r="I36" s="215"/>
      <c r="J36" s="374"/>
      <c r="K36" s="382"/>
      <c r="L36" s="390"/>
      <c r="M36" s="382"/>
      <c r="N36" s="382"/>
      <c r="O36" s="369"/>
      <c r="P36" s="397"/>
      <c r="Q36" s="369"/>
      <c r="R36" s="369"/>
      <c r="S36" s="370"/>
      <c r="T36" s="391"/>
      <c r="U36" s="372"/>
      <c r="V36" s="373"/>
    </row>
    <row r="37" spans="1:22" ht="18.75" customHeight="1">
      <c r="A37" s="241"/>
      <c r="B37" s="254"/>
      <c r="C37" s="228"/>
      <c r="D37" s="227"/>
      <c r="E37" s="256"/>
      <c r="F37" s="225"/>
      <c r="G37" s="238"/>
      <c r="H37" s="237"/>
      <c r="I37" s="236"/>
      <c r="J37" s="374"/>
      <c r="K37" s="382"/>
      <c r="L37" s="390"/>
      <c r="M37" s="382"/>
      <c r="N37" s="382"/>
      <c r="O37" s="369"/>
      <c r="P37" s="394"/>
      <c r="Q37" s="369"/>
      <c r="R37" s="369"/>
      <c r="S37" s="370"/>
      <c r="T37" s="391"/>
      <c r="U37" s="372"/>
      <c r="V37" s="373"/>
    </row>
    <row r="38" spans="1:22" ht="19.5" customHeight="1">
      <c r="A38" s="221"/>
      <c r="B38" s="221"/>
      <c r="C38" s="220"/>
      <c r="D38" s="219"/>
      <c r="E38" s="218"/>
      <c r="F38" s="218"/>
      <c r="G38" s="217"/>
      <c r="H38" s="216"/>
      <c r="I38" s="215"/>
      <c r="J38" s="374"/>
      <c r="K38" s="382"/>
      <c r="L38" s="390"/>
      <c r="M38" s="382"/>
      <c r="N38" s="382"/>
      <c r="O38" s="369"/>
      <c r="P38" s="397"/>
      <c r="Q38" s="369"/>
      <c r="R38" s="369"/>
      <c r="S38" s="370"/>
      <c r="T38" s="391"/>
      <c r="U38" s="372"/>
      <c r="V38" s="373"/>
    </row>
    <row r="39" spans="1:22" ht="18.75" customHeight="1">
      <c r="A39" s="241"/>
      <c r="B39" s="254"/>
      <c r="C39" s="228"/>
      <c r="D39" s="227"/>
      <c r="E39" s="256"/>
      <c r="F39" s="225"/>
      <c r="G39" s="238"/>
      <c r="H39" s="237"/>
      <c r="I39" s="236"/>
      <c r="J39" s="374"/>
      <c r="K39" s="382"/>
      <c r="L39" s="390"/>
      <c r="M39" s="382"/>
      <c r="N39" s="382"/>
      <c r="O39" s="369"/>
      <c r="P39" s="394"/>
      <c r="Q39" s="369"/>
      <c r="R39" s="369"/>
      <c r="S39" s="370"/>
      <c r="T39" s="391"/>
      <c r="U39" s="372"/>
      <c r="V39" s="373"/>
    </row>
    <row r="40" spans="1:22" ht="19.5" customHeight="1">
      <c r="A40" s="221"/>
      <c r="B40" s="221"/>
      <c r="C40" s="220"/>
      <c r="D40" s="219"/>
      <c r="E40" s="218"/>
      <c r="F40" s="218"/>
      <c r="G40" s="217"/>
      <c r="H40" s="216"/>
      <c r="I40" s="215"/>
      <c r="J40" s="374"/>
      <c r="K40" s="382"/>
      <c r="L40" s="390"/>
      <c r="M40" s="382"/>
      <c r="N40" s="382"/>
      <c r="O40" s="369"/>
      <c r="P40" s="397"/>
      <c r="Q40" s="369"/>
      <c r="R40" s="369"/>
      <c r="S40" s="370"/>
      <c r="T40" s="391"/>
      <c r="U40" s="372"/>
      <c r="V40" s="373"/>
    </row>
    <row r="41" spans="1:22" ht="18.75" customHeight="1">
      <c r="A41" s="241"/>
      <c r="B41" s="254"/>
      <c r="C41" s="228"/>
      <c r="D41" s="227"/>
      <c r="E41" s="256"/>
      <c r="F41" s="225"/>
      <c r="G41" s="238"/>
      <c r="H41" s="237"/>
      <c r="I41" s="236"/>
      <c r="J41" s="374"/>
      <c r="K41" s="382"/>
      <c r="L41" s="390"/>
      <c r="M41" s="382"/>
      <c r="N41" s="382"/>
      <c r="O41" s="369"/>
      <c r="P41" s="394"/>
      <c r="Q41" s="369"/>
      <c r="R41" s="369"/>
      <c r="S41" s="370"/>
      <c r="T41" s="391"/>
      <c r="U41" s="372"/>
      <c r="V41" s="373"/>
    </row>
    <row r="42" spans="1:22" ht="19.5" customHeight="1">
      <c r="A42" s="220" t="s">
        <v>559</v>
      </c>
      <c r="B42" s="221"/>
      <c r="C42" s="220"/>
      <c r="D42" s="219"/>
      <c r="E42" s="218"/>
      <c r="F42" s="218"/>
      <c r="G42" s="217"/>
      <c r="H42" s="216"/>
      <c r="I42" s="215"/>
      <c r="J42" s="374"/>
      <c r="K42" s="382"/>
      <c r="L42" s="390"/>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sheetData>
  <mergeCells count="16">
    <mergeCell ref="S3:S4"/>
    <mergeCell ref="T3:T4"/>
    <mergeCell ref="U3:U4"/>
    <mergeCell ref="V3:V4"/>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46" orientation="landscape" verticalDpi="300" r:id="rId1"/>
  <headerFooter alignWithMargins="0"/>
  <colBreaks count="2" manualBreakCount="2">
    <brk id="9" max="1048575" man="1"/>
    <brk id="20" max="43"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8612C-73DD-4011-84DC-F1CDBA5F9DA7}">
  <sheetPr>
    <tabColor rgb="FFFFC000"/>
  </sheetPr>
  <dimension ref="A1:M82"/>
  <sheetViews>
    <sheetView showZeros="0" view="pageBreakPreview" zoomScale="70" zoomScaleNormal="60" zoomScaleSheetLayoutView="70" workbookViewId="0">
      <selection activeCell="A3" sqref="A3:A4"/>
    </sheetView>
  </sheetViews>
  <sheetFormatPr defaultRowHeight="13.5"/>
  <cols>
    <col min="1" max="1" width="40.625" style="184" customWidth="1"/>
    <col min="2" max="2" width="38.125" style="184" customWidth="1"/>
    <col min="3" max="3" width="10.625" style="184" customWidth="1"/>
    <col min="4" max="5" width="5.625" style="184" customWidth="1"/>
    <col min="6" max="6" width="18.125" style="185" customWidth="1"/>
    <col min="7" max="7" width="18.125" style="184" customWidth="1"/>
    <col min="8" max="8" width="5.625" style="184" customWidth="1"/>
    <col min="9" max="9" width="20.625" style="184" customWidth="1"/>
    <col min="10" max="10" width="5.625" style="184" customWidth="1"/>
    <col min="11" max="11" width="13.125" style="184" customWidth="1"/>
    <col min="12" max="12" width="25.625" style="184" customWidth="1"/>
    <col min="13" max="13" width="23.125" style="184" customWidth="1"/>
    <col min="14" max="256" width="9" style="184"/>
    <col min="257" max="257" width="40.625" style="184" customWidth="1"/>
    <col min="258" max="258" width="38.125" style="184" customWidth="1"/>
    <col min="259" max="259" width="10.625" style="184" customWidth="1"/>
    <col min="260" max="261" width="5.625" style="184" customWidth="1"/>
    <col min="262" max="263" width="18.125" style="184" customWidth="1"/>
    <col min="264" max="264" width="5.625" style="184" customWidth="1"/>
    <col min="265" max="265" width="20.625" style="184" customWidth="1"/>
    <col min="266" max="266" width="5.625" style="184" customWidth="1"/>
    <col min="267" max="267" width="13.125" style="184" customWidth="1"/>
    <col min="268" max="268" width="25.625" style="184" customWidth="1"/>
    <col min="269" max="269" width="23.125" style="184" customWidth="1"/>
    <col min="270" max="512" width="9" style="184"/>
    <col min="513" max="513" width="40.625" style="184" customWidth="1"/>
    <col min="514" max="514" width="38.125" style="184" customWidth="1"/>
    <col min="515" max="515" width="10.625" style="184" customWidth="1"/>
    <col min="516" max="517" width="5.625" style="184" customWidth="1"/>
    <col min="518" max="519" width="18.125" style="184" customWidth="1"/>
    <col min="520" max="520" width="5.625" style="184" customWidth="1"/>
    <col min="521" max="521" width="20.625" style="184" customWidth="1"/>
    <col min="522" max="522" width="5.625" style="184" customWidth="1"/>
    <col min="523" max="523" width="13.125" style="184" customWidth="1"/>
    <col min="524" max="524" width="25.625" style="184" customWidth="1"/>
    <col min="525" max="525" width="23.125" style="184" customWidth="1"/>
    <col min="526" max="768" width="9" style="184"/>
    <col min="769" max="769" width="40.625" style="184" customWidth="1"/>
    <col min="770" max="770" width="38.125" style="184" customWidth="1"/>
    <col min="771" max="771" width="10.625" style="184" customWidth="1"/>
    <col min="772" max="773" width="5.625" style="184" customWidth="1"/>
    <col min="774" max="775" width="18.125" style="184" customWidth="1"/>
    <col min="776" max="776" width="5.625" style="184" customWidth="1"/>
    <col min="777" max="777" width="20.625" style="184" customWidth="1"/>
    <col min="778" max="778" width="5.625" style="184" customWidth="1"/>
    <col min="779" max="779" width="13.125" style="184" customWidth="1"/>
    <col min="780" max="780" width="25.625" style="184" customWidth="1"/>
    <col min="781" max="781" width="23.125" style="184" customWidth="1"/>
    <col min="782" max="1024" width="9" style="184"/>
    <col min="1025" max="1025" width="40.625" style="184" customWidth="1"/>
    <col min="1026" max="1026" width="38.125" style="184" customWidth="1"/>
    <col min="1027" max="1027" width="10.625" style="184" customWidth="1"/>
    <col min="1028" max="1029" width="5.625" style="184" customWidth="1"/>
    <col min="1030" max="1031" width="18.125" style="184" customWidth="1"/>
    <col min="1032" max="1032" width="5.625" style="184" customWidth="1"/>
    <col min="1033" max="1033" width="20.625" style="184" customWidth="1"/>
    <col min="1034" max="1034" width="5.625" style="184" customWidth="1"/>
    <col min="1035" max="1035" width="13.125" style="184" customWidth="1"/>
    <col min="1036" max="1036" width="25.625" style="184" customWidth="1"/>
    <col min="1037" max="1037" width="23.125" style="184" customWidth="1"/>
    <col min="1038" max="1280" width="9" style="184"/>
    <col min="1281" max="1281" width="40.625" style="184" customWidth="1"/>
    <col min="1282" max="1282" width="38.125" style="184" customWidth="1"/>
    <col min="1283" max="1283" width="10.625" style="184" customWidth="1"/>
    <col min="1284" max="1285" width="5.625" style="184" customWidth="1"/>
    <col min="1286" max="1287" width="18.125" style="184" customWidth="1"/>
    <col min="1288" max="1288" width="5.625" style="184" customWidth="1"/>
    <col min="1289" max="1289" width="20.625" style="184" customWidth="1"/>
    <col min="1290" max="1290" width="5.625" style="184" customWidth="1"/>
    <col min="1291" max="1291" width="13.125" style="184" customWidth="1"/>
    <col min="1292" max="1292" width="25.625" style="184" customWidth="1"/>
    <col min="1293" max="1293" width="23.125" style="184" customWidth="1"/>
    <col min="1294" max="1536" width="9" style="184"/>
    <col min="1537" max="1537" width="40.625" style="184" customWidth="1"/>
    <col min="1538" max="1538" width="38.125" style="184" customWidth="1"/>
    <col min="1539" max="1539" width="10.625" style="184" customWidth="1"/>
    <col min="1540" max="1541" width="5.625" style="184" customWidth="1"/>
    <col min="1542" max="1543" width="18.125" style="184" customWidth="1"/>
    <col min="1544" max="1544" width="5.625" style="184" customWidth="1"/>
    <col min="1545" max="1545" width="20.625" style="184" customWidth="1"/>
    <col min="1546" max="1546" width="5.625" style="184" customWidth="1"/>
    <col min="1547" max="1547" width="13.125" style="184" customWidth="1"/>
    <col min="1548" max="1548" width="25.625" style="184" customWidth="1"/>
    <col min="1549" max="1549" width="23.125" style="184" customWidth="1"/>
    <col min="1550" max="1792" width="9" style="184"/>
    <col min="1793" max="1793" width="40.625" style="184" customWidth="1"/>
    <col min="1794" max="1794" width="38.125" style="184" customWidth="1"/>
    <col min="1795" max="1795" width="10.625" style="184" customWidth="1"/>
    <col min="1796" max="1797" width="5.625" style="184" customWidth="1"/>
    <col min="1798" max="1799" width="18.125" style="184" customWidth="1"/>
    <col min="1800" max="1800" width="5.625" style="184" customWidth="1"/>
    <col min="1801" max="1801" width="20.625" style="184" customWidth="1"/>
    <col min="1802" max="1802" width="5.625" style="184" customWidth="1"/>
    <col min="1803" max="1803" width="13.125" style="184" customWidth="1"/>
    <col min="1804" max="1804" width="25.625" style="184" customWidth="1"/>
    <col min="1805" max="1805" width="23.125" style="184" customWidth="1"/>
    <col min="1806" max="2048" width="9" style="184"/>
    <col min="2049" max="2049" width="40.625" style="184" customWidth="1"/>
    <col min="2050" max="2050" width="38.125" style="184" customWidth="1"/>
    <col min="2051" max="2051" width="10.625" style="184" customWidth="1"/>
    <col min="2052" max="2053" width="5.625" style="184" customWidth="1"/>
    <col min="2054" max="2055" width="18.125" style="184" customWidth="1"/>
    <col min="2056" max="2056" width="5.625" style="184" customWidth="1"/>
    <col min="2057" max="2057" width="20.625" style="184" customWidth="1"/>
    <col min="2058" max="2058" width="5.625" style="184" customWidth="1"/>
    <col min="2059" max="2059" width="13.125" style="184" customWidth="1"/>
    <col min="2060" max="2060" width="25.625" style="184" customWidth="1"/>
    <col min="2061" max="2061" width="23.125" style="184" customWidth="1"/>
    <col min="2062" max="2304" width="9" style="184"/>
    <col min="2305" max="2305" width="40.625" style="184" customWidth="1"/>
    <col min="2306" max="2306" width="38.125" style="184" customWidth="1"/>
    <col min="2307" max="2307" width="10.625" style="184" customWidth="1"/>
    <col min="2308" max="2309" width="5.625" style="184" customWidth="1"/>
    <col min="2310" max="2311" width="18.125" style="184" customWidth="1"/>
    <col min="2312" max="2312" width="5.625" style="184" customWidth="1"/>
    <col min="2313" max="2313" width="20.625" style="184" customWidth="1"/>
    <col min="2314" max="2314" width="5.625" style="184" customWidth="1"/>
    <col min="2315" max="2315" width="13.125" style="184" customWidth="1"/>
    <col min="2316" max="2316" width="25.625" style="184" customWidth="1"/>
    <col min="2317" max="2317" width="23.125" style="184" customWidth="1"/>
    <col min="2318" max="2560" width="9" style="184"/>
    <col min="2561" max="2561" width="40.625" style="184" customWidth="1"/>
    <col min="2562" max="2562" width="38.125" style="184" customWidth="1"/>
    <col min="2563" max="2563" width="10.625" style="184" customWidth="1"/>
    <col min="2564" max="2565" width="5.625" style="184" customWidth="1"/>
    <col min="2566" max="2567" width="18.125" style="184" customWidth="1"/>
    <col min="2568" max="2568" width="5.625" style="184" customWidth="1"/>
    <col min="2569" max="2569" width="20.625" style="184" customWidth="1"/>
    <col min="2570" max="2570" width="5.625" style="184" customWidth="1"/>
    <col min="2571" max="2571" width="13.125" style="184" customWidth="1"/>
    <col min="2572" max="2572" width="25.625" style="184" customWidth="1"/>
    <col min="2573" max="2573" width="23.125" style="184" customWidth="1"/>
    <col min="2574" max="2816" width="9" style="184"/>
    <col min="2817" max="2817" width="40.625" style="184" customWidth="1"/>
    <col min="2818" max="2818" width="38.125" style="184" customWidth="1"/>
    <col min="2819" max="2819" width="10.625" style="184" customWidth="1"/>
    <col min="2820" max="2821" width="5.625" style="184" customWidth="1"/>
    <col min="2822" max="2823" width="18.125" style="184" customWidth="1"/>
    <col min="2824" max="2824" width="5.625" style="184" customWidth="1"/>
    <col min="2825" max="2825" width="20.625" style="184" customWidth="1"/>
    <col min="2826" max="2826" width="5.625" style="184" customWidth="1"/>
    <col min="2827" max="2827" width="13.125" style="184" customWidth="1"/>
    <col min="2828" max="2828" width="25.625" style="184" customWidth="1"/>
    <col min="2829" max="2829" width="23.125" style="184" customWidth="1"/>
    <col min="2830" max="3072" width="9" style="184"/>
    <col min="3073" max="3073" width="40.625" style="184" customWidth="1"/>
    <col min="3074" max="3074" width="38.125" style="184" customWidth="1"/>
    <col min="3075" max="3075" width="10.625" style="184" customWidth="1"/>
    <col min="3076" max="3077" width="5.625" style="184" customWidth="1"/>
    <col min="3078" max="3079" width="18.125" style="184" customWidth="1"/>
    <col min="3080" max="3080" width="5.625" style="184" customWidth="1"/>
    <col min="3081" max="3081" width="20.625" style="184" customWidth="1"/>
    <col min="3082" max="3082" width="5.625" style="184" customWidth="1"/>
    <col min="3083" max="3083" width="13.125" style="184" customWidth="1"/>
    <col min="3084" max="3084" width="25.625" style="184" customWidth="1"/>
    <col min="3085" max="3085" width="23.125" style="184" customWidth="1"/>
    <col min="3086" max="3328" width="9" style="184"/>
    <col min="3329" max="3329" width="40.625" style="184" customWidth="1"/>
    <col min="3330" max="3330" width="38.125" style="184" customWidth="1"/>
    <col min="3331" max="3331" width="10.625" style="184" customWidth="1"/>
    <col min="3332" max="3333" width="5.625" style="184" customWidth="1"/>
    <col min="3334" max="3335" width="18.125" style="184" customWidth="1"/>
    <col min="3336" max="3336" width="5.625" style="184" customWidth="1"/>
    <col min="3337" max="3337" width="20.625" style="184" customWidth="1"/>
    <col min="3338" max="3338" width="5.625" style="184" customWidth="1"/>
    <col min="3339" max="3339" width="13.125" style="184" customWidth="1"/>
    <col min="3340" max="3340" width="25.625" style="184" customWidth="1"/>
    <col min="3341" max="3341" width="23.125" style="184" customWidth="1"/>
    <col min="3342" max="3584" width="9" style="184"/>
    <col min="3585" max="3585" width="40.625" style="184" customWidth="1"/>
    <col min="3586" max="3586" width="38.125" style="184" customWidth="1"/>
    <col min="3587" max="3587" width="10.625" style="184" customWidth="1"/>
    <col min="3588" max="3589" width="5.625" style="184" customWidth="1"/>
    <col min="3590" max="3591" width="18.125" style="184" customWidth="1"/>
    <col min="3592" max="3592" width="5.625" style="184" customWidth="1"/>
    <col min="3593" max="3593" width="20.625" style="184" customWidth="1"/>
    <col min="3594" max="3594" width="5.625" style="184" customWidth="1"/>
    <col min="3595" max="3595" width="13.125" style="184" customWidth="1"/>
    <col min="3596" max="3596" width="25.625" style="184" customWidth="1"/>
    <col min="3597" max="3597" width="23.125" style="184" customWidth="1"/>
    <col min="3598" max="3840" width="9" style="184"/>
    <col min="3841" max="3841" width="40.625" style="184" customWidth="1"/>
    <col min="3842" max="3842" width="38.125" style="184" customWidth="1"/>
    <col min="3843" max="3843" width="10.625" style="184" customWidth="1"/>
    <col min="3844" max="3845" width="5.625" style="184" customWidth="1"/>
    <col min="3846" max="3847" width="18.125" style="184" customWidth="1"/>
    <col min="3848" max="3848" width="5.625" style="184" customWidth="1"/>
    <col min="3849" max="3849" width="20.625" style="184" customWidth="1"/>
    <col min="3850" max="3850" width="5.625" style="184" customWidth="1"/>
    <col min="3851" max="3851" width="13.125" style="184" customWidth="1"/>
    <col min="3852" max="3852" width="25.625" style="184" customWidth="1"/>
    <col min="3853" max="3853" width="23.125" style="184" customWidth="1"/>
    <col min="3854" max="4096" width="9" style="184"/>
    <col min="4097" max="4097" width="40.625" style="184" customWidth="1"/>
    <col min="4098" max="4098" width="38.125" style="184" customWidth="1"/>
    <col min="4099" max="4099" width="10.625" style="184" customWidth="1"/>
    <col min="4100" max="4101" width="5.625" style="184" customWidth="1"/>
    <col min="4102" max="4103" width="18.125" style="184" customWidth="1"/>
    <col min="4104" max="4104" width="5.625" style="184" customWidth="1"/>
    <col min="4105" max="4105" width="20.625" style="184" customWidth="1"/>
    <col min="4106" max="4106" width="5.625" style="184" customWidth="1"/>
    <col min="4107" max="4107" width="13.125" style="184" customWidth="1"/>
    <col min="4108" max="4108" width="25.625" style="184" customWidth="1"/>
    <col min="4109" max="4109" width="23.125" style="184" customWidth="1"/>
    <col min="4110" max="4352" width="9" style="184"/>
    <col min="4353" max="4353" width="40.625" style="184" customWidth="1"/>
    <col min="4354" max="4354" width="38.125" style="184" customWidth="1"/>
    <col min="4355" max="4355" width="10.625" style="184" customWidth="1"/>
    <col min="4356" max="4357" width="5.625" style="184" customWidth="1"/>
    <col min="4358" max="4359" width="18.125" style="184" customWidth="1"/>
    <col min="4360" max="4360" width="5.625" style="184" customWidth="1"/>
    <col min="4361" max="4361" width="20.625" style="184" customWidth="1"/>
    <col min="4362" max="4362" width="5.625" style="184" customWidth="1"/>
    <col min="4363" max="4363" width="13.125" style="184" customWidth="1"/>
    <col min="4364" max="4364" width="25.625" style="184" customWidth="1"/>
    <col min="4365" max="4365" width="23.125" style="184" customWidth="1"/>
    <col min="4366" max="4608" width="9" style="184"/>
    <col min="4609" max="4609" width="40.625" style="184" customWidth="1"/>
    <col min="4610" max="4610" width="38.125" style="184" customWidth="1"/>
    <col min="4611" max="4611" width="10.625" style="184" customWidth="1"/>
    <col min="4612" max="4613" width="5.625" style="184" customWidth="1"/>
    <col min="4614" max="4615" width="18.125" style="184" customWidth="1"/>
    <col min="4616" max="4616" width="5.625" style="184" customWidth="1"/>
    <col min="4617" max="4617" width="20.625" style="184" customWidth="1"/>
    <col min="4618" max="4618" width="5.625" style="184" customWidth="1"/>
    <col min="4619" max="4619" width="13.125" style="184" customWidth="1"/>
    <col min="4620" max="4620" width="25.625" style="184" customWidth="1"/>
    <col min="4621" max="4621" width="23.125" style="184" customWidth="1"/>
    <col min="4622" max="4864" width="9" style="184"/>
    <col min="4865" max="4865" width="40.625" style="184" customWidth="1"/>
    <col min="4866" max="4866" width="38.125" style="184" customWidth="1"/>
    <col min="4867" max="4867" width="10.625" style="184" customWidth="1"/>
    <col min="4868" max="4869" width="5.625" style="184" customWidth="1"/>
    <col min="4870" max="4871" width="18.125" style="184" customWidth="1"/>
    <col min="4872" max="4872" width="5.625" style="184" customWidth="1"/>
    <col min="4873" max="4873" width="20.625" style="184" customWidth="1"/>
    <col min="4874" max="4874" width="5.625" style="184" customWidth="1"/>
    <col min="4875" max="4875" width="13.125" style="184" customWidth="1"/>
    <col min="4876" max="4876" width="25.625" style="184" customWidth="1"/>
    <col min="4877" max="4877" width="23.125" style="184" customWidth="1"/>
    <col min="4878" max="5120" width="9" style="184"/>
    <col min="5121" max="5121" width="40.625" style="184" customWidth="1"/>
    <col min="5122" max="5122" width="38.125" style="184" customWidth="1"/>
    <col min="5123" max="5123" width="10.625" style="184" customWidth="1"/>
    <col min="5124" max="5125" width="5.625" style="184" customWidth="1"/>
    <col min="5126" max="5127" width="18.125" style="184" customWidth="1"/>
    <col min="5128" max="5128" width="5.625" style="184" customWidth="1"/>
    <col min="5129" max="5129" width="20.625" style="184" customWidth="1"/>
    <col min="5130" max="5130" width="5.625" style="184" customWidth="1"/>
    <col min="5131" max="5131" width="13.125" style="184" customWidth="1"/>
    <col min="5132" max="5132" width="25.625" style="184" customWidth="1"/>
    <col min="5133" max="5133" width="23.125" style="184" customWidth="1"/>
    <col min="5134" max="5376" width="9" style="184"/>
    <col min="5377" max="5377" width="40.625" style="184" customWidth="1"/>
    <col min="5378" max="5378" width="38.125" style="184" customWidth="1"/>
    <col min="5379" max="5379" width="10.625" style="184" customWidth="1"/>
    <col min="5380" max="5381" width="5.625" style="184" customWidth="1"/>
    <col min="5382" max="5383" width="18.125" style="184" customWidth="1"/>
    <col min="5384" max="5384" width="5.625" style="184" customWidth="1"/>
    <col min="5385" max="5385" width="20.625" style="184" customWidth="1"/>
    <col min="5386" max="5386" width="5.625" style="184" customWidth="1"/>
    <col min="5387" max="5387" width="13.125" style="184" customWidth="1"/>
    <col min="5388" max="5388" width="25.625" style="184" customWidth="1"/>
    <col min="5389" max="5389" width="23.125" style="184" customWidth="1"/>
    <col min="5390" max="5632" width="9" style="184"/>
    <col min="5633" max="5633" width="40.625" style="184" customWidth="1"/>
    <col min="5634" max="5634" width="38.125" style="184" customWidth="1"/>
    <col min="5635" max="5635" width="10.625" style="184" customWidth="1"/>
    <col min="5636" max="5637" width="5.625" style="184" customWidth="1"/>
    <col min="5638" max="5639" width="18.125" style="184" customWidth="1"/>
    <col min="5640" max="5640" width="5.625" style="184" customWidth="1"/>
    <col min="5641" max="5641" width="20.625" style="184" customWidth="1"/>
    <col min="5642" max="5642" width="5.625" style="184" customWidth="1"/>
    <col min="5643" max="5643" width="13.125" style="184" customWidth="1"/>
    <col min="5644" max="5644" width="25.625" style="184" customWidth="1"/>
    <col min="5645" max="5645" width="23.125" style="184" customWidth="1"/>
    <col min="5646" max="5888" width="9" style="184"/>
    <col min="5889" max="5889" width="40.625" style="184" customWidth="1"/>
    <col min="5890" max="5890" width="38.125" style="184" customWidth="1"/>
    <col min="5891" max="5891" width="10.625" style="184" customWidth="1"/>
    <col min="5892" max="5893" width="5.625" style="184" customWidth="1"/>
    <col min="5894" max="5895" width="18.125" style="184" customWidth="1"/>
    <col min="5896" max="5896" width="5.625" style="184" customWidth="1"/>
    <col min="5897" max="5897" width="20.625" style="184" customWidth="1"/>
    <col min="5898" max="5898" width="5.625" style="184" customWidth="1"/>
    <col min="5899" max="5899" width="13.125" style="184" customWidth="1"/>
    <col min="5900" max="5900" width="25.625" style="184" customWidth="1"/>
    <col min="5901" max="5901" width="23.125" style="184" customWidth="1"/>
    <col min="5902" max="6144" width="9" style="184"/>
    <col min="6145" max="6145" width="40.625" style="184" customWidth="1"/>
    <col min="6146" max="6146" width="38.125" style="184" customWidth="1"/>
    <col min="6147" max="6147" width="10.625" style="184" customWidth="1"/>
    <col min="6148" max="6149" width="5.625" style="184" customWidth="1"/>
    <col min="6150" max="6151" width="18.125" style="184" customWidth="1"/>
    <col min="6152" max="6152" width="5.625" style="184" customWidth="1"/>
    <col min="6153" max="6153" width="20.625" style="184" customWidth="1"/>
    <col min="6154" max="6154" width="5.625" style="184" customWidth="1"/>
    <col min="6155" max="6155" width="13.125" style="184" customWidth="1"/>
    <col min="6156" max="6156" width="25.625" style="184" customWidth="1"/>
    <col min="6157" max="6157" width="23.125" style="184" customWidth="1"/>
    <col min="6158" max="6400" width="9" style="184"/>
    <col min="6401" max="6401" width="40.625" style="184" customWidth="1"/>
    <col min="6402" max="6402" width="38.125" style="184" customWidth="1"/>
    <col min="6403" max="6403" width="10.625" style="184" customWidth="1"/>
    <col min="6404" max="6405" width="5.625" style="184" customWidth="1"/>
    <col min="6406" max="6407" width="18.125" style="184" customWidth="1"/>
    <col min="6408" max="6408" width="5.625" style="184" customWidth="1"/>
    <col min="6409" max="6409" width="20.625" style="184" customWidth="1"/>
    <col min="6410" max="6410" width="5.625" style="184" customWidth="1"/>
    <col min="6411" max="6411" width="13.125" style="184" customWidth="1"/>
    <col min="6412" max="6412" width="25.625" style="184" customWidth="1"/>
    <col min="6413" max="6413" width="23.125" style="184" customWidth="1"/>
    <col min="6414" max="6656" width="9" style="184"/>
    <col min="6657" max="6657" width="40.625" style="184" customWidth="1"/>
    <col min="6658" max="6658" width="38.125" style="184" customWidth="1"/>
    <col min="6659" max="6659" width="10.625" style="184" customWidth="1"/>
    <col min="6660" max="6661" width="5.625" style="184" customWidth="1"/>
    <col min="6662" max="6663" width="18.125" style="184" customWidth="1"/>
    <col min="6664" max="6664" width="5.625" style="184" customWidth="1"/>
    <col min="6665" max="6665" width="20.625" style="184" customWidth="1"/>
    <col min="6666" max="6666" width="5.625" style="184" customWidth="1"/>
    <col min="6667" max="6667" width="13.125" style="184" customWidth="1"/>
    <col min="6668" max="6668" width="25.625" style="184" customWidth="1"/>
    <col min="6669" max="6669" width="23.125" style="184" customWidth="1"/>
    <col min="6670" max="6912" width="9" style="184"/>
    <col min="6913" max="6913" width="40.625" style="184" customWidth="1"/>
    <col min="6914" max="6914" width="38.125" style="184" customWidth="1"/>
    <col min="6915" max="6915" width="10.625" style="184" customWidth="1"/>
    <col min="6916" max="6917" width="5.625" style="184" customWidth="1"/>
    <col min="6918" max="6919" width="18.125" style="184" customWidth="1"/>
    <col min="6920" max="6920" width="5.625" style="184" customWidth="1"/>
    <col min="6921" max="6921" width="20.625" style="184" customWidth="1"/>
    <col min="6922" max="6922" width="5.625" style="184" customWidth="1"/>
    <col min="6923" max="6923" width="13.125" style="184" customWidth="1"/>
    <col min="6924" max="6924" width="25.625" style="184" customWidth="1"/>
    <col min="6925" max="6925" width="23.125" style="184" customWidth="1"/>
    <col min="6926" max="7168" width="9" style="184"/>
    <col min="7169" max="7169" width="40.625" style="184" customWidth="1"/>
    <col min="7170" max="7170" width="38.125" style="184" customWidth="1"/>
    <col min="7171" max="7171" width="10.625" style="184" customWidth="1"/>
    <col min="7172" max="7173" width="5.625" style="184" customWidth="1"/>
    <col min="7174" max="7175" width="18.125" style="184" customWidth="1"/>
    <col min="7176" max="7176" width="5.625" style="184" customWidth="1"/>
    <col min="7177" max="7177" width="20.625" style="184" customWidth="1"/>
    <col min="7178" max="7178" width="5.625" style="184" customWidth="1"/>
    <col min="7179" max="7179" width="13.125" style="184" customWidth="1"/>
    <col min="7180" max="7180" width="25.625" style="184" customWidth="1"/>
    <col min="7181" max="7181" width="23.125" style="184" customWidth="1"/>
    <col min="7182" max="7424" width="9" style="184"/>
    <col min="7425" max="7425" width="40.625" style="184" customWidth="1"/>
    <col min="7426" max="7426" width="38.125" style="184" customWidth="1"/>
    <col min="7427" max="7427" width="10.625" style="184" customWidth="1"/>
    <col min="7428" max="7429" width="5.625" style="184" customWidth="1"/>
    <col min="7430" max="7431" width="18.125" style="184" customWidth="1"/>
    <col min="7432" max="7432" width="5.625" style="184" customWidth="1"/>
    <col min="7433" max="7433" width="20.625" style="184" customWidth="1"/>
    <col min="7434" max="7434" width="5.625" style="184" customWidth="1"/>
    <col min="7435" max="7435" width="13.125" style="184" customWidth="1"/>
    <col min="7436" max="7436" width="25.625" style="184" customWidth="1"/>
    <col min="7437" max="7437" width="23.125" style="184" customWidth="1"/>
    <col min="7438" max="7680" width="9" style="184"/>
    <col min="7681" max="7681" width="40.625" style="184" customWidth="1"/>
    <col min="7682" max="7682" width="38.125" style="184" customWidth="1"/>
    <col min="7683" max="7683" width="10.625" style="184" customWidth="1"/>
    <col min="7684" max="7685" width="5.625" style="184" customWidth="1"/>
    <col min="7686" max="7687" width="18.125" style="184" customWidth="1"/>
    <col min="7688" max="7688" width="5.625" style="184" customWidth="1"/>
    <col min="7689" max="7689" width="20.625" style="184" customWidth="1"/>
    <col min="7690" max="7690" width="5.625" style="184" customWidth="1"/>
    <col min="7691" max="7691" width="13.125" style="184" customWidth="1"/>
    <col min="7692" max="7692" width="25.625" style="184" customWidth="1"/>
    <col min="7693" max="7693" width="23.125" style="184" customWidth="1"/>
    <col min="7694" max="7936" width="9" style="184"/>
    <col min="7937" max="7937" width="40.625" style="184" customWidth="1"/>
    <col min="7938" max="7938" width="38.125" style="184" customWidth="1"/>
    <col min="7939" max="7939" width="10.625" style="184" customWidth="1"/>
    <col min="7940" max="7941" width="5.625" style="184" customWidth="1"/>
    <col min="7942" max="7943" width="18.125" style="184" customWidth="1"/>
    <col min="7944" max="7944" width="5.625" style="184" customWidth="1"/>
    <col min="7945" max="7945" width="20.625" style="184" customWidth="1"/>
    <col min="7946" max="7946" width="5.625" style="184" customWidth="1"/>
    <col min="7947" max="7947" width="13.125" style="184" customWidth="1"/>
    <col min="7948" max="7948" width="25.625" style="184" customWidth="1"/>
    <col min="7949" max="7949" width="23.125" style="184" customWidth="1"/>
    <col min="7950" max="8192" width="9" style="184"/>
    <col min="8193" max="8193" width="40.625" style="184" customWidth="1"/>
    <col min="8194" max="8194" width="38.125" style="184" customWidth="1"/>
    <col min="8195" max="8195" width="10.625" style="184" customWidth="1"/>
    <col min="8196" max="8197" width="5.625" style="184" customWidth="1"/>
    <col min="8198" max="8199" width="18.125" style="184" customWidth="1"/>
    <col min="8200" max="8200" width="5.625" style="184" customWidth="1"/>
    <col min="8201" max="8201" width="20.625" style="184" customWidth="1"/>
    <col min="8202" max="8202" width="5.625" style="184" customWidth="1"/>
    <col min="8203" max="8203" width="13.125" style="184" customWidth="1"/>
    <col min="8204" max="8204" width="25.625" style="184" customWidth="1"/>
    <col min="8205" max="8205" width="23.125" style="184" customWidth="1"/>
    <col min="8206" max="8448" width="9" style="184"/>
    <col min="8449" max="8449" width="40.625" style="184" customWidth="1"/>
    <col min="8450" max="8450" width="38.125" style="184" customWidth="1"/>
    <col min="8451" max="8451" width="10.625" style="184" customWidth="1"/>
    <col min="8452" max="8453" width="5.625" style="184" customWidth="1"/>
    <col min="8454" max="8455" width="18.125" style="184" customWidth="1"/>
    <col min="8456" max="8456" width="5.625" style="184" customWidth="1"/>
    <col min="8457" max="8457" width="20.625" style="184" customWidth="1"/>
    <col min="8458" max="8458" width="5.625" style="184" customWidth="1"/>
    <col min="8459" max="8459" width="13.125" style="184" customWidth="1"/>
    <col min="8460" max="8460" width="25.625" style="184" customWidth="1"/>
    <col min="8461" max="8461" width="23.125" style="184" customWidth="1"/>
    <col min="8462" max="8704" width="9" style="184"/>
    <col min="8705" max="8705" width="40.625" style="184" customWidth="1"/>
    <col min="8706" max="8706" width="38.125" style="184" customWidth="1"/>
    <col min="8707" max="8707" width="10.625" style="184" customWidth="1"/>
    <col min="8708" max="8709" width="5.625" style="184" customWidth="1"/>
    <col min="8710" max="8711" width="18.125" style="184" customWidth="1"/>
    <col min="8712" max="8712" width="5.625" style="184" customWidth="1"/>
    <col min="8713" max="8713" width="20.625" style="184" customWidth="1"/>
    <col min="8714" max="8714" width="5.625" style="184" customWidth="1"/>
    <col min="8715" max="8715" width="13.125" style="184" customWidth="1"/>
    <col min="8716" max="8716" width="25.625" style="184" customWidth="1"/>
    <col min="8717" max="8717" width="23.125" style="184" customWidth="1"/>
    <col min="8718" max="8960" width="9" style="184"/>
    <col min="8961" max="8961" width="40.625" style="184" customWidth="1"/>
    <col min="8962" max="8962" width="38.125" style="184" customWidth="1"/>
    <col min="8963" max="8963" width="10.625" style="184" customWidth="1"/>
    <col min="8964" max="8965" width="5.625" style="184" customWidth="1"/>
    <col min="8966" max="8967" width="18.125" style="184" customWidth="1"/>
    <col min="8968" max="8968" width="5.625" style="184" customWidth="1"/>
    <col min="8969" max="8969" width="20.625" style="184" customWidth="1"/>
    <col min="8970" max="8970" width="5.625" style="184" customWidth="1"/>
    <col min="8971" max="8971" width="13.125" style="184" customWidth="1"/>
    <col min="8972" max="8972" width="25.625" style="184" customWidth="1"/>
    <col min="8973" max="8973" width="23.125" style="184" customWidth="1"/>
    <col min="8974" max="9216" width="9" style="184"/>
    <col min="9217" max="9217" width="40.625" style="184" customWidth="1"/>
    <col min="9218" max="9218" width="38.125" style="184" customWidth="1"/>
    <col min="9219" max="9219" width="10.625" style="184" customWidth="1"/>
    <col min="9220" max="9221" width="5.625" style="184" customWidth="1"/>
    <col min="9222" max="9223" width="18.125" style="184" customWidth="1"/>
    <col min="9224" max="9224" width="5.625" style="184" customWidth="1"/>
    <col min="9225" max="9225" width="20.625" style="184" customWidth="1"/>
    <col min="9226" max="9226" width="5.625" style="184" customWidth="1"/>
    <col min="9227" max="9227" width="13.125" style="184" customWidth="1"/>
    <col min="9228" max="9228" width="25.625" style="184" customWidth="1"/>
    <col min="9229" max="9229" width="23.125" style="184" customWidth="1"/>
    <col min="9230" max="9472" width="9" style="184"/>
    <col min="9473" max="9473" width="40.625" style="184" customWidth="1"/>
    <col min="9474" max="9474" width="38.125" style="184" customWidth="1"/>
    <col min="9475" max="9475" width="10.625" style="184" customWidth="1"/>
    <col min="9476" max="9477" width="5.625" style="184" customWidth="1"/>
    <col min="9478" max="9479" width="18.125" style="184" customWidth="1"/>
    <col min="9480" max="9480" width="5.625" style="184" customWidth="1"/>
    <col min="9481" max="9481" width="20.625" style="184" customWidth="1"/>
    <col min="9482" max="9482" width="5.625" style="184" customWidth="1"/>
    <col min="9483" max="9483" width="13.125" style="184" customWidth="1"/>
    <col min="9484" max="9484" width="25.625" style="184" customWidth="1"/>
    <col min="9485" max="9485" width="23.125" style="184" customWidth="1"/>
    <col min="9486" max="9728" width="9" style="184"/>
    <col min="9729" max="9729" width="40.625" style="184" customWidth="1"/>
    <col min="9730" max="9730" width="38.125" style="184" customWidth="1"/>
    <col min="9731" max="9731" width="10.625" style="184" customWidth="1"/>
    <col min="9732" max="9733" width="5.625" style="184" customWidth="1"/>
    <col min="9734" max="9735" width="18.125" style="184" customWidth="1"/>
    <col min="9736" max="9736" width="5.625" style="184" customWidth="1"/>
    <col min="9737" max="9737" width="20.625" style="184" customWidth="1"/>
    <col min="9738" max="9738" width="5.625" style="184" customWidth="1"/>
    <col min="9739" max="9739" width="13.125" style="184" customWidth="1"/>
    <col min="9740" max="9740" width="25.625" style="184" customWidth="1"/>
    <col min="9741" max="9741" width="23.125" style="184" customWidth="1"/>
    <col min="9742" max="9984" width="9" style="184"/>
    <col min="9985" max="9985" width="40.625" style="184" customWidth="1"/>
    <col min="9986" max="9986" width="38.125" style="184" customWidth="1"/>
    <col min="9987" max="9987" width="10.625" style="184" customWidth="1"/>
    <col min="9988" max="9989" width="5.625" style="184" customWidth="1"/>
    <col min="9990" max="9991" width="18.125" style="184" customWidth="1"/>
    <col min="9992" max="9992" width="5.625" style="184" customWidth="1"/>
    <col min="9993" max="9993" width="20.625" style="184" customWidth="1"/>
    <col min="9994" max="9994" width="5.625" style="184" customWidth="1"/>
    <col min="9995" max="9995" width="13.125" style="184" customWidth="1"/>
    <col min="9996" max="9996" width="25.625" style="184" customWidth="1"/>
    <col min="9997" max="9997" width="23.125" style="184" customWidth="1"/>
    <col min="9998" max="10240" width="9" style="184"/>
    <col min="10241" max="10241" width="40.625" style="184" customWidth="1"/>
    <col min="10242" max="10242" width="38.125" style="184" customWidth="1"/>
    <col min="10243" max="10243" width="10.625" style="184" customWidth="1"/>
    <col min="10244" max="10245" width="5.625" style="184" customWidth="1"/>
    <col min="10246" max="10247" width="18.125" style="184" customWidth="1"/>
    <col min="10248" max="10248" width="5.625" style="184" customWidth="1"/>
    <col min="10249" max="10249" width="20.625" style="184" customWidth="1"/>
    <col min="10250" max="10250" width="5.625" style="184" customWidth="1"/>
    <col min="10251" max="10251" width="13.125" style="184" customWidth="1"/>
    <col min="10252" max="10252" width="25.625" style="184" customWidth="1"/>
    <col min="10253" max="10253" width="23.125" style="184" customWidth="1"/>
    <col min="10254" max="10496" width="9" style="184"/>
    <col min="10497" max="10497" width="40.625" style="184" customWidth="1"/>
    <col min="10498" max="10498" width="38.125" style="184" customWidth="1"/>
    <col min="10499" max="10499" width="10.625" style="184" customWidth="1"/>
    <col min="10500" max="10501" width="5.625" style="184" customWidth="1"/>
    <col min="10502" max="10503" width="18.125" style="184" customWidth="1"/>
    <col min="10504" max="10504" width="5.625" style="184" customWidth="1"/>
    <col min="10505" max="10505" width="20.625" style="184" customWidth="1"/>
    <col min="10506" max="10506" width="5.625" style="184" customWidth="1"/>
    <col min="10507" max="10507" width="13.125" style="184" customWidth="1"/>
    <col min="10508" max="10508" width="25.625" style="184" customWidth="1"/>
    <col min="10509" max="10509" width="23.125" style="184" customWidth="1"/>
    <col min="10510" max="10752" width="9" style="184"/>
    <col min="10753" max="10753" width="40.625" style="184" customWidth="1"/>
    <col min="10754" max="10754" width="38.125" style="184" customWidth="1"/>
    <col min="10755" max="10755" width="10.625" style="184" customWidth="1"/>
    <col min="10756" max="10757" width="5.625" style="184" customWidth="1"/>
    <col min="10758" max="10759" width="18.125" style="184" customWidth="1"/>
    <col min="10760" max="10760" width="5.625" style="184" customWidth="1"/>
    <col min="10761" max="10761" width="20.625" style="184" customWidth="1"/>
    <col min="10762" max="10762" width="5.625" style="184" customWidth="1"/>
    <col min="10763" max="10763" width="13.125" style="184" customWidth="1"/>
    <col min="10764" max="10764" width="25.625" style="184" customWidth="1"/>
    <col min="10765" max="10765" width="23.125" style="184" customWidth="1"/>
    <col min="10766" max="11008" width="9" style="184"/>
    <col min="11009" max="11009" width="40.625" style="184" customWidth="1"/>
    <col min="11010" max="11010" width="38.125" style="184" customWidth="1"/>
    <col min="11011" max="11011" width="10.625" style="184" customWidth="1"/>
    <col min="11012" max="11013" width="5.625" style="184" customWidth="1"/>
    <col min="11014" max="11015" width="18.125" style="184" customWidth="1"/>
    <col min="11016" max="11016" width="5.625" style="184" customWidth="1"/>
    <col min="11017" max="11017" width="20.625" style="184" customWidth="1"/>
    <col min="11018" max="11018" width="5.625" style="184" customWidth="1"/>
    <col min="11019" max="11019" width="13.125" style="184" customWidth="1"/>
    <col min="11020" max="11020" width="25.625" style="184" customWidth="1"/>
    <col min="11021" max="11021" width="23.125" style="184" customWidth="1"/>
    <col min="11022" max="11264" width="9" style="184"/>
    <col min="11265" max="11265" width="40.625" style="184" customWidth="1"/>
    <col min="11266" max="11266" width="38.125" style="184" customWidth="1"/>
    <col min="11267" max="11267" width="10.625" style="184" customWidth="1"/>
    <col min="11268" max="11269" width="5.625" style="184" customWidth="1"/>
    <col min="11270" max="11271" width="18.125" style="184" customWidth="1"/>
    <col min="11272" max="11272" width="5.625" style="184" customWidth="1"/>
    <col min="11273" max="11273" width="20.625" style="184" customWidth="1"/>
    <col min="11274" max="11274" width="5.625" style="184" customWidth="1"/>
    <col min="11275" max="11275" width="13.125" style="184" customWidth="1"/>
    <col min="11276" max="11276" width="25.625" style="184" customWidth="1"/>
    <col min="11277" max="11277" width="23.125" style="184" customWidth="1"/>
    <col min="11278" max="11520" width="9" style="184"/>
    <col min="11521" max="11521" width="40.625" style="184" customWidth="1"/>
    <col min="11522" max="11522" width="38.125" style="184" customWidth="1"/>
    <col min="11523" max="11523" width="10.625" style="184" customWidth="1"/>
    <col min="11524" max="11525" width="5.625" style="184" customWidth="1"/>
    <col min="11526" max="11527" width="18.125" style="184" customWidth="1"/>
    <col min="11528" max="11528" width="5.625" style="184" customWidth="1"/>
    <col min="11529" max="11529" width="20.625" style="184" customWidth="1"/>
    <col min="11530" max="11530" width="5.625" style="184" customWidth="1"/>
    <col min="11531" max="11531" width="13.125" style="184" customWidth="1"/>
    <col min="11532" max="11532" width="25.625" style="184" customWidth="1"/>
    <col min="11533" max="11533" width="23.125" style="184" customWidth="1"/>
    <col min="11534" max="11776" width="9" style="184"/>
    <col min="11777" max="11777" width="40.625" style="184" customWidth="1"/>
    <col min="11778" max="11778" width="38.125" style="184" customWidth="1"/>
    <col min="11779" max="11779" width="10.625" style="184" customWidth="1"/>
    <col min="11780" max="11781" width="5.625" style="184" customWidth="1"/>
    <col min="11782" max="11783" width="18.125" style="184" customWidth="1"/>
    <col min="11784" max="11784" width="5.625" style="184" customWidth="1"/>
    <col min="11785" max="11785" width="20.625" style="184" customWidth="1"/>
    <col min="11786" max="11786" width="5.625" style="184" customWidth="1"/>
    <col min="11787" max="11787" width="13.125" style="184" customWidth="1"/>
    <col min="11788" max="11788" width="25.625" style="184" customWidth="1"/>
    <col min="11789" max="11789" width="23.125" style="184" customWidth="1"/>
    <col min="11790" max="12032" width="9" style="184"/>
    <col min="12033" max="12033" width="40.625" style="184" customWidth="1"/>
    <col min="12034" max="12034" width="38.125" style="184" customWidth="1"/>
    <col min="12035" max="12035" width="10.625" style="184" customWidth="1"/>
    <col min="12036" max="12037" width="5.625" style="184" customWidth="1"/>
    <col min="12038" max="12039" width="18.125" style="184" customWidth="1"/>
    <col min="12040" max="12040" width="5.625" style="184" customWidth="1"/>
    <col min="12041" max="12041" width="20.625" style="184" customWidth="1"/>
    <col min="12042" max="12042" width="5.625" style="184" customWidth="1"/>
    <col min="12043" max="12043" width="13.125" style="184" customWidth="1"/>
    <col min="12044" max="12044" width="25.625" style="184" customWidth="1"/>
    <col min="12045" max="12045" width="23.125" style="184" customWidth="1"/>
    <col min="12046" max="12288" width="9" style="184"/>
    <col min="12289" max="12289" width="40.625" style="184" customWidth="1"/>
    <col min="12290" max="12290" width="38.125" style="184" customWidth="1"/>
    <col min="12291" max="12291" width="10.625" style="184" customWidth="1"/>
    <col min="12292" max="12293" width="5.625" style="184" customWidth="1"/>
    <col min="12294" max="12295" width="18.125" style="184" customWidth="1"/>
    <col min="12296" max="12296" width="5.625" style="184" customWidth="1"/>
    <col min="12297" max="12297" width="20.625" style="184" customWidth="1"/>
    <col min="12298" max="12298" width="5.625" style="184" customWidth="1"/>
    <col min="12299" max="12299" width="13.125" style="184" customWidth="1"/>
    <col min="12300" max="12300" width="25.625" style="184" customWidth="1"/>
    <col min="12301" max="12301" width="23.125" style="184" customWidth="1"/>
    <col min="12302" max="12544" width="9" style="184"/>
    <col min="12545" max="12545" width="40.625" style="184" customWidth="1"/>
    <col min="12546" max="12546" width="38.125" style="184" customWidth="1"/>
    <col min="12547" max="12547" width="10.625" style="184" customWidth="1"/>
    <col min="12548" max="12549" width="5.625" style="184" customWidth="1"/>
    <col min="12550" max="12551" width="18.125" style="184" customWidth="1"/>
    <col min="12552" max="12552" width="5.625" style="184" customWidth="1"/>
    <col min="12553" max="12553" width="20.625" style="184" customWidth="1"/>
    <col min="12554" max="12554" width="5.625" style="184" customWidth="1"/>
    <col min="12555" max="12555" width="13.125" style="184" customWidth="1"/>
    <col min="12556" max="12556" width="25.625" style="184" customWidth="1"/>
    <col min="12557" max="12557" width="23.125" style="184" customWidth="1"/>
    <col min="12558" max="12800" width="9" style="184"/>
    <col min="12801" max="12801" width="40.625" style="184" customWidth="1"/>
    <col min="12802" max="12802" width="38.125" style="184" customWidth="1"/>
    <col min="12803" max="12803" width="10.625" style="184" customWidth="1"/>
    <col min="12804" max="12805" width="5.625" style="184" customWidth="1"/>
    <col min="12806" max="12807" width="18.125" style="184" customWidth="1"/>
    <col min="12808" max="12808" width="5.625" style="184" customWidth="1"/>
    <col min="12809" max="12809" width="20.625" style="184" customWidth="1"/>
    <col min="12810" max="12810" width="5.625" style="184" customWidth="1"/>
    <col min="12811" max="12811" width="13.125" style="184" customWidth="1"/>
    <col min="12812" max="12812" width="25.625" style="184" customWidth="1"/>
    <col min="12813" max="12813" width="23.125" style="184" customWidth="1"/>
    <col min="12814" max="13056" width="9" style="184"/>
    <col min="13057" max="13057" width="40.625" style="184" customWidth="1"/>
    <col min="13058" max="13058" width="38.125" style="184" customWidth="1"/>
    <col min="13059" max="13059" width="10.625" style="184" customWidth="1"/>
    <col min="13060" max="13061" width="5.625" style="184" customWidth="1"/>
    <col min="13062" max="13063" width="18.125" style="184" customWidth="1"/>
    <col min="13064" max="13064" width="5.625" style="184" customWidth="1"/>
    <col min="13065" max="13065" width="20.625" style="184" customWidth="1"/>
    <col min="13066" max="13066" width="5.625" style="184" customWidth="1"/>
    <col min="13067" max="13067" width="13.125" style="184" customWidth="1"/>
    <col min="13068" max="13068" width="25.625" style="184" customWidth="1"/>
    <col min="13069" max="13069" width="23.125" style="184" customWidth="1"/>
    <col min="13070" max="13312" width="9" style="184"/>
    <col min="13313" max="13313" width="40.625" style="184" customWidth="1"/>
    <col min="13314" max="13314" width="38.125" style="184" customWidth="1"/>
    <col min="13315" max="13315" width="10.625" style="184" customWidth="1"/>
    <col min="13316" max="13317" width="5.625" style="184" customWidth="1"/>
    <col min="13318" max="13319" width="18.125" style="184" customWidth="1"/>
    <col min="13320" max="13320" width="5.625" style="184" customWidth="1"/>
    <col min="13321" max="13321" width="20.625" style="184" customWidth="1"/>
    <col min="13322" max="13322" width="5.625" style="184" customWidth="1"/>
    <col min="13323" max="13323" width="13.125" style="184" customWidth="1"/>
    <col min="13324" max="13324" width="25.625" style="184" customWidth="1"/>
    <col min="13325" max="13325" width="23.125" style="184" customWidth="1"/>
    <col min="13326" max="13568" width="9" style="184"/>
    <col min="13569" max="13569" width="40.625" style="184" customWidth="1"/>
    <col min="13570" max="13570" width="38.125" style="184" customWidth="1"/>
    <col min="13571" max="13571" width="10.625" style="184" customWidth="1"/>
    <col min="13572" max="13573" width="5.625" style="184" customWidth="1"/>
    <col min="13574" max="13575" width="18.125" style="184" customWidth="1"/>
    <col min="13576" max="13576" width="5.625" style="184" customWidth="1"/>
    <col min="13577" max="13577" width="20.625" style="184" customWidth="1"/>
    <col min="13578" max="13578" width="5.625" style="184" customWidth="1"/>
    <col min="13579" max="13579" width="13.125" style="184" customWidth="1"/>
    <col min="13580" max="13580" width="25.625" style="184" customWidth="1"/>
    <col min="13581" max="13581" width="23.125" style="184" customWidth="1"/>
    <col min="13582" max="13824" width="9" style="184"/>
    <col min="13825" max="13825" width="40.625" style="184" customWidth="1"/>
    <col min="13826" max="13826" width="38.125" style="184" customWidth="1"/>
    <col min="13827" max="13827" width="10.625" style="184" customWidth="1"/>
    <col min="13828" max="13829" width="5.625" style="184" customWidth="1"/>
    <col min="13830" max="13831" width="18.125" style="184" customWidth="1"/>
    <col min="13832" max="13832" width="5.625" style="184" customWidth="1"/>
    <col min="13833" max="13833" width="20.625" style="184" customWidth="1"/>
    <col min="13834" max="13834" width="5.625" style="184" customWidth="1"/>
    <col min="13835" max="13835" width="13.125" style="184" customWidth="1"/>
    <col min="13836" max="13836" width="25.625" style="184" customWidth="1"/>
    <col min="13837" max="13837" width="23.125" style="184" customWidth="1"/>
    <col min="13838" max="14080" width="9" style="184"/>
    <col min="14081" max="14081" width="40.625" style="184" customWidth="1"/>
    <col min="14082" max="14082" width="38.125" style="184" customWidth="1"/>
    <col min="14083" max="14083" width="10.625" style="184" customWidth="1"/>
    <col min="14084" max="14085" width="5.625" style="184" customWidth="1"/>
    <col min="14086" max="14087" width="18.125" style="184" customWidth="1"/>
    <col min="14088" max="14088" width="5.625" style="184" customWidth="1"/>
    <col min="14089" max="14089" width="20.625" style="184" customWidth="1"/>
    <col min="14090" max="14090" width="5.625" style="184" customWidth="1"/>
    <col min="14091" max="14091" width="13.125" style="184" customWidth="1"/>
    <col min="14092" max="14092" width="25.625" style="184" customWidth="1"/>
    <col min="14093" max="14093" width="23.125" style="184" customWidth="1"/>
    <col min="14094" max="14336" width="9" style="184"/>
    <col min="14337" max="14337" width="40.625" style="184" customWidth="1"/>
    <col min="14338" max="14338" width="38.125" style="184" customWidth="1"/>
    <col min="14339" max="14339" width="10.625" style="184" customWidth="1"/>
    <col min="14340" max="14341" width="5.625" style="184" customWidth="1"/>
    <col min="14342" max="14343" width="18.125" style="184" customWidth="1"/>
    <col min="14344" max="14344" width="5.625" style="184" customWidth="1"/>
    <col min="14345" max="14345" width="20.625" style="184" customWidth="1"/>
    <col min="14346" max="14346" width="5.625" style="184" customWidth="1"/>
    <col min="14347" max="14347" width="13.125" style="184" customWidth="1"/>
    <col min="14348" max="14348" width="25.625" style="184" customWidth="1"/>
    <col min="14349" max="14349" width="23.125" style="184" customWidth="1"/>
    <col min="14350" max="14592" width="9" style="184"/>
    <col min="14593" max="14593" width="40.625" style="184" customWidth="1"/>
    <col min="14594" max="14594" width="38.125" style="184" customWidth="1"/>
    <col min="14595" max="14595" width="10.625" style="184" customWidth="1"/>
    <col min="14596" max="14597" width="5.625" style="184" customWidth="1"/>
    <col min="14598" max="14599" width="18.125" style="184" customWidth="1"/>
    <col min="14600" max="14600" width="5.625" style="184" customWidth="1"/>
    <col min="14601" max="14601" width="20.625" style="184" customWidth="1"/>
    <col min="14602" max="14602" width="5.625" style="184" customWidth="1"/>
    <col min="14603" max="14603" width="13.125" style="184" customWidth="1"/>
    <col min="14604" max="14604" width="25.625" style="184" customWidth="1"/>
    <col min="14605" max="14605" width="23.125" style="184" customWidth="1"/>
    <col min="14606" max="14848" width="9" style="184"/>
    <col min="14849" max="14849" width="40.625" style="184" customWidth="1"/>
    <col min="14850" max="14850" width="38.125" style="184" customWidth="1"/>
    <col min="14851" max="14851" width="10.625" style="184" customWidth="1"/>
    <col min="14852" max="14853" width="5.625" style="184" customWidth="1"/>
    <col min="14854" max="14855" width="18.125" style="184" customWidth="1"/>
    <col min="14856" max="14856" width="5.625" style="184" customWidth="1"/>
    <col min="14857" max="14857" width="20.625" style="184" customWidth="1"/>
    <col min="14858" max="14858" width="5.625" style="184" customWidth="1"/>
    <col min="14859" max="14859" width="13.125" style="184" customWidth="1"/>
    <col min="14860" max="14860" width="25.625" style="184" customWidth="1"/>
    <col min="14861" max="14861" width="23.125" style="184" customWidth="1"/>
    <col min="14862" max="15104" width="9" style="184"/>
    <col min="15105" max="15105" width="40.625" style="184" customWidth="1"/>
    <col min="15106" max="15106" width="38.125" style="184" customWidth="1"/>
    <col min="15107" max="15107" width="10.625" style="184" customWidth="1"/>
    <col min="15108" max="15109" width="5.625" style="184" customWidth="1"/>
    <col min="15110" max="15111" width="18.125" style="184" customWidth="1"/>
    <col min="15112" max="15112" width="5.625" style="184" customWidth="1"/>
    <col min="15113" max="15113" width="20.625" style="184" customWidth="1"/>
    <col min="15114" max="15114" width="5.625" style="184" customWidth="1"/>
    <col min="15115" max="15115" width="13.125" style="184" customWidth="1"/>
    <col min="15116" max="15116" width="25.625" style="184" customWidth="1"/>
    <col min="15117" max="15117" width="23.125" style="184" customWidth="1"/>
    <col min="15118" max="15360" width="9" style="184"/>
    <col min="15361" max="15361" width="40.625" style="184" customWidth="1"/>
    <col min="15362" max="15362" width="38.125" style="184" customWidth="1"/>
    <col min="15363" max="15363" width="10.625" style="184" customWidth="1"/>
    <col min="15364" max="15365" width="5.625" style="184" customWidth="1"/>
    <col min="15366" max="15367" width="18.125" style="184" customWidth="1"/>
    <col min="15368" max="15368" width="5.625" style="184" customWidth="1"/>
    <col min="15369" max="15369" width="20.625" style="184" customWidth="1"/>
    <col min="15370" max="15370" width="5.625" style="184" customWidth="1"/>
    <col min="15371" max="15371" width="13.125" style="184" customWidth="1"/>
    <col min="15372" max="15372" width="25.625" style="184" customWidth="1"/>
    <col min="15373" max="15373" width="23.125" style="184" customWidth="1"/>
    <col min="15374" max="15616" width="9" style="184"/>
    <col min="15617" max="15617" width="40.625" style="184" customWidth="1"/>
    <col min="15618" max="15618" width="38.125" style="184" customWidth="1"/>
    <col min="15619" max="15619" width="10.625" style="184" customWidth="1"/>
    <col min="15620" max="15621" width="5.625" style="184" customWidth="1"/>
    <col min="15622" max="15623" width="18.125" style="184" customWidth="1"/>
    <col min="15624" max="15624" width="5.625" style="184" customWidth="1"/>
    <col min="15625" max="15625" width="20.625" style="184" customWidth="1"/>
    <col min="15626" max="15626" width="5.625" style="184" customWidth="1"/>
    <col min="15627" max="15627" width="13.125" style="184" customWidth="1"/>
    <col min="15628" max="15628" width="25.625" style="184" customWidth="1"/>
    <col min="15629" max="15629" width="23.125" style="184" customWidth="1"/>
    <col min="15630" max="15872" width="9" style="184"/>
    <col min="15873" max="15873" width="40.625" style="184" customWidth="1"/>
    <col min="15874" max="15874" width="38.125" style="184" customWidth="1"/>
    <col min="15875" max="15875" width="10.625" style="184" customWidth="1"/>
    <col min="15876" max="15877" width="5.625" style="184" customWidth="1"/>
    <col min="15878" max="15879" width="18.125" style="184" customWidth="1"/>
    <col min="15880" max="15880" width="5.625" style="184" customWidth="1"/>
    <col min="15881" max="15881" width="20.625" style="184" customWidth="1"/>
    <col min="15882" max="15882" width="5.625" style="184" customWidth="1"/>
    <col min="15883" max="15883" width="13.125" style="184" customWidth="1"/>
    <col min="15884" max="15884" width="25.625" style="184" customWidth="1"/>
    <col min="15885" max="15885" width="23.125" style="184" customWidth="1"/>
    <col min="15886" max="16128" width="9" style="184"/>
    <col min="16129" max="16129" width="40.625" style="184" customWidth="1"/>
    <col min="16130" max="16130" width="38.125" style="184" customWidth="1"/>
    <col min="16131" max="16131" width="10.625" style="184" customWidth="1"/>
    <col min="16132" max="16133" width="5.625" style="184" customWidth="1"/>
    <col min="16134" max="16135" width="18.125" style="184" customWidth="1"/>
    <col min="16136" max="16136" width="5.625" style="184" customWidth="1"/>
    <col min="16137" max="16137" width="20.625" style="184" customWidth="1"/>
    <col min="16138" max="16138" width="5.625" style="184" customWidth="1"/>
    <col min="16139" max="16139" width="13.125" style="184" customWidth="1"/>
    <col min="16140" max="16140" width="25.625" style="184" customWidth="1"/>
    <col min="16141" max="16141" width="23.125" style="184" customWidth="1"/>
    <col min="16142" max="16384" width="9" style="184"/>
  </cols>
  <sheetData>
    <row r="1" spans="1:13" ht="20.85" customHeight="1">
      <c r="A1" s="200" t="s">
        <v>117</v>
      </c>
    </row>
    <row r="2" spans="1:13" ht="20.85" customHeight="1">
      <c r="L2" s="208"/>
      <c r="M2" s="207" t="s">
        <v>587</v>
      </c>
    </row>
    <row r="3" spans="1:13" ht="20.85" customHeight="1">
      <c r="A3" s="511" t="s">
        <v>116</v>
      </c>
      <c r="B3" s="513" t="s">
        <v>115</v>
      </c>
      <c r="C3" s="514"/>
      <c r="D3" s="513" t="s">
        <v>114</v>
      </c>
      <c r="E3" s="514"/>
      <c r="F3" s="518" t="s">
        <v>113</v>
      </c>
      <c r="G3" s="511" t="s">
        <v>112</v>
      </c>
      <c r="H3" s="513" t="s">
        <v>111</v>
      </c>
      <c r="I3" s="514"/>
      <c r="J3" s="513" t="s">
        <v>110</v>
      </c>
      <c r="K3" s="520"/>
      <c r="L3" s="514"/>
      <c r="M3" s="511" t="s">
        <v>109</v>
      </c>
    </row>
    <row r="4" spans="1:13" ht="20.85" customHeight="1">
      <c r="A4" s="512"/>
      <c r="B4" s="515"/>
      <c r="C4" s="516"/>
      <c r="D4" s="517"/>
      <c r="E4" s="516"/>
      <c r="F4" s="519"/>
      <c r="G4" s="512"/>
      <c r="H4" s="517"/>
      <c r="I4" s="516"/>
      <c r="J4" s="537" t="s">
        <v>108</v>
      </c>
      <c r="K4" s="538"/>
      <c r="L4" s="206" t="s">
        <v>107</v>
      </c>
      <c r="M4" s="512"/>
    </row>
    <row r="5" spans="1:13" ht="20.85" customHeight="1">
      <c r="A5" s="205"/>
      <c r="B5" s="529"/>
      <c r="C5" s="530"/>
      <c r="D5" s="531"/>
      <c r="E5" s="532"/>
      <c r="F5" s="196"/>
      <c r="G5" s="195"/>
      <c r="H5" s="533"/>
      <c r="I5" s="534"/>
      <c r="J5" s="535"/>
      <c r="K5" s="536"/>
      <c r="L5" s="194"/>
      <c r="M5" s="193"/>
    </row>
    <row r="6" spans="1:13" ht="20.85" customHeight="1">
      <c r="A6" s="204"/>
      <c r="B6" s="521"/>
      <c r="C6" s="522"/>
      <c r="D6" s="523"/>
      <c r="E6" s="524"/>
      <c r="F6" s="189"/>
      <c r="G6" s="188"/>
      <c r="H6" s="525"/>
      <c r="I6" s="526"/>
      <c r="J6" s="527"/>
      <c r="K6" s="528"/>
      <c r="L6" s="187"/>
      <c r="M6" s="186"/>
    </row>
    <row r="7" spans="1:13" ht="20.85" customHeight="1">
      <c r="A7" s="205"/>
      <c r="B7" s="529"/>
      <c r="C7" s="530"/>
      <c r="D7" s="531"/>
      <c r="E7" s="532"/>
      <c r="F7" s="196"/>
      <c r="G7" s="195"/>
      <c r="H7" s="533"/>
      <c r="I7" s="534"/>
      <c r="J7" s="535"/>
      <c r="K7" s="536"/>
      <c r="L7" s="194"/>
      <c r="M7" s="193"/>
    </row>
    <row r="8" spans="1:13" ht="20.85" customHeight="1">
      <c r="A8" s="204" t="s">
        <v>588</v>
      </c>
      <c r="B8" s="521"/>
      <c r="C8" s="522"/>
      <c r="D8" s="523"/>
      <c r="E8" s="524"/>
      <c r="F8" s="189"/>
      <c r="G8" s="188"/>
      <c r="H8" s="525"/>
      <c r="I8" s="526"/>
      <c r="J8" s="527"/>
      <c r="K8" s="528"/>
      <c r="L8" s="187"/>
      <c r="M8" s="186"/>
    </row>
    <row r="9" spans="1:13" ht="20.85" customHeight="1">
      <c r="A9" s="205"/>
      <c r="B9" s="529"/>
      <c r="C9" s="530"/>
      <c r="D9" s="531"/>
      <c r="E9" s="532"/>
      <c r="F9" s="196"/>
      <c r="G9" s="195"/>
      <c r="H9" s="533"/>
      <c r="I9" s="534"/>
      <c r="J9" s="535"/>
      <c r="K9" s="536"/>
      <c r="L9" s="194"/>
      <c r="M9" s="193"/>
    </row>
    <row r="10" spans="1:13" ht="20.85" customHeight="1">
      <c r="A10" s="204" t="s">
        <v>589</v>
      </c>
      <c r="B10" s="521"/>
      <c r="C10" s="522"/>
      <c r="D10" s="523" t="s">
        <v>106</v>
      </c>
      <c r="E10" s="524"/>
      <c r="F10" s="189">
        <v>1</v>
      </c>
      <c r="G10" s="188"/>
      <c r="H10" s="575"/>
      <c r="I10" s="576"/>
      <c r="J10" s="527"/>
      <c r="K10" s="528"/>
      <c r="L10" s="187"/>
      <c r="M10" s="186"/>
    </row>
    <row r="11" spans="1:13" ht="20.85" customHeight="1">
      <c r="A11" s="205"/>
      <c r="B11" s="529"/>
      <c r="C11" s="530"/>
      <c r="D11" s="531"/>
      <c r="E11" s="532"/>
      <c r="F11" s="196"/>
      <c r="G11" s="195"/>
      <c r="H11" s="533"/>
      <c r="I11" s="534"/>
      <c r="J11" s="535"/>
      <c r="K11" s="536"/>
      <c r="L11" s="194"/>
      <c r="M11" s="193"/>
    </row>
    <row r="12" spans="1:13" ht="20.85" customHeight="1">
      <c r="A12" s="204" t="s">
        <v>590</v>
      </c>
      <c r="B12" s="521"/>
      <c r="C12" s="522"/>
      <c r="D12" s="523" t="s">
        <v>106</v>
      </c>
      <c r="E12" s="524"/>
      <c r="F12" s="189">
        <v>1</v>
      </c>
      <c r="G12" s="188"/>
      <c r="H12" s="575"/>
      <c r="I12" s="576"/>
      <c r="J12" s="527"/>
      <c r="K12" s="528"/>
      <c r="L12" s="187"/>
      <c r="M12" s="186"/>
    </row>
    <row r="13" spans="1:13" ht="20.85" customHeight="1">
      <c r="A13" s="205"/>
      <c r="B13" s="539"/>
      <c r="C13" s="540"/>
      <c r="D13" s="541"/>
      <c r="E13" s="542"/>
      <c r="F13" s="196"/>
      <c r="G13" s="195"/>
      <c r="H13" s="533"/>
      <c r="I13" s="534"/>
      <c r="J13" s="535"/>
      <c r="K13" s="536"/>
      <c r="L13" s="194"/>
      <c r="M13" s="193"/>
    </row>
    <row r="14" spans="1:13" ht="20.85" customHeight="1">
      <c r="A14" s="204" t="s">
        <v>591</v>
      </c>
      <c r="B14" s="543"/>
      <c r="C14" s="544"/>
      <c r="D14" s="523" t="s">
        <v>106</v>
      </c>
      <c r="E14" s="524"/>
      <c r="F14" s="189">
        <v>1</v>
      </c>
      <c r="G14" s="188"/>
      <c r="H14" s="575"/>
      <c r="I14" s="576"/>
      <c r="J14" s="527"/>
      <c r="K14" s="528"/>
      <c r="L14" s="187"/>
      <c r="M14" s="186"/>
    </row>
    <row r="15" spans="1:13" ht="20.85" customHeight="1">
      <c r="A15" s="202"/>
      <c r="B15" s="539"/>
      <c r="C15" s="540"/>
      <c r="D15" s="541"/>
      <c r="E15" s="542"/>
      <c r="F15" s="196"/>
      <c r="G15" s="195"/>
      <c r="H15" s="533"/>
      <c r="I15" s="534"/>
      <c r="J15" s="535"/>
      <c r="K15" s="536"/>
      <c r="L15" s="194"/>
      <c r="M15" s="193"/>
    </row>
    <row r="16" spans="1:13" ht="20.85" customHeight="1">
      <c r="A16" s="204"/>
      <c r="B16" s="543"/>
      <c r="C16" s="544"/>
      <c r="D16" s="523"/>
      <c r="E16" s="524"/>
      <c r="F16" s="189"/>
      <c r="G16" s="188"/>
      <c r="H16" s="525"/>
      <c r="I16" s="526"/>
      <c r="J16" s="527"/>
      <c r="K16" s="528"/>
      <c r="L16" s="187"/>
      <c r="M16" s="186"/>
    </row>
    <row r="17" spans="1:13" ht="20.85" customHeight="1">
      <c r="A17" s="202"/>
      <c r="B17" s="539"/>
      <c r="C17" s="540"/>
      <c r="D17" s="541"/>
      <c r="E17" s="542"/>
      <c r="F17" s="196"/>
      <c r="G17" s="195"/>
      <c r="H17" s="533"/>
      <c r="I17" s="534"/>
      <c r="J17" s="535"/>
      <c r="K17" s="536"/>
      <c r="L17" s="194"/>
      <c r="M17" s="193"/>
    </row>
    <row r="18" spans="1:13" ht="20.85" customHeight="1">
      <c r="A18" s="201"/>
      <c r="B18" s="543"/>
      <c r="C18" s="544"/>
      <c r="D18" s="523"/>
      <c r="E18" s="524"/>
      <c r="F18" s="189"/>
      <c r="G18" s="203"/>
      <c r="H18" s="525"/>
      <c r="I18" s="526"/>
      <c r="J18" s="527"/>
      <c r="K18" s="528"/>
      <c r="L18" s="187"/>
      <c r="M18" s="186"/>
    </row>
    <row r="19" spans="1:13" ht="20.85" customHeight="1">
      <c r="A19" s="202"/>
      <c r="B19" s="539"/>
      <c r="C19" s="540"/>
      <c r="D19" s="541"/>
      <c r="E19" s="542"/>
      <c r="F19" s="196"/>
      <c r="G19" s="195"/>
      <c r="H19" s="533"/>
      <c r="I19" s="534"/>
      <c r="J19" s="535"/>
      <c r="K19" s="536"/>
      <c r="L19" s="194"/>
      <c r="M19" s="193"/>
    </row>
    <row r="20" spans="1:13" ht="20.85" customHeight="1">
      <c r="A20" s="201"/>
      <c r="B20" s="543"/>
      <c r="C20" s="544"/>
      <c r="D20" s="523"/>
      <c r="E20" s="524"/>
      <c r="F20" s="189"/>
      <c r="G20" s="188"/>
      <c r="H20" s="525"/>
      <c r="I20" s="526"/>
      <c r="J20" s="527"/>
      <c r="K20" s="528"/>
      <c r="L20" s="187"/>
      <c r="M20" s="186"/>
    </row>
    <row r="21" spans="1:13" s="200" customFormat="1" ht="20.85" customHeight="1">
      <c r="A21" s="197"/>
      <c r="B21" s="539"/>
      <c r="C21" s="540"/>
      <c r="D21" s="541"/>
      <c r="E21" s="542"/>
      <c r="F21" s="196"/>
      <c r="G21" s="195"/>
      <c r="H21" s="546"/>
      <c r="I21" s="547"/>
      <c r="J21" s="535"/>
      <c r="K21" s="536"/>
      <c r="L21" s="194"/>
      <c r="M21" s="193"/>
    </row>
    <row r="22" spans="1:13" s="200" customFormat="1" ht="20.85" customHeight="1">
      <c r="A22" s="192"/>
      <c r="B22" s="543"/>
      <c r="C22" s="544"/>
      <c r="D22" s="523"/>
      <c r="E22" s="524"/>
      <c r="F22" s="189"/>
      <c r="G22" s="188"/>
      <c r="H22" s="545"/>
      <c r="I22" s="528"/>
      <c r="J22" s="527"/>
      <c r="K22" s="528"/>
      <c r="L22" s="187"/>
      <c r="M22" s="186"/>
    </row>
    <row r="23" spans="1:13" ht="20.85" customHeight="1">
      <c r="A23" s="199"/>
      <c r="B23" s="539"/>
      <c r="C23" s="540"/>
      <c r="D23" s="541"/>
      <c r="E23" s="542"/>
      <c r="F23" s="196"/>
      <c r="G23" s="195"/>
      <c r="H23" s="546"/>
      <c r="I23" s="547"/>
      <c r="J23" s="535"/>
      <c r="K23" s="536"/>
      <c r="L23" s="194"/>
      <c r="M23" s="193"/>
    </row>
    <row r="24" spans="1:13" ht="20.85" customHeight="1">
      <c r="A24" s="198"/>
      <c r="B24" s="543"/>
      <c r="C24" s="544"/>
      <c r="D24" s="523"/>
      <c r="E24" s="524"/>
      <c r="F24" s="189"/>
      <c r="G24" s="188"/>
      <c r="H24" s="545"/>
      <c r="I24" s="548"/>
      <c r="J24" s="527"/>
      <c r="K24" s="528"/>
      <c r="L24" s="187"/>
      <c r="M24" s="186"/>
    </row>
    <row r="25" spans="1:13" ht="20.85" customHeight="1">
      <c r="A25" s="199"/>
      <c r="B25" s="539"/>
      <c r="C25" s="540"/>
      <c r="D25" s="541"/>
      <c r="E25" s="542"/>
      <c r="F25" s="196"/>
      <c r="G25" s="195"/>
      <c r="H25" s="546"/>
      <c r="I25" s="547"/>
      <c r="J25" s="535"/>
      <c r="K25" s="536"/>
      <c r="L25" s="194"/>
      <c r="M25" s="193"/>
    </row>
    <row r="26" spans="1:13" ht="20.85" customHeight="1">
      <c r="A26" s="198"/>
      <c r="B26" s="543"/>
      <c r="C26" s="544"/>
      <c r="D26" s="523"/>
      <c r="E26" s="524"/>
      <c r="F26" s="189"/>
      <c r="G26" s="188"/>
      <c r="H26" s="545"/>
      <c r="I26" s="548"/>
      <c r="J26" s="527"/>
      <c r="K26" s="528"/>
      <c r="L26" s="187"/>
      <c r="M26" s="186"/>
    </row>
    <row r="27" spans="1:13" ht="20.85" customHeight="1">
      <c r="A27" s="199"/>
      <c r="B27" s="539"/>
      <c r="C27" s="540"/>
      <c r="D27" s="541"/>
      <c r="E27" s="542"/>
      <c r="F27" s="196"/>
      <c r="G27" s="195"/>
      <c r="H27" s="546"/>
      <c r="I27" s="536"/>
      <c r="J27" s="535"/>
      <c r="K27" s="536"/>
      <c r="L27" s="194"/>
      <c r="M27" s="193"/>
    </row>
    <row r="28" spans="1:13" ht="20.85" customHeight="1">
      <c r="A28" s="192"/>
      <c r="B28" s="543"/>
      <c r="C28" s="544"/>
      <c r="D28" s="523"/>
      <c r="E28" s="524"/>
      <c r="F28" s="189"/>
      <c r="G28" s="188"/>
      <c r="H28" s="545"/>
      <c r="I28" s="528"/>
      <c r="J28" s="527"/>
      <c r="K28" s="528"/>
      <c r="L28" s="187"/>
      <c r="M28" s="186"/>
    </row>
    <row r="29" spans="1:13" ht="20.85" customHeight="1">
      <c r="A29" s="197"/>
      <c r="B29" s="539"/>
      <c r="C29" s="540"/>
      <c r="D29" s="541"/>
      <c r="E29" s="542"/>
      <c r="F29" s="196"/>
      <c r="G29" s="195"/>
      <c r="H29" s="546"/>
      <c r="I29" s="536"/>
      <c r="J29" s="535"/>
      <c r="K29" s="536"/>
      <c r="L29" s="194"/>
      <c r="M29" s="193"/>
    </row>
    <row r="30" spans="1:13" ht="20.85" customHeight="1">
      <c r="A30" s="198"/>
      <c r="B30" s="543"/>
      <c r="C30" s="544"/>
      <c r="D30" s="523"/>
      <c r="E30" s="524"/>
      <c r="F30" s="189"/>
      <c r="G30" s="188"/>
      <c r="H30" s="545"/>
      <c r="I30" s="528"/>
      <c r="J30" s="527"/>
      <c r="K30" s="528"/>
      <c r="L30" s="187"/>
      <c r="M30" s="186"/>
    </row>
    <row r="31" spans="1:13" ht="20.85" customHeight="1">
      <c r="A31" s="197"/>
      <c r="B31" s="539"/>
      <c r="C31" s="540"/>
      <c r="D31" s="541"/>
      <c r="E31" s="542"/>
      <c r="F31" s="196"/>
      <c r="G31" s="195"/>
      <c r="H31" s="546"/>
      <c r="I31" s="536"/>
      <c r="J31" s="535"/>
      <c r="K31" s="536"/>
      <c r="L31" s="194"/>
      <c r="M31" s="193"/>
    </row>
    <row r="32" spans="1:13" ht="20.85" customHeight="1">
      <c r="A32" s="198" t="s">
        <v>105</v>
      </c>
      <c r="B32" s="543"/>
      <c r="C32" s="544"/>
      <c r="D32" s="523"/>
      <c r="E32" s="524"/>
      <c r="F32" s="189"/>
      <c r="G32" s="188"/>
      <c r="H32" s="575"/>
      <c r="I32" s="577"/>
      <c r="J32" s="527"/>
      <c r="K32" s="528"/>
      <c r="L32" s="187"/>
      <c r="M32" s="186"/>
    </row>
    <row r="33" spans="1:13" ht="20.85" customHeight="1">
      <c r="A33" s="197"/>
      <c r="B33" s="539"/>
      <c r="C33" s="540"/>
      <c r="D33" s="541"/>
      <c r="E33" s="542"/>
      <c r="F33" s="196"/>
      <c r="G33" s="195"/>
      <c r="H33" s="546"/>
      <c r="I33" s="536"/>
      <c r="J33" s="535"/>
      <c r="K33" s="536"/>
      <c r="L33" s="194"/>
      <c r="M33" s="193"/>
    </row>
    <row r="34" spans="1:13" ht="20.85" customHeight="1">
      <c r="A34" s="192"/>
      <c r="B34" s="543"/>
      <c r="C34" s="544"/>
      <c r="D34" s="523"/>
      <c r="E34" s="524"/>
      <c r="F34" s="189"/>
      <c r="G34" s="188"/>
      <c r="H34" s="545"/>
      <c r="I34" s="528"/>
      <c r="J34" s="527"/>
      <c r="K34" s="528"/>
      <c r="L34" s="187"/>
      <c r="M34" s="186"/>
    </row>
    <row r="35" spans="1:13" ht="15" customHeight="1"/>
    <row r="36" spans="1:13" ht="15" customHeight="1"/>
    <row r="37" spans="1:13" ht="15" customHeight="1"/>
    <row r="38" spans="1:13" ht="15" customHeight="1"/>
    <row r="39" spans="1:13" ht="15" customHeight="1"/>
    <row r="40" spans="1:13" ht="15" customHeight="1"/>
    <row r="41" spans="1:13" ht="15" customHeight="1"/>
    <row r="42" spans="1:13" ht="15" customHeight="1"/>
    <row r="43" spans="1:13" ht="15" customHeight="1"/>
    <row r="44" spans="1:13" ht="15" customHeight="1"/>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82" ht="15" customHeight="1"/>
  </sheetData>
  <mergeCells count="129">
    <mergeCell ref="B34:C34"/>
    <mergeCell ref="D34:E34"/>
    <mergeCell ref="H34:I34"/>
    <mergeCell ref="J34:K34"/>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0:C20"/>
    <mergeCell ref="D20:E20"/>
    <mergeCell ref="H20:I20"/>
    <mergeCell ref="J20:K20"/>
    <mergeCell ref="B21:C21"/>
    <mergeCell ref="D21:E21"/>
    <mergeCell ref="H21:I21"/>
    <mergeCell ref="J21:K21"/>
    <mergeCell ref="B18:C18"/>
    <mergeCell ref="D18:E18"/>
    <mergeCell ref="H18:I18"/>
    <mergeCell ref="J18:K18"/>
    <mergeCell ref="B19:C19"/>
    <mergeCell ref="D19:E19"/>
    <mergeCell ref="H19:I19"/>
    <mergeCell ref="J19:K19"/>
    <mergeCell ref="B16:C16"/>
    <mergeCell ref="D16:E16"/>
    <mergeCell ref="H16:I16"/>
    <mergeCell ref="J16:K16"/>
    <mergeCell ref="B17:C17"/>
    <mergeCell ref="D17:E17"/>
    <mergeCell ref="H17:I17"/>
    <mergeCell ref="J17:K17"/>
    <mergeCell ref="B14:C14"/>
    <mergeCell ref="D14:E14"/>
    <mergeCell ref="H14:I14"/>
    <mergeCell ref="J14:K14"/>
    <mergeCell ref="B15:C15"/>
    <mergeCell ref="D15:E15"/>
    <mergeCell ref="H15:I15"/>
    <mergeCell ref="J15:K15"/>
    <mergeCell ref="B12:C12"/>
    <mergeCell ref="D12:E12"/>
    <mergeCell ref="H12:I12"/>
    <mergeCell ref="J12:K12"/>
    <mergeCell ref="B13:C13"/>
    <mergeCell ref="D13:E13"/>
    <mergeCell ref="H13:I13"/>
    <mergeCell ref="J13:K13"/>
    <mergeCell ref="B10:C10"/>
    <mergeCell ref="D10:E10"/>
    <mergeCell ref="H10:I10"/>
    <mergeCell ref="J10:K10"/>
    <mergeCell ref="B11:C11"/>
    <mergeCell ref="D11:E11"/>
    <mergeCell ref="H11:I11"/>
    <mergeCell ref="J11:K11"/>
    <mergeCell ref="B8:C8"/>
    <mergeCell ref="D8:E8"/>
    <mergeCell ref="H8:I8"/>
    <mergeCell ref="J8:K8"/>
    <mergeCell ref="B9:C9"/>
    <mergeCell ref="D9:E9"/>
    <mergeCell ref="H9:I9"/>
    <mergeCell ref="J9:K9"/>
    <mergeCell ref="B7:C7"/>
    <mergeCell ref="D7:E7"/>
    <mergeCell ref="H7:I7"/>
    <mergeCell ref="J7:K7"/>
    <mergeCell ref="M3:M4"/>
    <mergeCell ref="J4:K4"/>
    <mergeCell ref="B5:C5"/>
    <mergeCell ref="D5:E5"/>
    <mergeCell ref="H5:I5"/>
    <mergeCell ref="J5:K5"/>
    <mergeCell ref="A3:A4"/>
    <mergeCell ref="B3:C4"/>
    <mergeCell ref="D3:E4"/>
    <mergeCell ref="F3:F4"/>
    <mergeCell ref="G3:G4"/>
    <mergeCell ref="H3:I4"/>
    <mergeCell ref="J3:L3"/>
    <mergeCell ref="B6:C6"/>
    <mergeCell ref="D6:E6"/>
    <mergeCell ref="H6:I6"/>
    <mergeCell ref="J6:K6"/>
  </mergeCells>
  <phoneticPr fontId="2"/>
  <printOptions horizontalCentered="1" verticalCentered="1" gridLinesSet="0"/>
  <pageMargins left="0.39370078740157483" right="0.39370078740157483" top="0.39370078740157483" bottom="0.39370078740157483" header="0" footer="0"/>
  <pageSetup paperSize="9" scale="54"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E711B-1B59-4BBB-8A3E-22BBFE5CC701}">
  <sheetPr>
    <tabColor rgb="FFFFFF00"/>
  </sheetPr>
  <dimension ref="A2:V44"/>
  <sheetViews>
    <sheetView showGridLines="0" showZeros="0" view="pageBreakPreview" zoomScale="70" zoomScaleNormal="70" zoomScaleSheetLayoutView="70" workbookViewId="0">
      <pane xSplit="2" ySplit="4" topLeftCell="C5" activePane="bottomRight" state="frozen"/>
      <selection activeCell="A3" sqref="A3:B6"/>
      <selection pane="topRight" activeCell="A3" sqref="A3:B6"/>
      <selection pane="bottomLeft" activeCell="A3" sqref="A3:B6"/>
      <selection pane="bottomRight" activeCell="A3" sqref="A3:A4"/>
    </sheetView>
  </sheetViews>
  <sheetFormatPr defaultRowHeight="19.5" customHeight="1"/>
  <cols>
    <col min="1" max="1" width="36.875" style="251" customWidth="1"/>
    <col min="2" max="2" width="35.875" style="210" customWidth="1"/>
    <col min="3" max="3" width="9.625" style="210" customWidth="1"/>
    <col min="4" max="4" width="15.375" style="212" customWidth="1"/>
    <col min="5" max="5" width="15.875" style="210" customWidth="1"/>
    <col min="6" max="6" width="21.875" style="211" customWidth="1"/>
    <col min="7" max="7" width="15.375" style="210" customWidth="1"/>
    <col min="8" max="8" width="22.125" style="210" customWidth="1"/>
    <col min="9" max="9" width="22.875" style="210" customWidth="1"/>
    <col min="10" max="10" width="4.875" style="210" customWidth="1"/>
    <col min="11" max="11" width="12.625" style="213" customWidth="1"/>
    <col min="12" max="12" width="4.875" style="258" customWidth="1"/>
    <col min="13" max="13" width="12.625" style="213" customWidth="1"/>
    <col min="14" max="14" width="4.875" style="213" customWidth="1"/>
    <col min="15" max="18" width="12.625" style="210" customWidth="1"/>
    <col min="19" max="19" width="8.875" style="210" customWidth="1"/>
    <col min="20" max="20" width="13.875" style="211" customWidth="1"/>
    <col min="21" max="21" width="95.625" style="249" customWidth="1"/>
    <col min="22" max="22" width="25.625" style="248" customWidth="1"/>
    <col min="23" max="256" width="9" style="209"/>
    <col min="257" max="257" width="36.875" style="209" customWidth="1"/>
    <col min="258" max="258" width="35.875" style="209" customWidth="1"/>
    <col min="259" max="259" width="9.625" style="209" customWidth="1"/>
    <col min="260" max="260" width="15.375" style="209" customWidth="1"/>
    <col min="261" max="261" width="15.875" style="209" customWidth="1"/>
    <col min="262" max="262" width="21.875" style="209" customWidth="1"/>
    <col min="263" max="263" width="15.375" style="209" customWidth="1"/>
    <col min="264" max="264" width="22.125" style="209" customWidth="1"/>
    <col min="265" max="265" width="22.875" style="209" customWidth="1"/>
    <col min="266" max="266" width="4.875" style="209" customWidth="1"/>
    <col min="267" max="267" width="12.625" style="209" customWidth="1"/>
    <col min="268" max="268" width="4.875" style="209" customWidth="1"/>
    <col min="269" max="269" width="12.625" style="209" customWidth="1"/>
    <col min="270" max="270" width="4.875" style="209" customWidth="1"/>
    <col min="271" max="274" width="12.625" style="209" customWidth="1"/>
    <col min="275" max="275" width="8.875" style="209" customWidth="1"/>
    <col min="276" max="276" width="13.875" style="209" customWidth="1"/>
    <col min="277" max="277" width="95.625" style="209" customWidth="1"/>
    <col min="278" max="278" width="25.625" style="209" customWidth="1"/>
    <col min="279" max="512" width="9" style="209"/>
    <col min="513" max="513" width="36.875" style="209" customWidth="1"/>
    <col min="514" max="514" width="35.875" style="209" customWidth="1"/>
    <col min="515" max="515" width="9.625" style="209" customWidth="1"/>
    <col min="516" max="516" width="15.375" style="209" customWidth="1"/>
    <col min="517" max="517" width="15.875" style="209" customWidth="1"/>
    <col min="518" max="518" width="21.875" style="209" customWidth="1"/>
    <col min="519" max="519" width="15.375" style="209" customWidth="1"/>
    <col min="520" max="520" width="22.125" style="209" customWidth="1"/>
    <col min="521" max="521" width="22.875" style="209" customWidth="1"/>
    <col min="522" max="522" width="4.875" style="209" customWidth="1"/>
    <col min="523" max="523" width="12.625" style="209" customWidth="1"/>
    <col min="524" max="524" width="4.875" style="209" customWidth="1"/>
    <col min="525" max="525" width="12.625" style="209" customWidth="1"/>
    <col min="526" max="526" width="4.875" style="209" customWidth="1"/>
    <col min="527" max="530" width="12.625" style="209" customWidth="1"/>
    <col min="531" max="531" width="8.875" style="209" customWidth="1"/>
    <col min="532" max="532" width="13.875" style="209" customWidth="1"/>
    <col min="533" max="533" width="95.625" style="209" customWidth="1"/>
    <col min="534" max="534" width="25.625" style="209" customWidth="1"/>
    <col min="535" max="768" width="9" style="209"/>
    <col min="769" max="769" width="36.875" style="209" customWidth="1"/>
    <col min="770" max="770" width="35.875" style="209" customWidth="1"/>
    <col min="771" max="771" width="9.625" style="209" customWidth="1"/>
    <col min="772" max="772" width="15.375" style="209" customWidth="1"/>
    <col min="773" max="773" width="15.875" style="209" customWidth="1"/>
    <col min="774" max="774" width="21.875" style="209" customWidth="1"/>
    <col min="775" max="775" width="15.375" style="209" customWidth="1"/>
    <col min="776" max="776" width="22.125" style="209" customWidth="1"/>
    <col min="777" max="777" width="22.875" style="209" customWidth="1"/>
    <col min="778" max="778" width="4.875" style="209" customWidth="1"/>
    <col min="779" max="779" width="12.625" style="209" customWidth="1"/>
    <col min="780" max="780" width="4.875" style="209" customWidth="1"/>
    <col min="781" max="781" width="12.625" style="209" customWidth="1"/>
    <col min="782" max="782" width="4.875" style="209" customWidth="1"/>
    <col min="783" max="786" width="12.625" style="209" customWidth="1"/>
    <col min="787" max="787" width="8.875" style="209" customWidth="1"/>
    <col min="788" max="788" width="13.875" style="209" customWidth="1"/>
    <col min="789" max="789" width="95.625" style="209" customWidth="1"/>
    <col min="790" max="790" width="25.625" style="209" customWidth="1"/>
    <col min="791" max="1024" width="9" style="209"/>
    <col min="1025" max="1025" width="36.875" style="209" customWidth="1"/>
    <col min="1026" max="1026" width="35.875" style="209" customWidth="1"/>
    <col min="1027" max="1027" width="9.625" style="209" customWidth="1"/>
    <col min="1028" max="1028" width="15.375" style="209" customWidth="1"/>
    <col min="1029" max="1029" width="15.875" style="209" customWidth="1"/>
    <col min="1030" max="1030" width="21.875" style="209" customWidth="1"/>
    <col min="1031" max="1031" width="15.375" style="209" customWidth="1"/>
    <col min="1032" max="1032" width="22.125" style="209" customWidth="1"/>
    <col min="1033" max="1033" width="22.875" style="209" customWidth="1"/>
    <col min="1034" max="1034" width="4.875" style="209" customWidth="1"/>
    <col min="1035" max="1035" width="12.625" style="209" customWidth="1"/>
    <col min="1036" max="1036" width="4.875" style="209" customWidth="1"/>
    <col min="1037" max="1037" width="12.625" style="209" customWidth="1"/>
    <col min="1038" max="1038" width="4.875" style="209" customWidth="1"/>
    <col min="1039" max="1042" width="12.625" style="209" customWidth="1"/>
    <col min="1043" max="1043" width="8.875" style="209" customWidth="1"/>
    <col min="1044" max="1044" width="13.875" style="209" customWidth="1"/>
    <col min="1045" max="1045" width="95.625" style="209" customWidth="1"/>
    <col min="1046" max="1046" width="25.625" style="209" customWidth="1"/>
    <col min="1047" max="1280" width="9" style="209"/>
    <col min="1281" max="1281" width="36.875" style="209" customWidth="1"/>
    <col min="1282" max="1282" width="35.875" style="209" customWidth="1"/>
    <col min="1283" max="1283" width="9.625" style="209" customWidth="1"/>
    <col min="1284" max="1284" width="15.375" style="209" customWidth="1"/>
    <col min="1285" max="1285" width="15.875" style="209" customWidth="1"/>
    <col min="1286" max="1286" width="21.875" style="209" customWidth="1"/>
    <col min="1287" max="1287" width="15.375" style="209" customWidth="1"/>
    <col min="1288" max="1288" width="22.125" style="209" customWidth="1"/>
    <col min="1289" max="1289" width="22.875" style="209" customWidth="1"/>
    <col min="1290" max="1290" width="4.875" style="209" customWidth="1"/>
    <col min="1291" max="1291" width="12.625" style="209" customWidth="1"/>
    <col min="1292" max="1292" width="4.875" style="209" customWidth="1"/>
    <col min="1293" max="1293" width="12.625" style="209" customWidth="1"/>
    <col min="1294" max="1294" width="4.875" style="209" customWidth="1"/>
    <col min="1295" max="1298" width="12.625" style="209" customWidth="1"/>
    <col min="1299" max="1299" width="8.875" style="209" customWidth="1"/>
    <col min="1300" max="1300" width="13.875" style="209" customWidth="1"/>
    <col min="1301" max="1301" width="95.625" style="209" customWidth="1"/>
    <col min="1302" max="1302" width="25.625" style="209" customWidth="1"/>
    <col min="1303" max="1536" width="9" style="209"/>
    <col min="1537" max="1537" width="36.875" style="209" customWidth="1"/>
    <col min="1538" max="1538" width="35.875" style="209" customWidth="1"/>
    <col min="1539" max="1539" width="9.625" style="209" customWidth="1"/>
    <col min="1540" max="1540" width="15.375" style="209" customWidth="1"/>
    <col min="1541" max="1541" width="15.875" style="209" customWidth="1"/>
    <col min="1542" max="1542" width="21.875" style="209" customWidth="1"/>
    <col min="1543" max="1543" width="15.375" style="209" customWidth="1"/>
    <col min="1544" max="1544" width="22.125" style="209" customWidth="1"/>
    <col min="1545" max="1545" width="22.875" style="209" customWidth="1"/>
    <col min="1546" max="1546" width="4.875" style="209" customWidth="1"/>
    <col min="1547" max="1547" width="12.625" style="209" customWidth="1"/>
    <col min="1548" max="1548" width="4.875" style="209" customWidth="1"/>
    <col min="1549" max="1549" width="12.625" style="209" customWidth="1"/>
    <col min="1550" max="1550" width="4.875" style="209" customWidth="1"/>
    <col min="1551" max="1554" width="12.625" style="209" customWidth="1"/>
    <col min="1555" max="1555" width="8.875" style="209" customWidth="1"/>
    <col min="1556" max="1556" width="13.875" style="209" customWidth="1"/>
    <col min="1557" max="1557" width="95.625" style="209" customWidth="1"/>
    <col min="1558" max="1558" width="25.625" style="209" customWidth="1"/>
    <col min="1559" max="1792" width="9" style="209"/>
    <col min="1793" max="1793" width="36.875" style="209" customWidth="1"/>
    <col min="1794" max="1794" width="35.875" style="209" customWidth="1"/>
    <col min="1795" max="1795" width="9.625" style="209" customWidth="1"/>
    <col min="1796" max="1796" width="15.375" style="209" customWidth="1"/>
    <col min="1797" max="1797" width="15.875" style="209" customWidth="1"/>
    <col min="1798" max="1798" width="21.875" style="209" customWidth="1"/>
    <col min="1799" max="1799" width="15.375" style="209" customWidth="1"/>
    <col min="1800" max="1800" width="22.125" style="209" customWidth="1"/>
    <col min="1801" max="1801" width="22.875" style="209" customWidth="1"/>
    <col min="1802" max="1802" width="4.875" style="209" customWidth="1"/>
    <col min="1803" max="1803" width="12.625" style="209" customWidth="1"/>
    <col min="1804" max="1804" width="4.875" style="209" customWidth="1"/>
    <col min="1805" max="1805" width="12.625" style="209" customWidth="1"/>
    <col min="1806" max="1806" width="4.875" style="209" customWidth="1"/>
    <col min="1807" max="1810" width="12.625" style="209" customWidth="1"/>
    <col min="1811" max="1811" width="8.875" style="209" customWidth="1"/>
    <col min="1812" max="1812" width="13.875" style="209" customWidth="1"/>
    <col min="1813" max="1813" width="95.625" style="209" customWidth="1"/>
    <col min="1814" max="1814" width="25.625" style="209" customWidth="1"/>
    <col min="1815" max="2048" width="9" style="209"/>
    <col min="2049" max="2049" width="36.875" style="209" customWidth="1"/>
    <col min="2050" max="2050" width="35.875" style="209" customWidth="1"/>
    <col min="2051" max="2051" width="9.625" style="209" customWidth="1"/>
    <col min="2052" max="2052" width="15.375" style="209" customWidth="1"/>
    <col min="2053" max="2053" width="15.875" style="209" customWidth="1"/>
    <col min="2054" max="2054" width="21.875" style="209" customWidth="1"/>
    <col min="2055" max="2055" width="15.375" style="209" customWidth="1"/>
    <col min="2056" max="2056" width="22.125" style="209" customWidth="1"/>
    <col min="2057" max="2057" width="22.875" style="209" customWidth="1"/>
    <col min="2058" max="2058" width="4.875" style="209" customWidth="1"/>
    <col min="2059" max="2059" width="12.625" style="209" customWidth="1"/>
    <col min="2060" max="2060" width="4.875" style="209" customWidth="1"/>
    <col min="2061" max="2061" width="12.625" style="209" customWidth="1"/>
    <col min="2062" max="2062" width="4.875" style="209" customWidth="1"/>
    <col min="2063" max="2066" width="12.625" style="209" customWidth="1"/>
    <col min="2067" max="2067" width="8.875" style="209" customWidth="1"/>
    <col min="2068" max="2068" width="13.875" style="209" customWidth="1"/>
    <col min="2069" max="2069" width="95.625" style="209" customWidth="1"/>
    <col min="2070" max="2070" width="25.625" style="209" customWidth="1"/>
    <col min="2071" max="2304" width="9" style="209"/>
    <col min="2305" max="2305" width="36.875" style="209" customWidth="1"/>
    <col min="2306" max="2306" width="35.875" style="209" customWidth="1"/>
    <col min="2307" max="2307" width="9.625" style="209" customWidth="1"/>
    <col min="2308" max="2308" width="15.375" style="209" customWidth="1"/>
    <col min="2309" max="2309" width="15.875" style="209" customWidth="1"/>
    <col min="2310" max="2310" width="21.875" style="209" customWidth="1"/>
    <col min="2311" max="2311" width="15.375" style="209" customWidth="1"/>
    <col min="2312" max="2312" width="22.125" style="209" customWidth="1"/>
    <col min="2313" max="2313" width="22.875" style="209" customWidth="1"/>
    <col min="2314" max="2314" width="4.875" style="209" customWidth="1"/>
    <col min="2315" max="2315" width="12.625" style="209" customWidth="1"/>
    <col min="2316" max="2316" width="4.875" style="209" customWidth="1"/>
    <col min="2317" max="2317" width="12.625" style="209" customWidth="1"/>
    <col min="2318" max="2318" width="4.875" style="209" customWidth="1"/>
    <col min="2319" max="2322" width="12.625" style="209" customWidth="1"/>
    <col min="2323" max="2323" width="8.875" style="209" customWidth="1"/>
    <col min="2324" max="2324" width="13.875" style="209" customWidth="1"/>
    <col min="2325" max="2325" width="95.625" style="209" customWidth="1"/>
    <col min="2326" max="2326" width="25.625" style="209" customWidth="1"/>
    <col min="2327" max="2560" width="9" style="209"/>
    <col min="2561" max="2561" width="36.875" style="209" customWidth="1"/>
    <col min="2562" max="2562" width="35.875" style="209" customWidth="1"/>
    <col min="2563" max="2563" width="9.625" style="209" customWidth="1"/>
    <col min="2564" max="2564" width="15.375" style="209" customWidth="1"/>
    <col min="2565" max="2565" width="15.875" style="209" customWidth="1"/>
    <col min="2566" max="2566" width="21.875" style="209" customWidth="1"/>
    <col min="2567" max="2567" width="15.375" style="209" customWidth="1"/>
    <col min="2568" max="2568" width="22.125" style="209" customWidth="1"/>
    <col min="2569" max="2569" width="22.875" style="209" customWidth="1"/>
    <col min="2570" max="2570" width="4.875" style="209" customWidth="1"/>
    <col min="2571" max="2571" width="12.625" style="209" customWidth="1"/>
    <col min="2572" max="2572" width="4.875" style="209" customWidth="1"/>
    <col min="2573" max="2573" width="12.625" style="209" customWidth="1"/>
    <col min="2574" max="2574" width="4.875" style="209" customWidth="1"/>
    <col min="2575" max="2578" width="12.625" style="209" customWidth="1"/>
    <col min="2579" max="2579" width="8.875" style="209" customWidth="1"/>
    <col min="2580" max="2580" width="13.875" style="209" customWidth="1"/>
    <col min="2581" max="2581" width="95.625" style="209" customWidth="1"/>
    <col min="2582" max="2582" width="25.625" style="209" customWidth="1"/>
    <col min="2583" max="2816" width="9" style="209"/>
    <col min="2817" max="2817" width="36.875" style="209" customWidth="1"/>
    <col min="2818" max="2818" width="35.875" style="209" customWidth="1"/>
    <col min="2819" max="2819" width="9.625" style="209" customWidth="1"/>
    <col min="2820" max="2820" width="15.375" style="209" customWidth="1"/>
    <col min="2821" max="2821" width="15.875" style="209" customWidth="1"/>
    <col min="2822" max="2822" width="21.875" style="209" customWidth="1"/>
    <col min="2823" max="2823" width="15.375" style="209" customWidth="1"/>
    <col min="2824" max="2824" width="22.125" style="209" customWidth="1"/>
    <col min="2825" max="2825" width="22.875" style="209" customWidth="1"/>
    <col min="2826" max="2826" width="4.875" style="209" customWidth="1"/>
    <col min="2827" max="2827" width="12.625" style="209" customWidth="1"/>
    <col min="2828" max="2828" width="4.875" style="209" customWidth="1"/>
    <col min="2829" max="2829" width="12.625" style="209" customWidth="1"/>
    <col min="2830" max="2830" width="4.875" style="209" customWidth="1"/>
    <col min="2831" max="2834" width="12.625" style="209" customWidth="1"/>
    <col min="2835" max="2835" width="8.875" style="209" customWidth="1"/>
    <col min="2836" max="2836" width="13.875" style="209" customWidth="1"/>
    <col min="2837" max="2837" width="95.625" style="209" customWidth="1"/>
    <col min="2838" max="2838" width="25.625" style="209" customWidth="1"/>
    <col min="2839" max="3072" width="9" style="209"/>
    <col min="3073" max="3073" width="36.875" style="209" customWidth="1"/>
    <col min="3074" max="3074" width="35.875" style="209" customWidth="1"/>
    <col min="3075" max="3075" width="9.625" style="209" customWidth="1"/>
    <col min="3076" max="3076" width="15.375" style="209" customWidth="1"/>
    <col min="3077" max="3077" width="15.875" style="209" customWidth="1"/>
    <col min="3078" max="3078" width="21.875" style="209" customWidth="1"/>
    <col min="3079" max="3079" width="15.375" style="209" customWidth="1"/>
    <col min="3080" max="3080" width="22.125" style="209" customWidth="1"/>
    <col min="3081" max="3081" width="22.875" style="209" customWidth="1"/>
    <col min="3082" max="3082" width="4.875" style="209" customWidth="1"/>
    <col min="3083" max="3083" width="12.625" style="209" customWidth="1"/>
    <col min="3084" max="3084" width="4.875" style="209" customWidth="1"/>
    <col min="3085" max="3085" width="12.625" style="209" customWidth="1"/>
    <col min="3086" max="3086" width="4.875" style="209" customWidth="1"/>
    <col min="3087" max="3090" width="12.625" style="209" customWidth="1"/>
    <col min="3091" max="3091" width="8.875" style="209" customWidth="1"/>
    <col min="3092" max="3092" width="13.875" style="209" customWidth="1"/>
    <col min="3093" max="3093" width="95.625" style="209" customWidth="1"/>
    <col min="3094" max="3094" width="25.625" style="209" customWidth="1"/>
    <col min="3095" max="3328" width="9" style="209"/>
    <col min="3329" max="3329" width="36.875" style="209" customWidth="1"/>
    <col min="3330" max="3330" width="35.875" style="209" customWidth="1"/>
    <col min="3331" max="3331" width="9.625" style="209" customWidth="1"/>
    <col min="3332" max="3332" width="15.375" style="209" customWidth="1"/>
    <col min="3333" max="3333" width="15.875" style="209" customWidth="1"/>
    <col min="3334" max="3334" width="21.875" style="209" customWidth="1"/>
    <col min="3335" max="3335" width="15.375" style="209" customWidth="1"/>
    <col min="3336" max="3336" width="22.125" style="209" customWidth="1"/>
    <col min="3337" max="3337" width="22.875" style="209" customWidth="1"/>
    <col min="3338" max="3338" width="4.875" style="209" customWidth="1"/>
    <col min="3339" max="3339" width="12.625" style="209" customWidth="1"/>
    <col min="3340" max="3340" width="4.875" style="209" customWidth="1"/>
    <col min="3341" max="3341" width="12.625" style="209" customWidth="1"/>
    <col min="3342" max="3342" width="4.875" style="209" customWidth="1"/>
    <col min="3343" max="3346" width="12.625" style="209" customWidth="1"/>
    <col min="3347" max="3347" width="8.875" style="209" customWidth="1"/>
    <col min="3348" max="3348" width="13.875" style="209" customWidth="1"/>
    <col min="3349" max="3349" width="95.625" style="209" customWidth="1"/>
    <col min="3350" max="3350" width="25.625" style="209" customWidth="1"/>
    <col min="3351" max="3584" width="9" style="209"/>
    <col min="3585" max="3585" width="36.875" style="209" customWidth="1"/>
    <col min="3586" max="3586" width="35.875" style="209" customWidth="1"/>
    <col min="3587" max="3587" width="9.625" style="209" customWidth="1"/>
    <col min="3588" max="3588" width="15.375" style="209" customWidth="1"/>
    <col min="3589" max="3589" width="15.875" style="209" customWidth="1"/>
    <col min="3590" max="3590" width="21.875" style="209" customWidth="1"/>
    <col min="3591" max="3591" width="15.375" style="209" customWidth="1"/>
    <col min="3592" max="3592" width="22.125" style="209" customWidth="1"/>
    <col min="3593" max="3593" width="22.875" style="209" customWidth="1"/>
    <col min="3594" max="3594" width="4.875" style="209" customWidth="1"/>
    <col min="3595" max="3595" width="12.625" style="209" customWidth="1"/>
    <col min="3596" max="3596" width="4.875" style="209" customWidth="1"/>
    <col min="3597" max="3597" width="12.625" style="209" customWidth="1"/>
    <col min="3598" max="3598" width="4.875" style="209" customWidth="1"/>
    <col min="3599" max="3602" width="12.625" style="209" customWidth="1"/>
    <col min="3603" max="3603" width="8.875" style="209" customWidth="1"/>
    <col min="3604" max="3604" width="13.875" style="209" customWidth="1"/>
    <col min="3605" max="3605" width="95.625" style="209" customWidth="1"/>
    <col min="3606" max="3606" width="25.625" style="209" customWidth="1"/>
    <col min="3607" max="3840" width="9" style="209"/>
    <col min="3841" max="3841" width="36.875" style="209" customWidth="1"/>
    <col min="3842" max="3842" width="35.875" style="209" customWidth="1"/>
    <col min="3843" max="3843" width="9.625" style="209" customWidth="1"/>
    <col min="3844" max="3844" width="15.375" style="209" customWidth="1"/>
    <col min="3845" max="3845" width="15.875" style="209" customWidth="1"/>
    <col min="3846" max="3846" width="21.875" style="209" customWidth="1"/>
    <col min="3847" max="3847" width="15.375" style="209" customWidth="1"/>
    <col min="3848" max="3848" width="22.125" style="209" customWidth="1"/>
    <col min="3849" max="3849" width="22.875" style="209" customWidth="1"/>
    <col min="3850" max="3850" width="4.875" style="209" customWidth="1"/>
    <col min="3851" max="3851" width="12.625" style="209" customWidth="1"/>
    <col min="3852" max="3852" width="4.875" style="209" customWidth="1"/>
    <col min="3853" max="3853" width="12.625" style="209" customWidth="1"/>
    <col min="3854" max="3854" width="4.875" style="209" customWidth="1"/>
    <col min="3855" max="3858" width="12.625" style="209" customWidth="1"/>
    <col min="3859" max="3859" width="8.875" style="209" customWidth="1"/>
    <col min="3860" max="3860" width="13.875" style="209" customWidth="1"/>
    <col min="3861" max="3861" width="95.625" style="209" customWidth="1"/>
    <col min="3862" max="3862" width="25.625" style="209" customWidth="1"/>
    <col min="3863" max="4096" width="9" style="209"/>
    <col min="4097" max="4097" width="36.875" style="209" customWidth="1"/>
    <col min="4098" max="4098" width="35.875" style="209" customWidth="1"/>
    <col min="4099" max="4099" width="9.625" style="209" customWidth="1"/>
    <col min="4100" max="4100" width="15.375" style="209" customWidth="1"/>
    <col min="4101" max="4101" width="15.875" style="209" customWidth="1"/>
    <col min="4102" max="4102" width="21.875" style="209" customWidth="1"/>
    <col min="4103" max="4103" width="15.375" style="209" customWidth="1"/>
    <col min="4104" max="4104" width="22.125" style="209" customWidth="1"/>
    <col min="4105" max="4105" width="22.875" style="209" customWidth="1"/>
    <col min="4106" max="4106" width="4.875" style="209" customWidth="1"/>
    <col min="4107" max="4107" width="12.625" style="209" customWidth="1"/>
    <col min="4108" max="4108" width="4.875" style="209" customWidth="1"/>
    <col min="4109" max="4109" width="12.625" style="209" customWidth="1"/>
    <col min="4110" max="4110" width="4.875" style="209" customWidth="1"/>
    <col min="4111" max="4114" width="12.625" style="209" customWidth="1"/>
    <col min="4115" max="4115" width="8.875" style="209" customWidth="1"/>
    <col min="4116" max="4116" width="13.875" style="209" customWidth="1"/>
    <col min="4117" max="4117" width="95.625" style="209" customWidth="1"/>
    <col min="4118" max="4118" width="25.625" style="209" customWidth="1"/>
    <col min="4119" max="4352" width="9" style="209"/>
    <col min="4353" max="4353" width="36.875" style="209" customWidth="1"/>
    <col min="4354" max="4354" width="35.875" style="209" customWidth="1"/>
    <col min="4355" max="4355" width="9.625" style="209" customWidth="1"/>
    <col min="4356" max="4356" width="15.375" style="209" customWidth="1"/>
    <col min="4357" max="4357" width="15.875" style="209" customWidth="1"/>
    <col min="4358" max="4358" width="21.875" style="209" customWidth="1"/>
    <col min="4359" max="4359" width="15.375" style="209" customWidth="1"/>
    <col min="4360" max="4360" width="22.125" style="209" customWidth="1"/>
    <col min="4361" max="4361" width="22.875" style="209" customWidth="1"/>
    <col min="4362" max="4362" width="4.875" style="209" customWidth="1"/>
    <col min="4363" max="4363" width="12.625" style="209" customWidth="1"/>
    <col min="4364" max="4364" width="4.875" style="209" customWidth="1"/>
    <col min="4365" max="4365" width="12.625" style="209" customWidth="1"/>
    <col min="4366" max="4366" width="4.875" style="209" customWidth="1"/>
    <col min="4367" max="4370" width="12.625" style="209" customWidth="1"/>
    <col min="4371" max="4371" width="8.875" style="209" customWidth="1"/>
    <col min="4372" max="4372" width="13.875" style="209" customWidth="1"/>
    <col min="4373" max="4373" width="95.625" style="209" customWidth="1"/>
    <col min="4374" max="4374" width="25.625" style="209" customWidth="1"/>
    <col min="4375" max="4608" width="9" style="209"/>
    <col min="4609" max="4609" width="36.875" style="209" customWidth="1"/>
    <col min="4610" max="4610" width="35.875" style="209" customWidth="1"/>
    <col min="4611" max="4611" width="9.625" style="209" customWidth="1"/>
    <col min="4612" max="4612" width="15.375" style="209" customWidth="1"/>
    <col min="4613" max="4613" width="15.875" style="209" customWidth="1"/>
    <col min="4614" max="4614" width="21.875" style="209" customWidth="1"/>
    <col min="4615" max="4615" width="15.375" style="209" customWidth="1"/>
    <col min="4616" max="4616" width="22.125" style="209" customWidth="1"/>
    <col min="4617" max="4617" width="22.875" style="209" customWidth="1"/>
    <col min="4618" max="4618" width="4.875" style="209" customWidth="1"/>
    <col min="4619" max="4619" width="12.625" style="209" customWidth="1"/>
    <col min="4620" max="4620" width="4.875" style="209" customWidth="1"/>
    <col min="4621" max="4621" width="12.625" style="209" customWidth="1"/>
    <col min="4622" max="4622" width="4.875" style="209" customWidth="1"/>
    <col min="4623" max="4626" width="12.625" style="209" customWidth="1"/>
    <col min="4627" max="4627" width="8.875" style="209" customWidth="1"/>
    <col min="4628" max="4628" width="13.875" style="209" customWidth="1"/>
    <col min="4629" max="4629" width="95.625" style="209" customWidth="1"/>
    <col min="4630" max="4630" width="25.625" style="209" customWidth="1"/>
    <col min="4631" max="4864" width="9" style="209"/>
    <col min="4865" max="4865" width="36.875" style="209" customWidth="1"/>
    <col min="4866" max="4866" width="35.875" style="209" customWidth="1"/>
    <col min="4867" max="4867" width="9.625" style="209" customWidth="1"/>
    <col min="4868" max="4868" width="15.375" style="209" customWidth="1"/>
    <col min="4869" max="4869" width="15.875" style="209" customWidth="1"/>
    <col min="4870" max="4870" width="21.875" style="209" customWidth="1"/>
    <col min="4871" max="4871" width="15.375" style="209" customWidth="1"/>
    <col min="4872" max="4872" width="22.125" style="209" customWidth="1"/>
    <col min="4873" max="4873" width="22.875" style="209" customWidth="1"/>
    <col min="4874" max="4874" width="4.875" style="209" customWidth="1"/>
    <col min="4875" max="4875" width="12.625" style="209" customWidth="1"/>
    <col min="4876" max="4876" width="4.875" style="209" customWidth="1"/>
    <col min="4877" max="4877" width="12.625" style="209" customWidth="1"/>
    <col min="4878" max="4878" width="4.875" style="209" customWidth="1"/>
    <col min="4879" max="4882" width="12.625" style="209" customWidth="1"/>
    <col min="4883" max="4883" width="8.875" style="209" customWidth="1"/>
    <col min="4884" max="4884" width="13.875" style="209" customWidth="1"/>
    <col min="4885" max="4885" width="95.625" style="209" customWidth="1"/>
    <col min="4886" max="4886" width="25.625" style="209" customWidth="1"/>
    <col min="4887" max="5120" width="9" style="209"/>
    <col min="5121" max="5121" width="36.875" style="209" customWidth="1"/>
    <col min="5122" max="5122" width="35.875" style="209" customWidth="1"/>
    <col min="5123" max="5123" width="9.625" style="209" customWidth="1"/>
    <col min="5124" max="5124" width="15.375" style="209" customWidth="1"/>
    <col min="5125" max="5125" width="15.875" style="209" customWidth="1"/>
    <col min="5126" max="5126" width="21.875" style="209" customWidth="1"/>
    <col min="5127" max="5127" width="15.375" style="209" customWidth="1"/>
    <col min="5128" max="5128" width="22.125" style="209" customWidth="1"/>
    <col min="5129" max="5129" width="22.875" style="209" customWidth="1"/>
    <col min="5130" max="5130" width="4.875" style="209" customWidth="1"/>
    <col min="5131" max="5131" width="12.625" style="209" customWidth="1"/>
    <col min="5132" max="5132" width="4.875" style="209" customWidth="1"/>
    <col min="5133" max="5133" width="12.625" style="209" customWidth="1"/>
    <col min="5134" max="5134" width="4.875" style="209" customWidth="1"/>
    <col min="5135" max="5138" width="12.625" style="209" customWidth="1"/>
    <col min="5139" max="5139" width="8.875" style="209" customWidth="1"/>
    <col min="5140" max="5140" width="13.875" style="209" customWidth="1"/>
    <col min="5141" max="5141" width="95.625" style="209" customWidth="1"/>
    <col min="5142" max="5142" width="25.625" style="209" customWidth="1"/>
    <col min="5143" max="5376" width="9" style="209"/>
    <col min="5377" max="5377" width="36.875" style="209" customWidth="1"/>
    <col min="5378" max="5378" width="35.875" style="209" customWidth="1"/>
    <col min="5379" max="5379" width="9.625" style="209" customWidth="1"/>
    <col min="5380" max="5380" width="15.375" style="209" customWidth="1"/>
    <col min="5381" max="5381" width="15.875" style="209" customWidth="1"/>
    <col min="5382" max="5382" width="21.875" style="209" customWidth="1"/>
    <col min="5383" max="5383" width="15.375" style="209" customWidth="1"/>
    <col min="5384" max="5384" width="22.125" style="209" customWidth="1"/>
    <col min="5385" max="5385" width="22.875" style="209" customWidth="1"/>
    <col min="5386" max="5386" width="4.875" style="209" customWidth="1"/>
    <col min="5387" max="5387" width="12.625" style="209" customWidth="1"/>
    <col min="5388" max="5388" width="4.875" style="209" customWidth="1"/>
    <col min="5389" max="5389" width="12.625" style="209" customWidth="1"/>
    <col min="5390" max="5390" width="4.875" style="209" customWidth="1"/>
    <col min="5391" max="5394" width="12.625" style="209" customWidth="1"/>
    <col min="5395" max="5395" width="8.875" style="209" customWidth="1"/>
    <col min="5396" max="5396" width="13.875" style="209" customWidth="1"/>
    <col min="5397" max="5397" width="95.625" style="209" customWidth="1"/>
    <col min="5398" max="5398" width="25.625" style="209" customWidth="1"/>
    <col min="5399" max="5632" width="9" style="209"/>
    <col min="5633" max="5633" width="36.875" style="209" customWidth="1"/>
    <col min="5634" max="5634" width="35.875" style="209" customWidth="1"/>
    <col min="5635" max="5635" width="9.625" style="209" customWidth="1"/>
    <col min="5636" max="5636" width="15.375" style="209" customWidth="1"/>
    <col min="5637" max="5637" width="15.875" style="209" customWidth="1"/>
    <col min="5638" max="5638" width="21.875" style="209" customWidth="1"/>
    <col min="5639" max="5639" width="15.375" style="209" customWidth="1"/>
    <col min="5640" max="5640" width="22.125" style="209" customWidth="1"/>
    <col min="5641" max="5641" width="22.875" style="209" customWidth="1"/>
    <col min="5642" max="5642" width="4.875" style="209" customWidth="1"/>
    <col min="5643" max="5643" width="12.625" style="209" customWidth="1"/>
    <col min="5644" max="5644" width="4.875" style="209" customWidth="1"/>
    <col min="5645" max="5645" width="12.625" style="209" customWidth="1"/>
    <col min="5646" max="5646" width="4.875" style="209" customWidth="1"/>
    <col min="5647" max="5650" width="12.625" style="209" customWidth="1"/>
    <col min="5651" max="5651" width="8.875" style="209" customWidth="1"/>
    <col min="5652" max="5652" width="13.875" style="209" customWidth="1"/>
    <col min="5653" max="5653" width="95.625" style="209" customWidth="1"/>
    <col min="5654" max="5654" width="25.625" style="209" customWidth="1"/>
    <col min="5655" max="5888" width="9" style="209"/>
    <col min="5889" max="5889" width="36.875" style="209" customWidth="1"/>
    <col min="5890" max="5890" width="35.875" style="209" customWidth="1"/>
    <col min="5891" max="5891" width="9.625" style="209" customWidth="1"/>
    <col min="5892" max="5892" width="15.375" style="209" customWidth="1"/>
    <col min="5893" max="5893" width="15.875" style="209" customWidth="1"/>
    <col min="5894" max="5894" width="21.875" style="209" customWidth="1"/>
    <col min="5895" max="5895" width="15.375" style="209" customWidth="1"/>
    <col min="5896" max="5896" width="22.125" style="209" customWidth="1"/>
    <col min="5897" max="5897" width="22.875" style="209" customWidth="1"/>
    <col min="5898" max="5898" width="4.875" style="209" customWidth="1"/>
    <col min="5899" max="5899" width="12.625" style="209" customWidth="1"/>
    <col min="5900" max="5900" width="4.875" style="209" customWidth="1"/>
    <col min="5901" max="5901" width="12.625" style="209" customWidth="1"/>
    <col min="5902" max="5902" width="4.875" style="209" customWidth="1"/>
    <col min="5903" max="5906" width="12.625" style="209" customWidth="1"/>
    <col min="5907" max="5907" width="8.875" style="209" customWidth="1"/>
    <col min="5908" max="5908" width="13.875" style="209" customWidth="1"/>
    <col min="5909" max="5909" width="95.625" style="209" customWidth="1"/>
    <col min="5910" max="5910" width="25.625" style="209" customWidth="1"/>
    <col min="5911" max="6144" width="9" style="209"/>
    <col min="6145" max="6145" width="36.875" style="209" customWidth="1"/>
    <col min="6146" max="6146" width="35.875" style="209" customWidth="1"/>
    <col min="6147" max="6147" width="9.625" style="209" customWidth="1"/>
    <col min="6148" max="6148" width="15.375" style="209" customWidth="1"/>
    <col min="6149" max="6149" width="15.875" style="209" customWidth="1"/>
    <col min="6150" max="6150" width="21.875" style="209" customWidth="1"/>
    <col min="6151" max="6151" width="15.375" style="209" customWidth="1"/>
    <col min="6152" max="6152" width="22.125" style="209" customWidth="1"/>
    <col min="6153" max="6153" width="22.875" style="209" customWidth="1"/>
    <col min="6154" max="6154" width="4.875" style="209" customWidth="1"/>
    <col min="6155" max="6155" width="12.625" style="209" customWidth="1"/>
    <col min="6156" max="6156" width="4.875" style="209" customWidth="1"/>
    <col min="6157" max="6157" width="12.625" style="209" customWidth="1"/>
    <col min="6158" max="6158" width="4.875" style="209" customWidth="1"/>
    <col min="6159" max="6162" width="12.625" style="209" customWidth="1"/>
    <col min="6163" max="6163" width="8.875" style="209" customWidth="1"/>
    <col min="6164" max="6164" width="13.875" style="209" customWidth="1"/>
    <col min="6165" max="6165" width="95.625" style="209" customWidth="1"/>
    <col min="6166" max="6166" width="25.625" style="209" customWidth="1"/>
    <col min="6167" max="6400" width="9" style="209"/>
    <col min="6401" max="6401" width="36.875" style="209" customWidth="1"/>
    <col min="6402" max="6402" width="35.875" style="209" customWidth="1"/>
    <col min="6403" max="6403" width="9.625" style="209" customWidth="1"/>
    <col min="6404" max="6404" width="15.375" style="209" customWidth="1"/>
    <col min="6405" max="6405" width="15.875" style="209" customWidth="1"/>
    <col min="6406" max="6406" width="21.875" style="209" customWidth="1"/>
    <col min="6407" max="6407" width="15.375" style="209" customWidth="1"/>
    <col min="6408" max="6408" width="22.125" style="209" customWidth="1"/>
    <col min="6409" max="6409" width="22.875" style="209" customWidth="1"/>
    <col min="6410" max="6410" width="4.875" style="209" customWidth="1"/>
    <col min="6411" max="6411" width="12.625" style="209" customWidth="1"/>
    <col min="6412" max="6412" width="4.875" style="209" customWidth="1"/>
    <col min="6413" max="6413" width="12.625" style="209" customWidth="1"/>
    <col min="6414" max="6414" width="4.875" style="209" customWidth="1"/>
    <col min="6415" max="6418" width="12.625" style="209" customWidth="1"/>
    <col min="6419" max="6419" width="8.875" style="209" customWidth="1"/>
    <col min="6420" max="6420" width="13.875" style="209" customWidth="1"/>
    <col min="6421" max="6421" width="95.625" style="209" customWidth="1"/>
    <col min="6422" max="6422" width="25.625" style="209" customWidth="1"/>
    <col min="6423" max="6656" width="9" style="209"/>
    <col min="6657" max="6657" width="36.875" style="209" customWidth="1"/>
    <col min="6658" max="6658" width="35.875" style="209" customWidth="1"/>
    <col min="6659" max="6659" width="9.625" style="209" customWidth="1"/>
    <col min="6660" max="6660" width="15.375" style="209" customWidth="1"/>
    <col min="6661" max="6661" width="15.875" style="209" customWidth="1"/>
    <col min="6662" max="6662" width="21.875" style="209" customWidth="1"/>
    <col min="6663" max="6663" width="15.375" style="209" customWidth="1"/>
    <col min="6664" max="6664" width="22.125" style="209" customWidth="1"/>
    <col min="6665" max="6665" width="22.875" style="209" customWidth="1"/>
    <col min="6666" max="6666" width="4.875" style="209" customWidth="1"/>
    <col min="6667" max="6667" width="12.625" style="209" customWidth="1"/>
    <col min="6668" max="6668" width="4.875" style="209" customWidth="1"/>
    <col min="6669" max="6669" width="12.625" style="209" customWidth="1"/>
    <col min="6670" max="6670" width="4.875" style="209" customWidth="1"/>
    <col min="6671" max="6674" width="12.625" style="209" customWidth="1"/>
    <col min="6675" max="6675" width="8.875" style="209" customWidth="1"/>
    <col min="6676" max="6676" width="13.875" style="209" customWidth="1"/>
    <col min="6677" max="6677" width="95.625" style="209" customWidth="1"/>
    <col min="6678" max="6678" width="25.625" style="209" customWidth="1"/>
    <col min="6679" max="6912" width="9" style="209"/>
    <col min="6913" max="6913" width="36.875" style="209" customWidth="1"/>
    <col min="6914" max="6914" width="35.875" style="209" customWidth="1"/>
    <col min="6915" max="6915" width="9.625" style="209" customWidth="1"/>
    <col min="6916" max="6916" width="15.375" style="209" customWidth="1"/>
    <col min="6917" max="6917" width="15.875" style="209" customWidth="1"/>
    <col min="6918" max="6918" width="21.875" style="209" customWidth="1"/>
    <col min="6919" max="6919" width="15.375" style="209" customWidth="1"/>
    <col min="6920" max="6920" width="22.125" style="209" customWidth="1"/>
    <col min="6921" max="6921" width="22.875" style="209" customWidth="1"/>
    <col min="6922" max="6922" width="4.875" style="209" customWidth="1"/>
    <col min="6923" max="6923" width="12.625" style="209" customWidth="1"/>
    <col min="6924" max="6924" width="4.875" style="209" customWidth="1"/>
    <col min="6925" max="6925" width="12.625" style="209" customWidth="1"/>
    <col min="6926" max="6926" width="4.875" style="209" customWidth="1"/>
    <col min="6927" max="6930" width="12.625" style="209" customWidth="1"/>
    <col min="6931" max="6931" width="8.875" style="209" customWidth="1"/>
    <col min="6932" max="6932" width="13.875" style="209" customWidth="1"/>
    <col min="6933" max="6933" width="95.625" style="209" customWidth="1"/>
    <col min="6934" max="6934" width="25.625" style="209" customWidth="1"/>
    <col min="6935" max="7168" width="9" style="209"/>
    <col min="7169" max="7169" width="36.875" style="209" customWidth="1"/>
    <col min="7170" max="7170" width="35.875" style="209" customWidth="1"/>
    <col min="7171" max="7171" width="9.625" style="209" customWidth="1"/>
    <col min="7172" max="7172" width="15.375" style="209" customWidth="1"/>
    <col min="7173" max="7173" width="15.875" style="209" customWidth="1"/>
    <col min="7174" max="7174" width="21.875" style="209" customWidth="1"/>
    <col min="7175" max="7175" width="15.375" style="209" customWidth="1"/>
    <col min="7176" max="7176" width="22.125" style="209" customWidth="1"/>
    <col min="7177" max="7177" width="22.875" style="209" customWidth="1"/>
    <col min="7178" max="7178" width="4.875" style="209" customWidth="1"/>
    <col min="7179" max="7179" width="12.625" style="209" customWidth="1"/>
    <col min="7180" max="7180" width="4.875" style="209" customWidth="1"/>
    <col min="7181" max="7181" width="12.625" style="209" customWidth="1"/>
    <col min="7182" max="7182" width="4.875" style="209" customWidth="1"/>
    <col min="7183" max="7186" width="12.625" style="209" customWidth="1"/>
    <col min="7187" max="7187" width="8.875" style="209" customWidth="1"/>
    <col min="7188" max="7188" width="13.875" style="209" customWidth="1"/>
    <col min="7189" max="7189" width="95.625" style="209" customWidth="1"/>
    <col min="7190" max="7190" width="25.625" style="209" customWidth="1"/>
    <col min="7191" max="7424" width="9" style="209"/>
    <col min="7425" max="7425" width="36.875" style="209" customWidth="1"/>
    <col min="7426" max="7426" width="35.875" style="209" customWidth="1"/>
    <col min="7427" max="7427" width="9.625" style="209" customWidth="1"/>
    <col min="7428" max="7428" width="15.375" style="209" customWidth="1"/>
    <col min="7429" max="7429" width="15.875" style="209" customWidth="1"/>
    <col min="7430" max="7430" width="21.875" style="209" customWidth="1"/>
    <col min="7431" max="7431" width="15.375" style="209" customWidth="1"/>
    <col min="7432" max="7432" width="22.125" style="209" customWidth="1"/>
    <col min="7433" max="7433" width="22.875" style="209" customWidth="1"/>
    <col min="7434" max="7434" width="4.875" style="209" customWidth="1"/>
    <col min="7435" max="7435" width="12.625" style="209" customWidth="1"/>
    <col min="7436" max="7436" width="4.875" style="209" customWidth="1"/>
    <col min="7437" max="7437" width="12.625" style="209" customWidth="1"/>
    <col min="7438" max="7438" width="4.875" style="209" customWidth="1"/>
    <col min="7439" max="7442" width="12.625" style="209" customWidth="1"/>
    <col min="7443" max="7443" width="8.875" style="209" customWidth="1"/>
    <col min="7444" max="7444" width="13.875" style="209" customWidth="1"/>
    <col min="7445" max="7445" width="95.625" style="209" customWidth="1"/>
    <col min="7446" max="7446" width="25.625" style="209" customWidth="1"/>
    <col min="7447" max="7680" width="9" style="209"/>
    <col min="7681" max="7681" width="36.875" style="209" customWidth="1"/>
    <col min="7682" max="7682" width="35.875" style="209" customWidth="1"/>
    <col min="7683" max="7683" width="9.625" style="209" customWidth="1"/>
    <col min="7684" max="7684" width="15.375" style="209" customWidth="1"/>
    <col min="7685" max="7685" width="15.875" style="209" customWidth="1"/>
    <col min="7686" max="7686" width="21.875" style="209" customWidth="1"/>
    <col min="7687" max="7687" width="15.375" style="209" customWidth="1"/>
    <col min="7688" max="7688" width="22.125" style="209" customWidth="1"/>
    <col min="7689" max="7689" width="22.875" style="209" customWidth="1"/>
    <col min="7690" max="7690" width="4.875" style="209" customWidth="1"/>
    <col min="7691" max="7691" width="12.625" style="209" customWidth="1"/>
    <col min="7692" max="7692" width="4.875" style="209" customWidth="1"/>
    <col min="7693" max="7693" width="12.625" style="209" customWidth="1"/>
    <col min="7694" max="7694" width="4.875" style="209" customWidth="1"/>
    <col min="7695" max="7698" width="12.625" style="209" customWidth="1"/>
    <col min="7699" max="7699" width="8.875" style="209" customWidth="1"/>
    <col min="7700" max="7700" width="13.875" style="209" customWidth="1"/>
    <col min="7701" max="7701" width="95.625" style="209" customWidth="1"/>
    <col min="7702" max="7702" width="25.625" style="209" customWidth="1"/>
    <col min="7703" max="7936" width="9" style="209"/>
    <col min="7937" max="7937" width="36.875" style="209" customWidth="1"/>
    <col min="7938" max="7938" width="35.875" style="209" customWidth="1"/>
    <col min="7939" max="7939" width="9.625" style="209" customWidth="1"/>
    <col min="7940" max="7940" width="15.375" style="209" customWidth="1"/>
    <col min="7941" max="7941" width="15.875" style="209" customWidth="1"/>
    <col min="7942" max="7942" width="21.875" style="209" customWidth="1"/>
    <col min="7943" max="7943" width="15.375" style="209" customWidth="1"/>
    <col min="7944" max="7944" width="22.125" style="209" customWidth="1"/>
    <col min="7945" max="7945" width="22.875" style="209" customWidth="1"/>
    <col min="7946" max="7946" width="4.875" style="209" customWidth="1"/>
    <col min="7947" max="7947" width="12.625" style="209" customWidth="1"/>
    <col min="7948" max="7948" width="4.875" style="209" customWidth="1"/>
    <col min="7949" max="7949" width="12.625" style="209" customWidth="1"/>
    <col min="7950" max="7950" width="4.875" style="209" customWidth="1"/>
    <col min="7951" max="7954" width="12.625" style="209" customWidth="1"/>
    <col min="7955" max="7955" width="8.875" style="209" customWidth="1"/>
    <col min="7956" max="7956" width="13.875" style="209" customWidth="1"/>
    <col min="7957" max="7957" width="95.625" style="209" customWidth="1"/>
    <col min="7958" max="7958" width="25.625" style="209" customWidth="1"/>
    <col min="7959" max="8192" width="9" style="209"/>
    <col min="8193" max="8193" width="36.875" style="209" customWidth="1"/>
    <col min="8194" max="8194" width="35.875" style="209" customWidth="1"/>
    <col min="8195" max="8195" width="9.625" style="209" customWidth="1"/>
    <col min="8196" max="8196" width="15.375" style="209" customWidth="1"/>
    <col min="8197" max="8197" width="15.875" style="209" customWidth="1"/>
    <col min="8198" max="8198" width="21.875" style="209" customWidth="1"/>
    <col min="8199" max="8199" width="15.375" style="209" customWidth="1"/>
    <col min="8200" max="8200" width="22.125" style="209" customWidth="1"/>
    <col min="8201" max="8201" width="22.875" style="209" customWidth="1"/>
    <col min="8202" max="8202" width="4.875" style="209" customWidth="1"/>
    <col min="8203" max="8203" width="12.625" style="209" customWidth="1"/>
    <col min="8204" max="8204" width="4.875" style="209" customWidth="1"/>
    <col min="8205" max="8205" width="12.625" style="209" customWidth="1"/>
    <col min="8206" max="8206" width="4.875" style="209" customWidth="1"/>
    <col min="8207" max="8210" width="12.625" style="209" customWidth="1"/>
    <col min="8211" max="8211" width="8.875" style="209" customWidth="1"/>
    <col min="8212" max="8212" width="13.875" style="209" customWidth="1"/>
    <col min="8213" max="8213" width="95.625" style="209" customWidth="1"/>
    <col min="8214" max="8214" width="25.625" style="209" customWidth="1"/>
    <col min="8215" max="8448" width="9" style="209"/>
    <col min="8449" max="8449" width="36.875" style="209" customWidth="1"/>
    <col min="8450" max="8450" width="35.875" style="209" customWidth="1"/>
    <col min="8451" max="8451" width="9.625" style="209" customWidth="1"/>
    <col min="8452" max="8452" width="15.375" style="209" customWidth="1"/>
    <col min="8453" max="8453" width="15.875" style="209" customWidth="1"/>
    <col min="8454" max="8454" width="21.875" style="209" customWidth="1"/>
    <col min="8455" max="8455" width="15.375" style="209" customWidth="1"/>
    <col min="8456" max="8456" width="22.125" style="209" customWidth="1"/>
    <col min="8457" max="8457" width="22.875" style="209" customWidth="1"/>
    <col min="8458" max="8458" width="4.875" style="209" customWidth="1"/>
    <col min="8459" max="8459" width="12.625" style="209" customWidth="1"/>
    <col min="8460" max="8460" width="4.875" style="209" customWidth="1"/>
    <col min="8461" max="8461" width="12.625" style="209" customWidth="1"/>
    <col min="8462" max="8462" width="4.875" style="209" customWidth="1"/>
    <col min="8463" max="8466" width="12.625" style="209" customWidth="1"/>
    <col min="8467" max="8467" width="8.875" style="209" customWidth="1"/>
    <col min="8468" max="8468" width="13.875" style="209" customWidth="1"/>
    <col min="8469" max="8469" width="95.625" style="209" customWidth="1"/>
    <col min="8470" max="8470" width="25.625" style="209" customWidth="1"/>
    <col min="8471" max="8704" width="9" style="209"/>
    <col min="8705" max="8705" width="36.875" style="209" customWidth="1"/>
    <col min="8706" max="8706" width="35.875" style="209" customWidth="1"/>
    <col min="8707" max="8707" width="9.625" style="209" customWidth="1"/>
    <col min="8708" max="8708" width="15.375" style="209" customWidth="1"/>
    <col min="8709" max="8709" width="15.875" style="209" customWidth="1"/>
    <col min="8710" max="8710" width="21.875" style="209" customWidth="1"/>
    <col min="8711" max="8711" width="15.375" style="209" customWidth="1"/>
    <col min="8712" max="8712" width="22.125" style="209" customWidth="1"/>
    <col min="8713" max="8713" width="22.875" style="209" customWidth="1"/>
    <col min="8714" max="8714" width="4.875" style="209" customWidth="1"/>
    <col min="8715" max="8715" width="12.625" style="209" customWidth="1"/>
    <col min="8716" max="8716" width="4.875" style="209" customWidth="1"/>
    <col min="8717" max="8717" width="12.625" style="209" customWidth="1"/>
    <col min="8718" max="8718" width="4.875" style="209" customWidth="1"/>
    <col min="8719" max="8722" width="12.625" style="209" customWidth="1"/>
    <col min="8723" max="8723" width="8.875" style="209" customWidth="1"/>
    <col min="8724" max="8724" width="13.875" style="209" customWidth="1"/>
    <col min="8725" max="8725" width="95.625" style="209" customWidth="1"/>
    <col min="8726" max="8726" width="25.625" style="209" customWidth="1"/>
    <col min="8727" max="8960" width="9" style="209"/>
    <col min="8961" max="8961" width="36.875" style="209" customWidth="1"/>
    <col min="8962" max="8962" width="35.875" style="209" customWidth="1"/>
    <col min="8963" max="8963" width="9.625" style="209" customWidth="1"/>
    <col min="8964" max="8964" width="15.375" style="209" customWidth="1"/>
    <col min="8965" max="8965" width="15.875" style="209" customWidth="1"/>
    <col min="8966" max="8966" width="21.875" style="209" customWidth="1"/>
    <col min="8967" max="8967" width="15.375" style="209" customWidth="1"/>
    <col min="8968" max="8968" width="22.125" style="209" customWidth="1"/>
    <col min="8969" max="8969" width="22.875" style="209" customWidth="1"/>
    <col min="8970" max="8970" width="4.875" style="209" customWidth="1"/>
    <col min="8971" max="8971" width="12.625" style="209" customWidth="1"/>
    <col min="8972" max="8972" width="4.875" style="209" customWidth="1"/>
    <col min="8973" max="8973" width="12.625" style="209" customWidth="1"/>
    <col min="8974" max="8974" width="4.875" style="209" customWidth="1"/>
    <col min="8975" max="8978" width="12.625" style="209" customWidth="1"/>
    <col min="8979" max="8979" width="8.875" style="209" customWidth="1"/>
    <col min="8980" max="8980" width="13.875" style="209" customWidth="1"/>
    <col min="8981" max="8981" width="95.625" style="209" customWidth="1"/>
    <col min="8982" max="8982" width="25.625" style="209" customWidth="1"/>
    <col min="8983" max="9216" width="9" style="209"/>
    <col min="9217" max="9217" width="36.875" style="209" customWidth="1"/>
    <col min="9218" max="9218" width="35.875" style="209" customWidth="1"/>
    <col min="9219" max="9219" width="9.625" style="209" customWidth="1"/>
    <col min="9220" max="9220" width="15.375" style="209" customWidth="1"/>
    <col min="9221" max="9221" width="15.875" style="209" customWidth="1"/>
    <col min="9222" max="9222" width="21.875" style="209" customWidth="1"/>
    <col min="9223" max="9223" width="15.375" style="209" customWidth="1"/>
    <col min="9224" max="9224" width="22.125" style="209" customWidth="1"/>
    <col min="9225" max="9225" width="22.875" style="209" customWidth="1"/>
    <col min="9226" max="9226" width="4.875" style="209" customWidth="1"/>
    <col min="9227" max="9227" width="12.625" style="209" customWidth="1"/>
    <col min="9228" max="9228" width="4.875" style="209" customWidth="1"/>
    <col min="9229" max="9229" width="12.625" style="209" customWidth="1"/>
    <col min="9230" max="9230" width="4.875" style="209" customWidth="1"/>
    <col min="9231" max="9234" width="12.625" style="209" customWidth="1"/>
    <col min="9235" max="9235" width="8.875" style="209" customWidth="1"/>
    <col min="9236" max="9236" width="13.875" style="209" customWidth="1"/>
    <col min="9237" max="9237" width="95.625" style="209" customWidth="1"/>
    <col min="9238" max="9238" width="25.625" style="209" customWidth="1"/>
    <col min="9239" max="9472" width="9" style="209"/>
    <col min="9473" max="9473" width="36.875" style="209" customWidth="1"/>
    <col min="9474" max="9474" width="35.875" style="209" customWidth="1"/>
    <col min="9475" max="9475" width="9.625" style="209" customWidth="1"/>
    <col min="9476" max="9476" width="15.375" style="209" customWidth="1"/>
    <col min="9477" max="9477" width="15.875" style="209" customWidth="1"/>
    <col min="9478" max="9478" width="21.875" style="209" customWidth="1"/>
    <col min="9479" max="9479" width="15.375" style="209" customWidth="1"/>
    <col min="9480" max="9480" width="22.125" style="209" customWidth="1"/>
    <col min="9481" max="9481" width="22.875" style="209" customWidth="1"/>
    <col min="9482" max="9482" width="4.875" style="209" customWidth="1"/>
    <col min="9483" max="9483" width="12.625" style="209" customWidth="1"/>
    <col min="9484" max="9484" width="4.875" style="209" customWidth="1"/>
    <col min="9485" max="9485" width="12.625" style="209" customWidth="1"/>
    <col min="9486" max="9486" width="4.875" style="209" customWidth="1"/>
    <col min="9487" max="9490" width="12.625" style="209" customWidth="1"/>
    <col min="9491" max="9491" width="8.875" style="209" customWidth="1"/>
    <col min="9492" max="9492" width="13.875" style="209" customWidth="1"/>
    <col min="9493" max="9493" width="95.625" style="209" customWidth="1"/>
    <col min="9494" max="9494" width="25.625" style="209" customWidth="1"/>
    <col min="9495" max="9728" width="9" style="209"/>
    <col min="9729" max="9729" width="36.875" style="209" customWidth="1"/>
    <col min="9730" max="9730" width="35.875" style="209" customWidth="1"/>
    <col min="9731" max="9731" width="9.625" style="209" customWidth="1"/>
    <col min="9732" max="9732" width="15.375" style="209" customWidth="1"/>
    <col min="9733" max="9733" width="15.875" style="209" customWidth="1"/>
    <col min="9734" max="9734" width="21.875" style="209" customWidth="1"/>
    <col min="9735" max="9735" width="15.375" style="209" customWidth="1"/>
    <col min="9736" max="9736" width="22.125" style="209" customWidth="1"/>
    <col min="9737" max="9737" width="22.875" style="209" customWidth="1"/>
    <col min="9738" max="9738" width="4.875" style="209" customWidth="1"/>
    <col min="9739" max="9739" width="12.625" style="209" customWidth="1"/>
    <col min="9740" max="9740" width="4.875" style="209" customWidth="1"/>
    <col min="9741" max="9741" width="12.625" style="209" customWidth="1"/>
    <col min="9742" max="9742" width="4.875" style="209" customWidth="1"/>
    <col min="9743" max="9746" width="12.625" style="209" customWidth="1"/>
    <col min="9747" max="9747" width="8.875" style="209" customWidth="1"/>
    <col min="9748" max="9748" width="13.875" style="209" customWidth="1"/>
    <col min="9749" max="9749" width="95.625" style="209" customWidth="1"/>
    <col min="9750" max="9750" width="25.625" style="209" customWidth="1"/>
    <col min="9751" max="9984" width="9" style="209"/>
    <col min="9985" max="9985" width="36.875" style="209" customWidth="1"/>
    <col min="9986" max="9986" width="35.875" style="209" customWidth="1"/>
    <col min="9987" max="9987" width="9.625" style="209" customWidth="1"/>
    <col min="9988" max="9988" width="15.375" style="209" customWidth="1"/>
    <col min="9989" max="9989" width="15.875" style="209" customWidth="1"/>
    <col min="9990" max="9990" width="21.875" style="209" customWidth="1"/>
    <col min="9991" max="9991" width="15.375" style="209" customWidth="1"/>
    <col min="9992" max="9992" width="22.125" style="209" customWidth="1"/>
    <col min="9993" max="9993" width="22.875" style="209" customWidth="1"/>
    <col min="9994" max="9994" width="4.875" style="209" customWidth="1"/>
    <col min="9995" max="9995" width="12.625" style="209" customWidth="1"/>
    <col min="9996" max="9996" width="4.875" style="209" customWidth="1"/>
    <col min="9997" max="9997" width="12.625" style="209" customWidth="1"/>
    <col min="9998" max="9998" width="4.875" style="209" customWidth="1"/>
    <col min="9999" max="10002" width="12.625" style="209" customWidth="1"/>
    <col min="10003" max="10003" width="8.875" style="209" customWidth="1"/>
    <col min="10004" max="10004" width="13.875" style="209" customWidth="1"/>
    <col min="10005" max="10005" width="95.625" style="209" customWidth="1"/>
    <col min="10006" max="10006" width="25.625" style="209" customWidth="1"/>
    <col min="10007" max="10240" width="9" style="209"/>
    <col min="10241" max="10241" width="36.875" style="209" customWidth="1"/>
    <col min="10242" max="10242" width="35.875" style="209" customWidth="1"/>
    <col min="10243" max="10243" width="9.625" style="209" customWidth="1"/>
    <col min="10244" max="10244" width="15.375" style="209" customWidth="1"/>
    <col min="10245" max="10245" width="15.875" style="209" customWidth="1"/>
    <col min="10246" max="10246" width="21.875" style="209" customWidth="1"/>
    <col min="10247" max="10247" width="15.375" style="209" customWidth="1"/>
    <col min="10248" max="10248" width="22.125" style="209" customWidth="1"/>
    <col min="10249" max="10249" width="22.875" style="209" customWidth="1"/>
    <col min="10250" max="10250" width="4.875" style="209" customWidth="1"/>
    <col min="10251" max="10251" width="12.625" style="209" customWidth="1"/>
    <col min="10252" max="10252" width="4.875" style="209" customWidth="1"/>
    <col min="10253" max="10253" width="12.625" style="209" customWidth="1"/>
    <col min="10254" max="10254" width="4.875" style="209" customWidth="1"/>
    <col min="10255" max="10258" width="12.625" style="209" customWidth="1"/>
    <col min="10259" max="10259" width="8.875" style="209" customWidth="1"/>
    <col min="10260" max="10260" width="13.875" style="209" customWidth="1"/>
    <col min="10261" max="10261" width="95.625" style="209" customWidth="1"/>
    <col min="10262" max="10262" width="25.625" style="209" customWidth="1"/>
    <col min="10263" max="10496" width="9" style="209"/>
    <col min="10497" max="10497" width="36.875" style="209" customWidth="1"/>
    <col min="10498" max="10498" width="35.875" style="209" customWidth="1"/>
    <col min="10499" max="10499" width="9.625" style="209" customWidth="1"/>
    <col min="10500" max="10500" width="15.375" style="209" customWidth="1"/>
    <col min="10501" max="10501" width="15.875" style="209" customWidth="1"/>
    <col min="10502" max="10502" width="21.875" style="209" customWidth="1"/>
    <col min="10503" max="10503" width="15.375" style="209" customWidth="1"/>
    <col min="10504" max="10504" width="22.125" style="209" customWidth="1"/>
    <col min="10505" max="10505" width="22.875" style="209" customWidth="1"/>
    <col min="10506" max="10506" width="4.875" style="209" customWidth="1"/>
    <col min="10507" max="10507" width="12.625" style="209" customWidth="1"/>
    <col min="10508" max="10508" width="4.875" style="209" customWidth="1"/>
    <col min="10509" max="10509" width="12.625" style="209" customWidth="1"/>
    <col min="10510" max="10510" width="4.875" style="209" customWidth="1"/>
    <col min="10511" max="10514" width="12.625" style="209" customWidth="1"/>
    <col min="10515" max="10515" width="8.875" style="209" customWidth="1"/>
    <col min="10516" max="10516" width="13.875" style="209" customWidth="1"/>
    <col min="10517" max="10517" width="95.625" style="209" customWidth="1"/>
    <col min="10518" max="10518" width="25.625" style="209" customWidth="1"/>
    <col min="10519" max="10752" width="9" style="209"/>
    <col min="10753" max="10753" width="36.875" style="209" customWidth="1"/>
    <col min="10754" max="10754" width="35.875" style="209" customWidth="1"/>
    <col min="10755" max="10755" width="9.625" style="209" customWidth="1"/>
    <col min="10756" max="10756" width="15.375" style="209" customWidth="1"/>
    <col min="10757" max="10757" width="15.875" style="209" customWidth="1"/>
    <col min="10758" max="10758" width="21.875" style="209" customWidth="1"/>
    <col min="10759" max="10759" width="15.375" style="209" customWidth="1"/>
    <col min="10760" max="10760" width="22.125" style="209" customWidth="1"/>
    <col min="10761" max="10761" width="22.875" style="209" customWidth="1"/>
    <col min="10762" max="10762" width="4.875" style="209" customWidth="1"/>
    <col min="10763" max="10763" width="12.625" style="209" customWidth="1"/>
    <col min="10764" max="10764" width="4.875" style="209" customWidth="1"/>
    <col min="10765" max="10765" width="12.625" style="209" customWidth="1"/>
    <col min="10766" max="10766" width="4.875" style="209" customWidth="1"/>
    <col min="10767" max="10770" width="12.625" style="209" customWidth="1"/>
    <col min="10771" max="10771" width="8.875" style="209" customWidth="1"/>
    <col min="10772" max="10772" width="13.875" style="209" customWidth="1"/>
    <col min="10773" max="10773" width="95.625" style="209" customWidth="1"/>
    <col min="10774" max="10774" width="25.625" style="209" customWidth="1"/>
    <col min="10775" max="11008" width="9" style="209"/>
    <col min="11009" max="11009" width="36.875" style="209" customWidth="1"/>
    <col min="11010" max="11010" width="35.875" style="209" customWidth="1"/>
    <col min="11011" max="11011" width="9.625" style="209" customWidth="1"/>
    <col min="11012" max="11012" width="15.375" style="209" customWidth="1"/>
    <col min="11013" max="11013" width="15.875" style="209" customWidth="1"/>
    <col min="11014" max="11014" width="21.875" style="209" customWidth="1"/>
    <col min="11015" max="11015" width="15.375" style="209" customWidth="1"/>
    <col min="11016" max="11016" width="22.125" style="209" customWidth="1"/>
    <col min="11017" max="11017" width="22.875" style="209" customWidth="1"/>
    <col min="11018" max="11018" width="4.875" style="209" customWidth="1"/>
    <col min="11019" max="11019" width="12.625" style="209" customWidth="1"/>
    <col min="11020" max="11020" width="4.875" style="209" customWidth="1"/>
    <col min="11021" max="11021" width="12.625" style="209" customWidth="1"/>
    <col min="11022" max="11022" width="4.875" style="209" customWidth="1"/>
    <col min="11023" max="11026" width="12.625" style="209" customWidth="1"/>
    <col min="11027" max="11027" width="8.875" style="209" customWidth="1"/>
    <col min="11028" max="11028" width="13.875" style="209" customWidth="1"/>
    <col min="11029" max="11029" width="95.625" style="209" customWidth="1"/>
    <col min="11030" max="11030" width="25.625" style="209" customWidth="1"/>
    <col min="11031" max="11264" width="9" style="209"/>
    <col min="11265" max="11265" width="36.875" style="209" customWidth="1"/>
    <col min="11266" max="11266" width="35.875" style="209" customWidth="1"/>
    <col min="11267" max="11267" width="9.625" style="209" customWidth="1"/>
    <col min="11268" max="11268" width="15.375" style="209" customWidth="1"/>
    <col min="11269" max="11269" width="15.875" style="209" customWidth="1"/>
    <col min="11270" max="11270" width="21.875" style="209" customWidth="1"/>
    <col min="11271" max="11271" width="15.375" style="209" customWidth="1"/>
    <col min="11272" max="11272" width="22.125" style="209" customWidth="1"/>
    <col min="11273" max="11273" width="22.875" style="209" customWidth="1"/>
    <col min="11274" max="11274" width="4.875" style="209" customWidth="1"/>
    <col min="11275" max="11275" width="12.625" style="209" customWidth="1"/>
    <col min="11276" max="11276" width="4.875" style="209" customWidth="1"/>
    <col min="11277" max="11277" width="12.625" style="209" customWidth="1"/>
    <col min="11278" max="11278" width="4.875" style="209" customWidth="1"/>
    <col min="11279" max="11282" width="12.625" style="209" customWidth="1"/>
    <col min="11283" max="11283" width="8.875" style="209" customWidth="1"/>
    <col min="11284" max="11284" width="13.875" style="209" customWidth="1"/>
    <col min="11285" max="11285" width="95.625" style="209" customWidth="1"/>
    <col min="11286" max="11286" width="25.625" style="209" customWidth="1"/>
    <col min="11287" max="11520" width="9" style="209"/>
    <col min="11521" max="11521" width="36.875" style="209" customWidth="1"/>
    <col min="11522" max="11522" width="35.875" style="209" customWidth="1"/>
    <col min="11523" max="11523" width="9.625" style="209" customWidth="1"/>
    <col min="11524" max="11524" width="15.375" style="209" customWidth="1"/>
    <col min="11525" max="11525" width="15.875" style="209" customWidth="1"/>
    <col min="11526" max="11526" width="21.875" style="209" customWidth="1"/>
    <col min="11527" max="11527" width="15.375" style="209" customWidth="1"/>
    <col min="11528" max="11528" width="22.125" style="209" customWidth="1"/>
    <col min="11529" max="11529" width="22.875" style="209" customWidth="1"/>
    <col min="11530" max="11530" width="4.875" style="209" customWidth="1"/>
    <col min="11531" max="11531" width="12.625" style="209" customWidth="1"/>
    <col min="11532" max="11532" width="4.875" style="209" customWidth="1"/>
    <col min="11533" max="11533" width="12.625" style="209" customWidth="1"/>
    <col min="11534" max="11534" width="4.875" style="209" customWidth="1"/>
    <col min="11535" max="11538" width="12.625" style="209" customWidth="1"/>
    <col min="11539" max="11539" width="8.875" style="209" customWidth="1"/>
    <col min="11540" max="11540" width="13.875" style="209" customWidth="1"/>
    <col min="11541" max="11541" width="95.625" style="209" customWidth="1"/>
    <col min="11542" max="11542" width="25.625" style="209" customWidth="1"/>
    <col min="11543" max="11776" width="9" style="209"/>
    <col min="11777" max="11777" width="36.875" style="209" customWidth="1"/>
    <col min="11778" max="11778" width="35.875" style="209" customWidth="1"/>
    <col min="11779" max="11779" width="9.625" style="209" customWidth="1"/>
    <col min="11780" max="11780" width="15.375" style="209" customWidth="1"/>
    <col min="11781" max="11781" width="15.875" style="209" customWidth="1"/>
    <col min="11782" max="11782" width="21.875" style="209" customWidth="1"/>
    <col min="11783" max="11783" width="15.375" style="209" customWidth="1"/>
    <col min="11784" max="11784" width="22.125" style="209" customWidth="1"/>
    <col min="11785" max="11785" width="22.875" style="209" customWidth="1"/>
    <col min="11786" max="11786" width="4.875" style="209" customWidth="1"/>
    <col min="11787" max="11787" width="12.625" style="209" customWidth="1"/>
    <col min="11788" max="11788" width="4.875" style="209" customWidth="1"/>
    <col min="11789" max="11789" width="12.625" style="209" customWidth="1"/>
    <col min="11790" max="11790" width="4.875" style="209" customWidth="1"/>
    <col min="11791" max="11794" width="12.625" style="209" customWidth="1"/>
    <col min="11795" max="11795" width="8.875" style="209" customWidth="1"/>
    <col min="11796" max="11796" width="13.875" style="209" customWidth="1"/>
    <col min="11797" max="11797" width="95.625" style="209" customWidth="1"/>
    <col min="11798" max="11798" width="25.625" style="209" customWidth="1"/>
    <col min="11799" max="12032" width="9" style="209"/>
    <col min="12033" max="12033" width="36.875" style="209" customWidth="1"/>
    <col min="12034" max="12034" width="35.875" style="209" customWidth="1"/>
    <col min="12035" max="12035" width="9.625" style="209" customWidth="1"/>
    <col min="12036" max="12036" width="15.375" style="209" customWidth="1"/>
    <col min="12037" max="12037" width="15.875" style="209" customWidth="1"/>
    <col min="12038" max="12038" width="21.875" style="209" customWidth="1"/>
    <col min="12039" max="12039" width="15.375" style="209" customWidth="1"/>
    <col min="12040" max="12040" width="22.125" style="209" customWidth="1"/>
    <col min="12041" max="12041" width="22.875" style="209" customWidth="1"/>
    <col min="12042" max="12042" width="4.875" style="209" customWidth="1"/>
    <col min="12043" max="12043" width="12.625" style="209" customWidth="1"/>
    <col min="12044" max="12044" width="4.875" style="209" customWidth="1"/>
    <col min="12045" max="12045" width="12.625" style="209" customWidth="1"/>
    <col min="12046" max="12046" width="4.875" style="209" customWidth="1"/>
    <col min="12047" max="12050" width="12.625" style="209" customWidth="1"/>
    <col min="12051" max="12051" width="8.875" style="209" customWidth="1"/>
    <col min="12052" max="12052" width="13.875" style="209" customWidth="1"/>
    <col min="12053" max="12053" width="95.625" style="209" customWidth="1"/>
    <col min="12054" max="12054" width="25.625" style="209" customWidth="1"/>
    <col min="12055" max="12288" width="9" style="209"/>
    <col min="12289" max="12289" width="36.875" style="209" customWidth="1"/>
    <col min="12290" max="12290" width="35.875" style="209" customWidth="1"/>
    <col min="12291" max="12291" width="9.625" style="209" customWidth="1"/>
    <col min="12292" max="12292" width="15.375" style="209" customWidth="1"/>
    <col min="12293" max="12293" width="15.875" style="209" customWidth="1"/>
    <col min="12294" max="12294" width="21.875" style="209" customWidth="1"/>
    <col min="12295" max="12295" width="15.375" style="209" customWidth="1"/>
    <col min="12296" max="12296" width="22.125" style="209" customWidth="1"/>
    <col min="12297" max="12297" width="22.875" style="209" customWidth="1"/>
    <col min="12298" max="12298" width="4.875" style="209" customWidth="1"/>
    <col min="12299" max="12299" width="12.625" style="209" customWidth="1"/>
    <col min="12300" max="12300" width="4.875" style="209" customWidth="1"/>
    <col min="12301" max="12301" width="12.625" style="209" customWidth="1"/>
    <col min="12302" max="12302" width="4.875" style="209" customWidth="1"/>
    <col min="12303" max="12306" width="12.625" style="209" customWidth="1"/>
    <col min="12307" max="12307" width="8.875" style="209" customWidth="1"/>
    <col min="12308" max="12308" width="13.875" style="209" customWidth="1"/>
    <col min="12309" max="12309" width="95.625" style="209" customWidth="1"/>
    <col min="12310" max="12310" width="25.625" style="209" customWidth="1"/>
    <col min="12311" max="12544" width="9" style="209"/>
    <col min="12545" max="12545" width="36.875" style="209" customWidth="1"/>
    <col min="12546" max="12546" width="35.875" style="209" customWidth="1"/>
    <col min="12547" max="12547" width="9.625" style="209" customWidth="1"/>
    <col min="12548" max="12548" width="15.375" style="209" customWidth="1"/>
    <col min="12549" max="12549" width="15.875" style="209" customWidth="1"/>
    <col min="12550" max="12550" width="21.875" style="209" customWidth="1"/>
    <col min="12551" max="12551" width="15.375" style="209" customWidth="1"/>
    <col min="12552" max="12552" width="22.125" style="209" customWidth="1"/>
    <col min="12553" max="12553" width="22.875" style="209" customWidth="1"/>
    <col min="12554" max="12554" width="4.875" style="209" customWidth="1"/>
    <col min="12555" max="12555" width="12.625" style="209" customWidth="1"/>
    <col min="12556" max="12556" width="4.875" style="209" customWidth="1"/>
    <col min="12557" max="12557" width="12.625" style="209" customWidth="1"/>
    <col min="12558" max="12558" width="4.875" style="209" customWidth="1"/>
    <col min="12559" max="12562" width="12.625" style="209" customWidth="1"/>
    <col min="12563" max="12563" width="8.875" style="209" customWidth="1"/>
    <col min="12564" max="12564" width="13.875" style="209" customWidth="1"/>
    <col min="12565" max="12565" width="95.625" style="209" customWidth="1"/>
    <col min="12566" max="12566" width="25.625" style="209" customWidth="1"/>
    <col min="12567" max="12800" width="9" style="209"/>
    <col min="12801" max="12801" width="36.875" style="209" customWidth="1"/>
    <col min="12802" max="12802" width="35.875" style="209" customWidth="1"/>
    <col min="12803" max="12803" width="9.625" style="209" customWidth="1"/>
    <col min="12804" max="12804" width="15.375" style="209" customWidth="1"/>
    <col min="12805" max="12805" width="15.875" style="209" customWidth="1"/>
    <col min="12806" max="12806" width="21.875" style="209" customWidth="1"/>
    <col min="12807" max="12807" width="15.375" style="209" customWidth="1"/>
    <col min="12808" max="12808" width="22.125" style="209" customWidth="1"/>
    <col min="12809" max="12809" width="22.875" style="209" customWidth="1"/>
    <col min="12810" max="12810" width="4.875" style="209" customWidth="1"/>
    <col min="12811" max="12811" width="12.625" style="209" customWidth="1"/>
    <col min="12812" max="12812" width="4.875" style="209" customWidth="1"/>
    <col min="12813" max="12813" width="12.625" style="209" customWidth="1"/>
    <col min="12814" max="12814" width="4.875" style="209" customWidth="1"/>
    <col min="12815" max="12818" width="12.625" style="209" customWidth="1"/>
    <col min="12819" max="12819" width="8.875" style="209" customWidth="1"/>
    <col min="12820" max="12820" width="13.875" style="209" customWidth="1"/>
    <col min="12821" max="12821" width="95.625" style="209" customWidth="1"/>
    <col min="12822" max="12822" width="25.625" style="209" customWidth="1"/>
    <col min="12823" max="13056" width="9" style="209"/>
    <col min="13057" max="13057" width="36.875" style="209" customWidth="1"/>
    <col min="13058" max="13058" width="35.875" style="209" customWidth="1"/>
    <col min="13059" max="13059" width="9.625" style="209" customWidth="1"/>
    <col min="13060" max="13060" width="15.375" style="209" customWidth="1"/>
    <col min="13061" max="13061" width="15.875" style="209" customWidth="1"/>
    <col min="13062" max="13062" width="21.875" style="209" customWidth="1"/>
    <col min="13063" max="13063" width="15.375" style="209" customWidth="1"/>
    <col min="13064" max="13064" width="22.125" style="209" customWidth="1"/>
    <col min="13065" max="13065" width="22.875" style="209" customWidth="1"/>
    <col min="13066" max="13066" width="4.875" style="209" customWidth="1"/>
    <col min="13067" max="13067" width="12.625" style="209" customWidth="1"/>
    <col min="13068" max="13068" width="4.875" style="209" customWidth="1"/>
    <col min="13069" max="13069" width="12.625" style="209" customWidth="1"/>
    <col min="13070" max="13070" width="4.875" style="209" customWidth="1"/>
    <col min="13071" max="13074" width="12.625" style="209" customWidth="1"/>
    <col min="13075" max="13075" width="8.875" style="209" customWidth="1"/>
    <col min="13076" max="13076" width="13.875" style="209" customWidth="1"/>
    <col min="13077" max="13077" width="95.625" style="209" customWidth="1"/>
    <col min="13078" max="13078" width="25.625" style="209" customWidth="1"/>
    <col min="13079" max="13312" width="9" style="209"/>
    <col min="13313" max="13313" width="36.875" style="209" customWidth="1"/>
    <col min="13314" max="13314" width="35.875" style="209" customWidth="1"/>
    <col min="13315" max="13315" width="9.625" style="209" customWidth="1"/>
    <col min="13316" max="13316" width="15.375" style="209" customWidth="1"/>
    <col min="13317" max="13317" width="15.875" style="209" customWidth="1"/>
    <col min="13318" max="13318" width="21.875" style="209" customWidth="1"/>
    <col min="13319" max="13319" width="15.375" style="209" customWidth="1"/>
    <col min="13320" max="13320" width="22.125" style="209" customWidth="1"/>
    <col min="13321" max="13321" width="22.875" style="209" customWidth="1"/>
    <col min="13322" max="13322" width="4.875" style="209" customWidth="1"/>
    <col min="13323" max="13323" width="12.625" style="209" customWidth="1"/>
    <col min="13324" max="13324" width="4.875" style="209" customWidth="1"/>
    <col min="13325" max="13325" width="12.625" style="209" customWidth="1"/>
    <col min="13326" max="13326" width="4.875" style="209" customWidth="1"/>
    <col min="13327" max="13330" width="12.625" style="209" customWidth="1"/>
    <col min="13331" max="13331" width="8.875" style="209" customWidth="1"/>
    <col min="13332" max="13332" width="13.875" style="209" customWidth="1"/>
    <col min="13333" max="13333" width="95.625" style="209" customWidth="1"/>
    <col min="13334" max="13334" width="25.625" style="209" customWidth="1"/>
    <col min="13335" max="13568" width="9" style="209"/>
    <col min="13569" max="13569" width="36.875" style="209" customWidth="1"/>
    <col min="13570" max="13570" width="35.875" style="209" customWidth="1"/>
    <col min="13571" max="13571" width="9.625" style="209" customWidth="1"/>
    <col min="13572" max="13572" width="15.375" style="209" customWidth="1"/>
    <col min="13573" max="13573" width="15.875" style="209" customWidth="1"/>
    <col min="13574" max="13574" width="21.875" style="209" customWidth="1"/>
    <col min="13575" max="13575" width="15.375" style="209" customWidth="1"/>
    <col min="13576" max="13576" width="22.125" style="209" customWidth="1"/>
    <col min="13577" max="13577" width="22.875" style="209" customWidth="1"/>
    <col min="13578" max="13578" width="4.875" style="209" customWidth="1"/>
    <col min="13579" max="13579" width="12.625" style="209" customWidth="1"/>
    <col min="13580" max="13580" width="4.875" style="209" customWidth="1"/>
    <col min="13581" max="13581" width="12.625" style="209" customWidth="1"/>
    <col min="13582" max="13582" width="4.875" style="209" customWidth="1"/>
    <col min="13583" max="13586" width="12.625" style="209" customWidth="1"/>
    <col min="13587" max="13587" width="8.875" style="209" customWidth="1"/>
    <col min="13588" max="13588" width="13.875" style="209" customWidth="1"/>
    <col min="13589" max="13589" width="95.625" style="209" customWidth="1"/>
    <col min="13590" max="13590" width="25.625" style="209" customWidth="1"/>
    <col min="13591" max="13824" width="9" style="209"/>
    <col min="13825" max="13825" width="36.875" style="209" customWidth="1"/>
    <col min="13826" max="13826" width="35.875" style="209" customWidth="1"/>
    <col min="13827" max="13827" width="9.625" style="209" customWidth="1"/>
    <col min="13828" max="13828" width="15.375" style="209" customWidth="1"/>
    <col min="13829" max="13829" width="15.875" style="209" customWidth="1"/>
    <col min="13830" max="13830" width="21.875" style="209" customWidth="1"/>
    <col min="13831" max="13831" width="15.375" style="209" customWidth="1"/>
    <col min="13832" max="13832" width="22.125" style="209" customWidth="1"/>
    <col min="13833" max="13833" width="22.875" style="209" customWidth="1"/>
    <col min="13834" max="13834" width="4.875" style="209" customWidth="1"/>
    <col min="13835" max="13835" width="12.625" style="209" customWidth="1"/>
    <col min="13836" max="13836" width="4.875" style="209" customWidth="1"/>
    <col min="13837" max="13837" width="12.625" style="209" customWidth="1"/>
    <col min="13838" max="13838" width="4.875" style="209" customWidth="1"/>
    <col min="13839" max="13842" width="12.625" style="209" customWidth="1"/>
    <col min="13843" max="13843" width="8.875" style="209" customWidth="1"/>
    <col min="13844" max="13844" width="13.875" style="209" customWidth="1"/>
    <col min="13845" max="13845" width="95.625" style="209" customWidth="1"/>
    <col min="13846" max="13846" width="25.625" style="209" customWidth="1"/>
    <col min="13847" max="14080" width="9" style="209"/>
    <col min="14081" max="14081" width="36.875" style="209" customWidth="1"/>
    <col min="14082" max="14082" width="35.875" style="209" customWidth="1"/>
    <col min="14083" max="14083" width="9.625" style="209" customWidth="1"/>
    <col min="14084" max="14084" width="15.375" style="209" customWidth="1"/>
    <col min="14085" max="14085" width="15.875" style="209" customWidth="1"/>
    <col min="14086" max="14086" width="21.875" style="209" customWidth="1"/>
    <col min="14087" max="14087" width="15.375" style="209" customWidth="1"/>
    <col min="14088" max="14088" width="22.125" style="209" customWidth="1"/>
    <col min="14089" max="14089" width="22.875" style="209" customWidth="1"/>
    <col min="14090" max="14090" width="4.875" style="209" customWidth="1"/>
    <col min="14091" max="14091" width="12.625" style="209" customWidth="1"/>
    <col min="14092" max="14092" width="4.875" style="209" customWidth="1"/>
    <col min="14093" max="14093" width="12.625" style="209" customWidth="1"/>
    <col min="14094" max="14094" width="4.875" style="209" customWidth="1"/>
    <col min="14095" max="14098" width="12.625" style="209" customWidth="1"/>
    <col min="14099" max="14099" width="8.875" style="209" customWidth="1"/>
    <col min="14100" max="14100" width="13.875" style="209" customWidth="1"/>
    <col min="14101" max="14101" width="95.625" style="209" customWidth="1"/>
    <col min="14102" max="14102" width="25.625" style="209" customWidth="1"/>
    <col min="14103" max="14336" width="9" style="209"/>
    <col min="14337" max="14337" width="36.875" style="209" customWidth="1"/>
    <col min="14338" max="14338" width="35.875" style="209" customWidth="1"/>
    <col min="14339" max="14339" width="9.625" style="209" customWidth="1"/>
    <col min="14340" max="14340" width="15.375" style="209" customWidth="1"/>
    <col min="14341" max="14341" width="15.875" style="209" customWidth="1"/>
    <col min="14342" max="14342" width="21.875" style="209" customWidth="1"/>
    <col min="14343" max="14343" width="15.375" style="209" customWidth="1"/>
    <col min="14344" max="14344" width="22.125" style="209" customWidth="1"/>
    <col min="14345" max="14345" width="22.875" style="209" customWidth="1"/>
    <col min="14346" max="14346" width="4.875" style="209" customWidth="1"/>
    <col min="14347" max="14347" width="12.625" style="209" customWidth="1"/>
    <col min="14348" max="14348" width="4.875" style="209" customWidth="1"/>
    <col min="14349" max="14349" width="12.625" style="209" customWidth="1"/>
    <col min="14350" max="14350" width="4.875" style="209" customWidth="1"/>
    <col min="14351" max="14354" width="12.625" style="209" customWidth="1"/>
    <col min="14355" max="14355" width="8.875" style="209" customWidth="1"/>
    <col min="14356" max="14356" width="13.875" style="209" customWidth="1"/>
    <col min="14357" max="14357" width="95.625" style="209" customWidth="1"/>
    <col min="14358" max="14358" width="25.625" style="209" customWidth="1"/>
    <col min="14359" max="14592" width="9" style="209"/>
    <col min="14593" max="14593" width="36.875" style="209" customWidth="1"/>
    <col min="14594" max="14594" width="35.875" style="209" customWidth="1"/>
    <col min="14595" max="14595" width="9.625" style="209" customWidth="1"/>
    <col min="14596" max="14596" width="15.375" style="209" customWidth="1"/>
    <col min="14597" max="14597" width="15.875" style="209" customWidth="1"/>
    <col min="14598" max="14598" width="21.875" style="209" customWidth="1"/>
    <col min="14599" max="14599" width="15.375" style="209" customWidth="1"/>
    <col min="14600" max="14600" width="22.125" style="209" customWidth="1"/>
    <col min="14601" max="14601" width="22.875" style="209" customWidth="1"/>
    <col min="14602" max="14602" width="4.875" style="209" customWidth="1"/>
    <col min="14603" max="14603" width="12.625" style="209" customWidth="1"/>
    <col min="14604" max="14604" width="4.875" style="209" customWidth="1"/>
    <col min="14605" max="14605" width="12.625" style="209" customWidth="1"/>
    <col min="14606" max="14606" width="4.875" style="209" customWidth="1"/>
    <col min="14607" max="14610" width="12.625" style="209" customWidth="1"/>
    <col min="14611" max="14611" width="8.875" style="209" customWidth="1"/>
    <col min="14612" max="14612" width="13.875" style="209" customWidth="1"/>
    <col min="14613" max="14613" width="95.625" style="209" customWidth="1"/>
    <col min="14614" max="14614" width="25.625" style="209" customWidth="1"/>
    <col min="14615" max="14848" width="9" style="209"/>
    <col min="14849" max="14849" width="36.875" style="209" customWidth="1"/>
    <col min="14850" max="14850" width="35.875" style="209" customWidth="1"/>
    <col min="14851" max="14851" width="9.625" style="209" customWidth="1"/>
    <col min="14852" max="14852" width="15.375" style="209" customWidth="1"/>
    <col min="14853" max="14853" width="15.875" style="209" customWidth="1"/>
    <col min="14854" max="14854" width="21.875" style="209" customWidth="1"/>
    <col min="14855" max="14855" width="15.375" style="209" customWidth="1"/>
    <col min="14856" max="14856" width="22.125" style="209" customWidth="1"/>
    <col min="14857" max="14857" width="22.875" style="209" customWidth="1"/>
    <col min="14858" max="14858" width="4.875" style="209" customWidth="1"/>
    <col min="14859" max="14859" width="12.625" style="209" customWidth="1"/>
    <col min="14860" max="14860" width="4.875" style="209" customWidth="1"/>
    <col min="14861" max="14861" width="12.625" style="209" customWidth="1"/>
    <col min="14862" max="14862" width="4.875" style="209" customWidth="1"/>
    <col min="14863" max="14866" width="12.625" style="209" customWidth="1"/>
    <col min="14867" max="14867" width="8.875" style="209" customWidth="1"/>
    <col min="14868" max="14868" width="13.875" style="209" customWidth="1"/>
    <col min="14869" max="14869" width="95.625" style="209" customWidth="1"/>
    <col min="14870" max="14870" width="25.625" style="209" customWidth="1"/>
    <col min="14871" max="15104" width="9" style="209"/>
    <col min="15105" max="15105" width="36.875" style="209" customWidth="1"/>
    <col min="15106" max="15106" width="35.875" style="209" customWidth="1"/>
    <col min="15107" max="15107" width="9.625" style="209" customWidth="1"/>
    <col min="15108" max="15108" width="15.375" style="209" customWidth="1"/>
    <col min="15109" max="15109" width="15.875" style="209" customWidth="1"/>
    <col min="15110" max="15110" width="21.875" style="209" customWidth="1"/>
    <col min="15111" max="15111" width="15.375" style="209" customWidth="1"/>
    <col min="15112" max="15112" width="22.125" style="209" customWidth="1"/>
    <col min="15113" max="15113" width="22.875" style="209" customWidth="1"/>
    <col min="15114" max="15114" width="4.875" style="209" customWidth="1"/>
    <col min="15115" max="15115" width="12.625" style="209" customWidth="1"/>
    <col min="15116" max="15116" width="4.875" style="209" customWidth="1"/>
    <col min="15117" max="15117" width="12.625" style="209" customWidth="1"/>
    <col min="15118" max="15118" width="4.875" style="209" customWidth="1"/>
    <col min="15119" max="15122" width="12.625" style="209" customWidth="1"/>
    <col min="15123" max="15123" width="8.875" style="209" customWidth="1"/>
    <col min="15124" max="15124" width="13.875" style="209" customWidth="1"/>
    <col min="15125" max="15125" width="95.625" style="209" customWidth="1"/>
    <col min="15126" max="15126" width="25.625" style="209" customWidth="1"/>
    <col min="15127" max="15360" width="9" style="209"/>
    <col min="15361" max="15361" width="36.875" style="209" customWidth="1"/>
    <col min="15362" max="15362" width="35.875" style="209" customWidth="1"/>
    <col min="15363" max="15363" width="9.625" style="209" customWidth="1"/>
    <col min="15364" max="15364" width="15.375" style="209" customWidth="1"/>
    <col min="15365" max="15365" width="15.875" style="209" customWidth="1"/>
    <col min="15366" max="15366" width="21.875" style="209" customWidth="1"/>
    <col min="15367" max="15367" width="15.375" style="209" customWidth="1"/>
    <col min="15368" max="15368" width="22.125" style="209" customWidth="1"/>
    <col min="15369" max="15369" width="22.875" style="209" customWidth="1"/>
    <col min="15370" max="15370" width="4.875" style="209" customWidth="1"/>
    <col min="15371" max="15371" width="12.625" style="209" customWidth="1"/>
    <col min="15372" max="15372" width="4.875" style="209" customWidth="1"/>
    <col min="15373" max="15373" width="12.625" style="209" customWidth="1"/>
    <col min="15374" max="15374" width="4.875" style="209" customWidth="1"/>
    <col min="15375" max="15378" width="12.625" style="209" customWidth="1"/>
    <col min="15379" max="15379" width="8.875" style="209" customWidth="1"/>
    <col min="15380" max="15380" width="13.875" style="209" customWidth="1"/>
    <col min="15381" max="15381" width="95.625" style="209" customWidth="1"/>
    <col min="15382" max="15382" width="25.625" style="209" customWidth="1"/>
    <col min="15383" max="15616" width="9" style="209"/>
    <col min="15617" max="15617" width="36.875" style="209" customWidth="1"/>
    <col min="15618" max="15618" width="35.875" style="209" customWidth="1"/>
    <col min="15619" max="15619" width="9.625" style="209" customWidth="1"/>
    <col min="15620" max="15620" width="15.375" style="209" customWidth="1"/>
    <col min="15621" max="15621" width="15.875" style="209" customWidth="1"/>
    <col min="15622" max="15622" width="21.875" style="209" customWidth="1"/>
    <col min="15623" max="15623" width="15.375" style="209" customWidth="1"/>
    <col min="15624" max="15624" width="22.125" style="209" customWidth="1"/>
    <col min="15625" max="15625" width="22.875" style="209" customWidth="1"/>
    <col min="15626" max="15626" width="4.875" style="209" customWidth="1"/>
    <col min="15627" max="15627" width="12.625" style="209" customWidth="1"/>
    <col min="15628" max="15628" width="4.875" style="209" customWidth="1"/>
    <col min="15629" max="15629" width="12.625" style="209" customWidth="1"/>
    <col min="15630" max="15630" width="4.875" style="209" customWidth="1"/>
    <col min="15631" max="15634" width="12.625" style="209" customWidth="1"/>
    <col min="15635" max="15635" width="8.875" style="209" customWidth="1"/>
    <col min="15636" max="15636" width="13.875" style="209" customWidth="1"/>
    <col min="15637" max="15637" width="95.625" style="209" customWidth="1"/>
    <col min="15638" max="15638" width="25.625" style="209" customWidth="1"/>
    <col min="15639" max="15872" width="9" style="209"/>
    <col min="15873" max="15873" width="36.875" style="209" customWidth="1"/>
    <col min="15874" max="15874" width="35.875" style="209" customWidth="1"/>
    <col min="15875" max="15875" width="9.625" style="209" customWidth="1"/>
    <col min="15876" max="15876" width="15.375" style="209" customWidth="1"/>
    <col min="15877" max="15877" width="15.875" style="209" customWidth="1"/>
    <col min="15878" max="15878" width="21.875" style="209" customWidth="1"/>
    <col min="15879" max="15879" width="15.375" style="209" customWidth="1"/>
    <col min="15880" max="15880" width="22.125" style="209" customWidth="1"/>
    <col min="15881" max="15881" width="22.875" style="209" customWidth="1"/>
    <col min="15882" max="15882" width="4.875" style="209" customWidth="1"/>
    <col min="15883" max="15883" width="12.625" style="209" customWidth="1"/>
    <col min="15884" max="15884" width="4.875" style="209" customWidth="1"/>
    <col min="15885" max="15885" width="12.625" style="209" customWidth="1"/>
    <col min="15886" max="15886" width="4.875" style="209" customWidth="1"/>
    <col min="15887" max="15890" width="12.625" style="209" customWidth="1"/>
    <col min="15891" max="15891" width="8.875" style="209" customWidth="1"/>
    <col min="15892" max="15892" width="13.875" style="209" customWidth="1"/>
    <col min="15893" max="15893" width="95.625" style="209" customWidth="1"/>
    <col min="15894" max="15894" width="25.625" style="209" customWidth="1"/>
    <col min="15895" max="16128" width="9" style="209"/>
    <col min="16129" max="16129" width="36.875" style="209" customWidth="1"/>
    <col min="16130" max="16130" width="35.875" style="209" customWidth="1"/>
    <col min="16131" max="16131" width="9.625" style="209" customWidth="1"/>
    <col min="16132" max="16132" width="15.375" style="209" customWidth="1"/>
    <col min="16133" max="16133" width="15.875" style="209" customWidth="1"/>
    <col min="16134" max="16134" width="21.875" style="209" customWidth="1"/>
    <col min="16135" max="16135" width="15.375" style="209" customWidth="1"/>
    <col min="16136" max="16136" width="22.125" style="209" customWidth="1"/>
    <col min="16137" max="16137" width="22.875" style="209" customWidth="1"/>
    <col min="16138" max="16138" width="4.875" style="209" customWidth="1"/>
    <col min="16139" max="16139" width="12.625" style="209" customWidth="1"/>
    <col min="16140" max="16140" width="4.875" style="209" customWidth="1"/>
    <col min="16141" max="16141" width="12.625" style="209" customWidth="1"/>
    <col min="16142" max="16142" width="4.875" style="209" customWidth="1"/>
    <col min="16143" max="16146" width="12.625" style="209" customWidth="1"/>
    <col min="16147" max="16147" width="8.875" style="209" customWidth="1"/>
    <col min="16148" max="16148" width="13.875" style="209" customWidth="1"/>
    <col min="16149" max="16149" width="95.625" style="209" customWidth="1"/>
    <col min="16150" max="16150" width="25.625" style="209" customWidth="1"/>
    <col min="16151" max="16384" width="9" style="209"/>
  </cols>
  <sheetData>
    <row r="2" spans="1:22" s="242" customFormat="1" ht="19.5" customHeight="1">
      <c r="A2" s="247" t="s">
        <v>143</v>
      </c>
      <c r="B2" s="245"/>
      <c r="C2" s="245"/>
      <c r="D2" s="246"/>
      <c r="E2" s="245"/>
      <c r="G2" s="245"/>
      <c r="H2" s="245" t="s">
        <v>142</v>
      </c>
      <c r="I2" s="244" t="s">
        <v>592</v>
      </c>
      <c r="J2" s="245"/>
      <c r="K2" s="245"/>
      <c r="L2" s="244"/>
      <c r="M2" s="245"/>
      <c r="N2" s="245"/>
      <c r="O2" s="245"/>
      <c r="P2" s="245"/>
      <c r="Q2" s="245"/>
      <c r="R2" s="245"/>
      <c r="S2" s="245"/>
      <c r="T2" s="244"/>
      <c r="U2" s="249"/>
      <c r="V2" s="244"/>
    </row>
    <row r="3" spans="1:22" s="242" customFormat="1" ht="19.5" customHeight="1">
      <c r="A3" s="551" t="s">
        <v>140</v>
      </c>
      <c r="B3" s="551" t="s">
        <v>139</v>
      </c>
      <c r="C3" s="551" t="s">
        <v>138</v>
      </c>
      <c r="D3" s="552" t="s">
        <v>137</v>
      </c>
      <c r="E3" s="551" t="s">
        <v>136</v>
      </c>
      <c r="F3" s="551" t="s">
        <v>135</v>
      </c>
      <c r="G3" s="549" t="s">
        <v>95</v>
      </c>
      <c r="H3" s="550"/>
      <c r="I3" s="551" t="s">
        <v>134</v>
      </c>
      <c r="J3" s="573"/>
      <c r="K3" s="574"/>
      <c r="L3" s="555"/>
      <c r="M3" s="555"/>
      <c r="N3" s="555"/>
      <c r="O3" s="555"/>
      <c r="P3" s="555"/>
      <c r="Q3" s="555"/>
      <c r="R3" s="555"/>
      <c r="S3" s="557"/>
      <c r="T3" s="558"/>
      <c r="U3" s="553"/>
      <c r="V3" s="554"/>
    </row>
    <row r="4" spans="1:22" s="242" customFormat="1" ht="19.5" customHeight="1">
      <c r="A4" s="551"/>
      <c r="B4" s="551"/>
      <c r="C4" s="551"/>
      <c r="D4" s="552"/>
      <c r="E4" s="551"/>
      <c r="F4" s="551"/>
      <c r="G4" s="243" t="s">
        <v>97</v>
      </c>
      <c r="H4" s="243" t="s">
        <v>98</v>
      </c>
      <c r="I4" s="551"/>
      <c r="J4" s="364"/>
      <c r="K4" s="365"/>
      <c r="L4" s="365"/>
      <c r="M4" s="365"/>
      <c r="N4" s="365"/>
      <c r="O4" s="365"/>
      <c r="P4" s="365"/>
      <c r="Q4" s="366"/>
      <c r="R4" s="366"/>
      <c r="S4" s="558"/>
      <c r="T4" s="558"/>
      <c r="U4" s="553"/>
      <c r="V4" s="554"/>
    </row>
    <row r="5" spans="1:22" ht="19.5" customHeight="1">
      <c r="A5" s="241"/>
      <c r="B5" s="254"/>
      <c r="C5" s="232"/>
      <c r="D5" s="240"/>
      <c r="E5" s="237"/>
      <c r="F5" s="239"/>
      <c r="G5" s="238"/>
      <c r="H5" s="237"/>
      <c r="I5" s="236"/>
      <c r="J5" s="374"/>
      <c r="K5" s="382"/>
      <c r="L5" s="390"/>
      <c r="M5" s="382"/>
      <c r="N5" s="382"/>
      <c r="O5" s="444"/>
      <c r="P5" s="437"/>
      <c r="Q5" s="437"/>
      <c r="R5" s="369"/>
      <c r="S5" s="445"/>
      <c r="T5" s="391"/>
      <c r="U5" s="372"/>
      <c r="V5" s="373"/>
    </row>
    <row r="6" spans="1:22" ht="19.5" customHeight="1">
      <c r="A6" s="221" t="s">
        <v>593</v>
      </c>
      <c r="B6" s="221"/>
      <c r="C6" s="220"/>
      <c r="D6" s="219"/>
      <c r="E6" s="218"/>
      <c r="F6" s="218"/>
      <c r="G6" s="217"/>
      <c r="H6" s="216"/>
      <c r="I6" s="215"/>
      <c r="J6" s="374"/>
      <c r="K6" s="382"/>
      <c r="L6" s="390"/>
      <c r="M6" s="382"/>
      <c r="N6" s="382"/>
      <c r="O6" s="450"/>
      <c r="P6" s="380"/>
      <c r="Q6" s="369"/>
      <c r="R6" s="369"/>
      <c r="S6" s="445"/>
      <c r="T6" s="391"/>
      <c r="U6" s="372"/>
      <c r="V6" s="373"/>
    </row>
    <row r="7" spans="1:22" ht="19.5" customHeight="1">
      <c r="A7" s="241"/>
      <c r="B7" s="254"/>
      <c r="C7" s="232"/>
      <c r="D7" s="240"/>
      <c r="E7" s="237"/>
      <c r="F7" s="239"/>
      <c r="G7" s="238"/>
      <c r="H7" s="237"/>
      <c r="I7" s="236"/>
      <c r="J7" s="374"/>
      <c r="K7" s="382"/>
      <c r="L7" s="390"/>
      <c r="M7" s="382"/>
      <c r="N7" s="382"/>
      <c r="O7" s="444"/>
      <c r="P7" s="437"/>
      <c r="Q7" s="437"/>
      <c r="R7" s="369"/>
      <c r="S7" s="445"/>
      <c r="T7" s="391"/>
      <c r="U7" s="372"/>
      <c r="V7" s="373"/>
    </row>
    <row r="8" spans="1:22" ht="19.5" customHeight="1">
      <c r="A8" s="221" t="s">
        <v>594</v>
      </c>
      <c r="B8" s="221"/>
      <c r="C8" s="220"/>
      <c r="D8" s="219"/>
      <c r="E8" s="218"/>
      <c r="F8" s="218"/>
      <c r="G8" s="217"/>
      <c r="H8" s="216"/>
      <c r="I8" s="215"/>
      <c r="J8" s="374"/>
      <c r="K8" s="382"/>
      <c r="L8" s="390"/>
      <c r="M8" s="382"/>
      <c r="N8" s="382"/>
      <c r="O8" s="450"/>
      <c r="P8" s="380"/>
      <c r="Q8" s="369"/>
      <c r="R8" s="369"/>
      <c r="S8" s="445"/>
      <c r="T8" s="391"/>
      <c r="U8" s="372"/>
      <c r="V8" s="373"/>
    </row>
    <row r="9" spans="1:22" ht="19.5" customHeight="1">
      <c r="A9" s="230" t="s">
        <v>595</v>
      </c>
      <c r="B9" s="254"/>
      <c r="C9" s="232"/>
      <c r="D9" s="227"/>
      <c r="E9" s="256"/>
      <c r="F9" s="255"/>
      <c r="G9" s="238"/>
      <c r="H9" s="237"/>
      <c r="I9" s="236"/>
      <c r="J9" s="381"/>
      <c r="K9" s="446"/>
      <c r="L9" s="369"/>
      <c r="M9" s="382"/>
      <c r="N9" s="447"/>
      <c r="O9" s="446"/>
      <c r="P9" s="369"/>
      <c r="Q9" s="369"/>
      <c r="R9" s="369"/>
      <c r="S9" s="370"/>
      <c r="T9" s="371"/>
      <c r="U9" s="380"/>
      <c r="V9" s="373"/>
    </row>
    <row r="10" spans="1:22" ht="19.5" customHeight="1">
      <c r="A10" s="221" t="s">
        <v>596</v>
      </c>
      <c r="B10" s="201" t="s">
        <v>597</v>
      </c>
      <c r="C10" s="231" t="s">
        <v>333</v>
      </c>
      <c r="D10" s="303">
        <v>39.89</v>
      </c>
      <c r="E10" s="218"/>
      <c r="F10" s="318"/>
      <c r="G10" s="217"/>
      <c r="H10" s="216"/>
      <c r="I10" s="215"/>
      <c r="J10" s="381"/>
      <c r="K10" s="369"/>
      <c r="L10" s="369"/>
      <c r="M10" s="368"/>
      <c r="N10" s="382"/>
      <c r="O10" s="369"/>
      <c r="P10" s="369"/>
      <c r="Q10" s="369"/>
      <c r="R10" s="369"/>
      <c r="S10" s="370"/>
      <c r="T10" s="384"/>
      <c r="U10" s="393"/>
      <c r="V10" s="438"/>
    </row>
    <row r="11" spans="1:22" ht="19.5" customHeight="1">
      <c r="A11" s="230" t="s">
        <v>407</v>
      </c>
      <c r="B11" s="254"/>
      <c r="C11" s="232"/>
      <c r="D11" s="227"/>
      <c r="E11" s="256"/>
      <c r="F11" s="255"/>
      <c r="G11" s="238"/>
      <c r="H11" s="237"/>
      <c r="I11" s="236"/>
      <c r="J11" s="381"/>
      <c r="K11" s="446"/>
      <c r="L11" s="369"/>
      <c r="M11" s="382"/>
      <c r="N11" s="447"/>
      <c r="O11" s="446"/>
      <c r="P11" s="369"/>
      <c r="Q11" s="369"/>
      <c r="R11" s="369"/>
      <c r="S11" s="370"/>
      <c r="T11" s="371"/>
      <c r="U11" s="380"/>
      <c r="V11" s="373"/>
    </row>
    <row r="12" spans="1:22" ht="19.5" customHeight="1">
      <c r="A12" s="221" t="s">
        <v>598</v>
      </c>
      <c r="B12" s="201" t="s">
        <v>599</v>
      </c>
      <c r="C12" s="231" t="s">
        <v>333</v>
      </c>
      <c r="D12" s="303">
        <v>5.19</v>
      </c>
      <c r="E12" s="218"/>
      <c r="F12" s="318"/>
      <c r="G12" s="217"/>
      <c r="H12" s="216"/>
      <c r="I12" s="215"/>
      <c r="J12" s="381"/>
      <c r="K12" s="369"/>
      <c r="L12" s="369"/>
      <c r="M12" s="368"/>
      <c r="N12" s="382"/>
      <c r="O12" s="369"/>
      <c r="P12" s="369"/>
      <c r="Q12" s="369"/>
      <c r="R12" s="369"/>
      <c r="S12" s="370"/>
      <c r="T12" s="384"/>
      <c r="U12" s="454"/>
      <c r="V12" s="438"/>
    </row>
    <row r="13" spans="1:22" ht="19.5" customHeight="1">
      <c r="A13" s="230" t="s">
        <v>407</v>
      </c>
      <c r="B13" s="254"/>
      <c r="C13" s="232"/>
      <c r="D13" s="227"/>
      <c r="E13" s="256"/>
      <c r="F13" s="255"/>
      <c r="G13" s="238"/>
      <c r="H13" s="237"/>
      <c r="I13" s="236"/>
      <c r="J13" s="381"/>
      <c r="K13" s="446"/>
      <c r="L13" s="369"/>
      <c r="M13" s="382"/>
      <c r="N13" s="447"/>
      <c r="O13" s="446"/>
      <c r="P13" s="369"/>
      <c r="Q13" s="369"/>
      <c r="R13" s="369"/>
      <c r="S13" s="370"/>
      <c r="T13" s="371"/>
      <c r="U13" s="380"/>
      <c r="V13" s="373"/>
    </row>
    <row r="14" spans="1:22" ht="19.149999999999999" customHeight="1">
      <c r="A14" s="221" t="s">
        <v>598</v>
      </c>
      <c r="B14" s="201" t="s">
        <v>600</v>
      </c>
      <c r="C14" s="231" t="s">
        <v>333</v>
      </c>
      <c r="D14" s="303">
        <v>2.14</v>
      </c>
      <c r="E14" s="218"/>
      <c r="F14" s="318"/>
      <c r="G14" s="217"/>
      <c r="H14" s="216"/>
      <c r="I14" s="215"/>
      <c r="J14" s="381"/>
      <c r="K14" s="369"/>
      <c r="L14" s="369"/>
      <c r="M14" s="368"/>
      <c r="N14" s="382"/>
      <c r="O14" s="369"/>
      <c r="P14" s="369"/>
      <c r="Q14" s="369"/>
      <c r="R14" s="369"/>
      <c r="S14" s="370"/>
      <c r="T14" s="384"/>
      <c r="U14" s="454"/>
      <c r="V14" s="438"/>
    </row>
    <row r="15" spans="1:22" ht="19.5" customHeight="1">
      <c r="A15" s="230" t="s">
        <v>601</v>
      </c>
      <c r="B15" s="254"/>
      <c r="C15" s="228"/>
      <c r="D15" s="227"/>
      <c r="E15" s="226"/>
      <c r="F15" s="255"/>
      <c r="G15" s="224"/>
      <c r="H15" s="223"/>
      <c r="I15" s="222"/>
      <c r="J15" s="381"/>
      <c r="K15" s="446"/>
      <c r="L15" s="368"/>
      <c r="M15" s="448"/>
      <c r="N15" s="369"/>
      <c r="O15" s="446"/>
      <c r="P15" s="369"/>
      <c r="Q15" s="369"/>
      <c r="R15" s="369"/>
      <c r="S15" s="370"/>
      <c r="T15" s="371"/>
      <c r="U15" s="380"/>
      <c r="V15" s="438"/>
    </row>
    <row r="16" spans="1:22" ht="19.5" customHeight="1">
      <c r="A16" s="221" t="s">
        <v>596</v>
      </c>
      <c r="B16" s="201" t="s">
        <v>599</v>
      </c>
      <c r="C16" s="257" t="s">
        <v>602</v>
      </c>
      <c r="D16" s="303">
        <v>746.9</v>
      </c>
      <c r="E16" s="218"/>
      <c r="F16" s="318"/>
      <c r="G16" s="217"/>
      <c r="H16" s="216"/>
      <c r="I16" s="215"/>
      <c r="J16" s="381"/>
      <c r="K16" s="369"/>
      <c r="L16" s="382"/>
      <c r="M16" s="369"/>
      <c r="N16" s="382"/>
      <c r="O16" s="369"/>
      <c r="P16" s="369"/>
      <c r="Q16" s="369"/>
      <c r="R16" s="369"/>
      <c r="S16" s="370"/>
      <c r="T16" s="384"/>
      <c r="U16" s="396"/>
      <c r="V16" s="373"/>
    </row>
    <row r="17" spans="1:22" ht="19.5" customHeight="1">
      <c r="A17" s="230" t="s">
        <v>603</v>
      </c>
      <c r="B17" s="254"/>
      <c r="C17" s="228"/>
      <c r="D17" s="227"/>
      <c r="E17" s="226"/>
      <c r="F17" s="255"/>
      <c r="G17" s="224"/>
      <c r="H17" s="223"/>
      <c r="I17" s="222"/>
      <c r="J17" s="381"/>
      <c r="K17" s="446"/>
      <c r="L17" s="368"/>
      <c r="M17" s="448"/>
      <c r="N17" s="369"/>
      <c r="O17" s="446"/>
      <c r="P17" s="369"/>
      <c r="Q17" s="369"/>
      <c r="R17" s="369"/>
      <c r="S17" s="370"/>
      <c r="T17" s="371"/>
      <c r="U17" s="380"/>
      <c r="V17" s="438"/>
    </row>
    <row r="18" spans="1:22" ht="19.5" customHeight="1">
      <c r="A18" s="221" t="s">
        <v>604</v>
      </c>
      <c r="B18" s="201" t="s">
        <v>599</v>
      </c>
      <c r="C18" s="257" t="s">
        <v>602</v>
      </c>
      <c r="D18" s="319">
        <v>2600.9</v>
      </c>
      <c r="E18" s="218"/>
      <c r="F18" s="318"/>
      <c r="G18" s="217"/>
      <c r="H18" s="216"/>
      <c r="I18" s="215"/>
      <c r="J18" s="381"/>
      <c r="K18" s="369"/>
      <c r="L18" s="382"/>
      <c r="M18" s="369"/>
      <c r="N18" s="382"/>
      <c r="O18" s="369"/>
      <c r="P18" s="369"/>
      <c r="Q18" s="369"/>
      <c r="R18" s="369"/>
      <c r="S18" s="370"/>
      <c r="T18" s="384"/>
      <c r="U18" s="396"/>
      <c r="V18" s="455"/>
    </row>
    <row r="19" spans="1:22" ht="19.5" customHeight="1">
      <c r="A19" s="281"/>
      <c r="B19" s="254"/>
      <c r="C19" s="228"/>
      <c r="D19" s="227"/>
      <c r="E19" s="226"/>
      <c r="F19" s="255"/>
      <c r="G19" s="224"/>
      <c r="H19" s="223"/>
      <c r="I19" s="222"/>
      <c r="J19" s="381"/>
      <c r="K19" s="446"/>
      <c r="L19" s="368"/>
      <c r="M19" s="448"/>
      <c r="N19" s="369"/>
      <c r="O19" s="446"/>
      <c r="P19" s="369"/>
      <c r="Q19" s="369"/>
      <c r="R19" s="369"/>
      <c r="S19" s="370"/>
      <c r="T19" s="371"/>
      <c r="U19" s="380"/>
      <c r="V19" s="438"/>
    </row>
    <row r="20" spans="1:22" ht="19.5" customHeight="1">
      <c r="A20" s="221"/>
      <c r="B20" s="221"/>
      <c r="C20" s="257"/>
      <c r="D20" s="219"/>
      <c r="E20" s="218"/>
      <c r="F20" s="218"/>
      <c r="G20" s="217"/>
      <c r="H20" s="216"/>
      <c r="I20" s="215"/>
      <c r="J20" s="381"/>
      <c r="K20" s="369"/>
      <c r="L20" s="382"/>
      <c r="M20" s="369"/>
      <c r="N20" s="382"/>
      <c r="O20" s="369"/>
      <c r="P20" s="369"/>
      <c r="Q20" s="369"/>
      <c r="R20" s="369"/>
      <c r="S20" s="370"/>
      <c r="T20" s="384"/>
      <c r="U20" s="393"/>
      <c r="V20" s="373"/>
    </row>
    <row r="21" spans="1:22" ht="18.75" customHeight="1">
      <c r="A21" s="241"/>
      <c r="B21" s="254"/>
      <c r="C21" s="228"/>
      <c r="D21" s="227"/>
      <c r="E21" s="256"/>
      <c r="F21" s="225"/>
      <c r="G21" s="238"/>
      <c r="H21" s="237"/>
      <c r="I21" s="236"/>
      <c r="J21" s="374"/>
      <c r="K21" s="382"/>
      <c r="L21" s="390"/>
      <c r="M21" s="382"/>
      <c r="N21" s="382"/>
      <c r="O21" s="369"/>
      <c r="P21" s="394"/>
      <c r="Q21" s="369"/>
      <c r="R21" s="369"/>
      <c r="S21" s="370"/>
      <c r="T21" s="391"/>
      <c r="U21" s="372"/>
      <c r="V21" s="373"/>
    </row>
    <row r="22" spans="1:22" ht="19.5" customHeight="1">
      <c r="A22" s="220" t="s">
        <v>605</v>
      </c>
      <c r="B22" s="221"/>
      <c r="C22" s="220"/>
      <c r="D22" s="219"/>
      <c r="E22" s="218"/>
      <c r="F22" s="318"/>
      <c r="G22" s="217"/>
      <c r="H22" s="216"/>
      <c r="I22" s="215"/>
      <c r="J22" s="374"/>
      <c r="K22" s="382"/>
      <c r="L22" s="390"/>
      <c r="M22" s="382"/>
      <c r="N22" s="382"/>
      <c r="O22" s="369"/>
      <c r="P22" s="369"/>
      <c r="Q22" s="369"/>
      <c r="R22" s="369"/>
      <c r="S22" s="370"/>
      <c r="T22" s="391"/>
      <c r="U22" s="372"/>
      <c r="V22" s="373"/>
    </row>
    <row r="23" spans="1:22" ht="19.5" customHeight="1">
      <c r="A23" s="281"/>
      <c r="B23" s="254"/>
      <c r="C23" s="228"/>
      <c r="D23" s="227"/>
      <c r="E23" s="226"/>
      <c r="F23" s="255"/>
      <c r="G23" s="224"/>
      <c r="H23" s="223"/>
      <c r="I23" s="222"/>
      <c r="J23" s="381"/>
      <c r="K23" s="446"/>
      <c r="L23" s="368"/>
      <c r="M23" s="448"/>
      <c r="N23" s="369"/>
      <c r="O23" s="446"/>
      <c r="P23" s="369"/>
      <c r="Q23" s="369"/>
      <c r="R23" s="369"/>
      <c r="S23" s="370"/>
      <c r="T23" s="371"/>
      <c r="U23" s="380"/>
      <c r="V23" s="373"/>
    </row>
    <row r="24" spans="1:22" ht="19.5" customHeight="1">
      <c r="A24" s="221"/>
      <c r="B24" s="221"/>
      <c r="C24" s="257"/>
      <c r="D24" s="219"/>
      <c r="E24" s="218"/>
      <c r="F24" s="218"/>
      <c r="G24" s="217"/>
      <c r="H24" s="216"/>
      <c r="I24" s="215"/>
      <c r="J24" s="381"/>
      <c r="K24" s="369"/>
      <c r="L24" s="382"/>
      <c r="M24" s="369"/>
      <c r="N24" s="382"/>
      <c r="O24" s="369"/>
      <c r="P24" s="369"/>
      <c r="Q24" s="369"/>
      <c r="R24" s="369"/>
      <c r="S24" s="370"/>
      <c r="T24" s="384"/>
      <c r="U24" s="393"/>
      <c r="V24" s="373"/>
    </row>
    <row r="25" spans="1:22" ht="18.75" customHeight="1">
      <c r="A25" s="241"/>
      <c r="B25" s="254"/>
      <c r="C25" s="228"/>
      <c r="D25" s="227"/>
      <c r="E25" s="256"/>
      <c r="F25" s="225"/>
      <c r="G25" s="238"/>
      <c r="H25" s="237"/>
      <c r="I25" s="236"/>
      <c r="J25" s="374"/>
      <c r="K25" s="382"/>
      <c r="L25" s="390"/>
      <c r="M25" s="382"/>
      <c r="N25" s="382"/>
      <c r="O25" s="369"/>
      <c r="P25" s="394"/>
      <c r="Q25" s="369"/>
      <c r="R25" s="369"/>
      <c r="S25" s="370"/>
      <c r="T25" s="391"/>
      <c r="U25" s="369"/>
      <c r="V25" s="373"/>
    </row>
    <row r="26" spans="1:22" ht="19.5" customHeight="1">
      <c r="A26" s="221" t="s">
        <v>606</v>
      </c>
      <c r="B26" s="221"/>
      <c r="C26" s="220"/>
      <c r="D26" s="219"/>
      <c r="E26" s="218"/>
      <c r="F26" s="218"/>
      <c r="G26" s="217"/>
      <c r="H26" s="216"/>
      <c r="I26" s="215"/>
      <c r="J26" s="374"/>
      <c r="K26" s="382"/>
      <c r="L26" s="390"/>
      <c r="M26" s="382"/>
      <c r="N26" s="382"/>
      <c r="O26" s="369"/>
      <c r="P26" s="397"/>
      <c r="Q26" s="369"/>
      <c r="R26" s="369"/>
      <c r="S26" s="370"/>
      <c r="T26" s="391"/>
      <c r="U26" s="396"/>
      <c r="V26" s="373"/>
    </row>
    <row r="27" spans="1:22" ht="19.5" customHeight="1">
      <c r="A27" s="230" t="s">
        <v>595</v>
      </c>
      <c r="B27" s="254"/>
      <c r="C27" s="232"/>
      <c r="D27" s="227"/>
      <c r="E27" s="256"/>
      <c r="F27" s="255"/>
      <c r="G27" s="238"/>
      <c r="H27" s="237"/>
      <c r="I27" s="236"/>
      <c r="J27" s="381"/>
      <c r="K27" s="437"/>
      <c r="L27" s="369"/>
      <c r="M27" s="382"/>
      <c r="N27" s="447"/>
      <c r="O27" s="446"/>
      <c r="P27" s="369"/>
      <c r="Q27" s="369"/>
      <c r="R27" s="369"/>
      <c r="S27" s="370"/>
      <c r="T27" s="371"/>
      <c r="U27" s="451"/>
      <c r="V27" s="373"/>
    </row>
    <row r="28" spans="1:22" ht="19.5" customHeight="1">
      <c r="A28" s="221" t="s">
        <v>596</v>
      </c>
      <c r="B28" s="201" t="s">
        <v>607</v>
      </c>
      <c r="C28" s="257" t="s">
        <v>333</v>
      </c>
      <c r="D28" s="303">
        <v>1.24</v>
      </c>
      <c r="E28" s="218"/>
      <c r="F28" s="318"/>
      <c r="G28" s="217"/>
      <c r="H28" s="216"/>
      <c r="I28" s="215"/>
      <c r="J28" s="381"/>
      <c r="K28" s="369"/>
      <c r="L28" s="382"/>
      <c r="M28" s="369"/>
      <c r="N28" s="382"/>
      <c r="O28" s="369"/>
      <c r="P28" s="369"/>
      <c r="Q28" s="369"/>
      <c r="R28" s="369"/>
      <c r="S28" s="370"/>
      <c r="T28" s="384"/>
      <c r="U28" s="393"/>
      <c r="V28" s="438"/>
    </row>
    <row r="29" spans="1:22" ht="19.5" customHeight="1">
      <c r="A29" s="281"/>
      <c r="B29" s="254"/>
      <c r="C29" s="228"/>
      <c r="D29" s="227"/>
      <c r="E29" s="226"/>
      <c r="F29" s="255"/>
      <c r="G29" s="224"/>
      <c r="H29" s="223"/>
      <c r="I29" s="222"/>
      <c r="J29" s="381"/>
      <c r="K29" s="446"/>
      <c r="L29" s="368"/>
      <c r="M29" s="448"/>
      <c r="N29" s="369"/>
      <c r="O29" s="446"/>
      <c r="P29" s="369"/>
      <c r="Q29" s="369"/>
      <c r="R29" s="369"/>
      <c r="S29" s="370"/>
      <c r="T29" s="371"/>
      <c r="U29" s="380"/>
      <c r="V29" s="373"/>
    </row>
    <row r="30" spans="1:22" ht="19.5" customHeight="1">
      <c r="A30" s="221"/>
      <c r="B30" s="221"/>
      <c r="C30" s="257"/>
      <c r="D30" s="219"/>
      <c r="E30" s="218"/>
      <c r="F30" s="218"/>
      <c r="G30" s="217"/>
      <c r="H30" s="216"/>
      <c r="I30" s="215"/>
      <c r="J30" s="381"/>
      <c r="K30" s="369"/>
      <c r="L30" s="382"/>
      <c r="M30" s="369"/>
      <c r="N30" s="382"/>
      <c r="O30" s="369"/>
      <c r="P30" s="369"/>
      <c r="Q30" s="369"/>
      <c r="R30" s="369"/>
      <c r="S30" s="370"/>
      <c r="T30" s="384"/>
      <c r="U30" s="393"/>
      <c r="V30" s="373"/>
    </row>
    <row r="31" spans="1:22" ht="18.75" customHeight="1">
      <c r="A31" s="241"/>
      <c r="B31" s="254"/>
      <c r="C31" s="228"/>
      <c r="D31" s="227"/>
      <c r="E31" s="256"/>
      <c r="F31" s="225"/>
      <c r="G31" s="238"/>
      <c r="H31" s="237"/>
      <c r="I31" s="236"/>
      <c r="J31" s="374"/>
      <c r="K31" s="382"/>
      <c r="L31" s="390"/>
      <c r="M31" s="382"/>
      <c r="N31" s="382"/>
      <c r="O31" s="369"/>
      <c r="P31" s="394"/>
      <c r="Q31" s="369"/>
      <c r="R31" s="369"/>
      <c r="S31" s="370"/>
      <c r="T31" s="391"/>
      <c r="U31" s="372"/>
      <c r="V31" s="373"/>
    </row>
    <row r="32" spans="1:22" ht="19.5" customHeight="1">
      <c r="A32" s="220" t="s">
        <v>608</v>
      </c>
      <c r="B32" s="221"/>
      <c r="C32" s="220"/>
      <c r="D32" s="219"/>
      <c r="E32" s="218"/>
      <c r="F32" s="318"/>
      <c r="G32" s="217"/>
      <c r="H32" s="216"/>
      <c r="I32" s="215"/>
      <c r="J32" s="374"/>
      <c r="K32" s="382"/>
      <c r="L32" s="390"/>
      <c r="M32" s="382"/>
      <c r="N32" s="382"/>
      <c r="O32" s="369"/>
      <c r="P32" s="369"/>
      <c r="Q32" s="369"/>
      <c r="R32" s="369"/>
      <c r="S32" s="370"/>
      <c r="T32" s="391"/>
      <c r="U32" s="372"/>
      <c r="V32" s="373"/>
    </row>
    <row r="33" spans="1:22" ht="19.5" customHeight="1">
      <c r="A33" s="281"/>
      <c r="B33" s="254"/>
      <c r="C33" s="228"/>
      <c r="D33" s="227"/>
      <c r="E33" s="226"/>
      <c r="F33" s="255"/>
      <c r="G33" s="224"/>
      <c r="H33" s="223"/>
      <c r="I33" s="222"/>
      <c r="J33" s="381"/>
      <c r="K33" s="446"/>
      <c r="L33" s="368"/>
      <c r="M33" s="448"/>
      <c r="N33" s="369"/>
      <c r="O33" s="446"/>
      <c r="P33" s="369"/>
      <c r="Q33" s="369"/>
      <c r="R33" s="369"/>
      <c r="S33" s="370"/>
      <c r="T33" s="371"/>
      <c r="U33" s="380"/>
      <c r="V33" s="373"/>
    </row>
    <row r="34" spans="1:22" ht="19.149999999999999" customHeight="1">
      <c r="A34" s="221"/>
      <c r="B34" s="221"/>
      <c r="C34" s="257"/>
      <c r="D34" s="219"/>
      <c r="E34" s="218"/>
      <c r="F34" s="218"/>
      <c r="G34" s="217"/>
      <c r="H34" s="216"/>
      <c r="I34" s="215"/>
      <c r="J34" s="381"/>
      <c r="K34" s="369"/>
      <c r="L34" s="382"/>
      <c r="M34" s="369"/>
      <c r="N34" s="382"/>
      <c r="O34" s="369"/>
      <c r="P34" s="369"/>
      <c r="Q34" s="369"/>
      <c r="R34" s="369"/>
      <c r="S34" s="370"/>
      <c r="T34" s="384"/>
      <c r="U34" s="393"/>
      <c r="V34" s="373"/>
    </row>
    <row r="35" spans="1:22" ht="19.5" customHeight="1">
      <c r="A35" s="241"/>
      <c r="B35" s="254"/>
      <c r="C35" s="232"/>
      <c r="D35" s="227"/>
      <c r="E35" s="256"/>
      <c r="F35" s="255"/>
      <c r="G35" s="238"/>
      <c r="H35" s="237"/>
      <c r="I35" s="236"/>
      <c r="J35" s="381"/>
      <c r="K35" s="437"/>
      <c r="L35" s="369"/>
      <c r="M35" s="382"/>
      <c r="N35" s="368"/>
      <c r="O35" s="444"/>
      <c r="P35" s="369"/>
      <c r="Q35" s="369"/>
      <c r="R35" s="369"/>
      <c r="S35" s="370"/>
      <c r="T35" s="371"/>
      <c r="U35" s="426"/>
      <c r="V35" s="373"/>
    </row>
    <row r="36" spans="1:22" ht="19.5" customHeight="1">
      <c r="A36" s="221" t="s">
        <v>609</v>
      </c>
      <c r="B36" s="221"/>
      <c r="C36" s="231"/>
      <c r="D36" s="219"/>
      <c r="E36" s="218"/>
      <c r="F36" s="218"/>
      <c r="G36" s="217"/>
      <c r="H36" s="216"/>
      <c r="I36" s="215"/>
      <c r="J36" s="381"/>
      <c r="K36" s="369"/>
      <c r="L36" s="369"/>
      <c r="M36" s="368"/>
      <c r="N36" s="368"/>
      <c r="O36" s="444"/>
      <c r="P36" s="369"/>
      <c r="Q36" s="369"/>
      <c r="R36" s="369"/>
      <c r="S36" s="370"/>
      <c r="T36" s="384"/>
      <c r="U36" s="427"/>
      <c r="V36" s="373"/>
    </row>
    <row r="37" spans="1:22" ht="19.5" customHeight="1">
      <c r="A37" s="230" t="s">
        <v>595</v>
      </c>
      <c r="B37" s="254"/>
      <c r="C37" s="228"/>
      <c r="D37" s="227"/>
      <c r="E37" s="226"/>
      <c r="F37" s="255"/>
      <c r="G37" s="224"/>
      <c r="H37" s="223"/>
      <c r="I37" s="222"/>
      <c r="J37" s="381"/>
      <c r="K37" s="369"/>
      <c r="L37" s="368"/>
      <c r="M37" s="448"/>
      <c r="N37" s="447"/>
      <c r="O37" s="446"/>
      <c r="P37" s="369"/>
      <c r="Q37" s="369"/>
      <c r="R37" s="369"/>
      <c r="S37" s="370"/>
      <c r="T37" s="371"/>
      <c r="U37" s="451"/>
      <c r="V37" s="373"/>
    </row>
    <row r="38" spans="1:22" ht="19.149999999999999" customHeight="1">
      <c r="A38" s="221" t="s">
        <v>596</v>
      </c>
      <c r="B38" s="201" t="s">
        <v>610</v>
      </c>
      <c r="C38" s="257" t="s">
        <v>333</v>
      </c>
      <c r="D38" s="303">
        <v>2.4900000000000002</v>
      </c>
      <c r="E38" s="218"/>
      <c r="F38" s="318"/>
      <c r="G38" s="217"/>
      <c r="H38" s="216"/>
      <c r="I38" s="215"/>
      <c r="J38" s="381"/>
      <c r="K38" s="369"/>
      <c r="L38" s="382"/>
      <c r="M38" s="369"/>
      <c r="N38" s="382"/>
      <c r="O38" s="369"/>
      <c r="P38" s="369"/>
      <c r="Q38" s="369"/>
      <c r="R38" s="369"/>
      <c r="S38" s="370"/>
      <c r="T38" s="384"/>
      <c r="U38" s="393"/>
      <c r="V38" s="438"/>
    </row>
    <row r="39" spans="1:22" ht="19.5" customHeight="1">
      <c r="A39" s="281"/>
      <c r="B39" s="254"/>
      <c r="C39" s="228"/>
      <c r="D39" s="227"/>
      <c r="E39" s="226"/>
      <c r="F39" s="255"/>
      <c r="G39" s="224"/>
      <c r="H39" s="223"/>
      <c r="I39" s="222"/>
      <c r="J39" s="381"/>
      <c r="K39" s="446"/>
      <c r="L39" s="368"/>
      <c r="M39" s="448"/>
      <c r="N39" s="369"/>
      <c r="O39" s="446"/>
      <c r="P39" s="369"/>
      <c r="Q39" s="369"/>
      <c r="R39" s="369"/>
      <c r="S39" s="370"/>
      <c r="T39" s="371"/>
      <c r="U39" s="380"/>
      <c r="V39" s="373"/>
    </row>
    <row r="40" spans="1:22" ht="19.5" customHeight="1">
      <c r="A40" s="221"/>
      <c r="B40" s="221"/>
      <c r="C40" s="257"/>
      <c r="D40" s="219"/>
      <c r="E40" s="218"/>
      <c r="F40" s="218"/>
      <c r="G40" s="217"/>
      <c r="H40" s="216"/>
      <c r="I40" s="215"/>
      <c r="J40" s="381"/>
      <c r="K40" s="369"/>
      <c r="L40" s="382"/>
      <c r="M40" s="369"/>
      <c r="N40" s="382"/>
      <c r="O40" s="369"/>
      <c r="P40" s="369"/>
      <c r="Q40" s="369"/>
      <c r="R40" s="369"/>
      <c r="S40" s="370"/>
      <c r="T40" s="384"/>
      <c r="U40" s="393"/>
      <c r="V40" s="373"/>
    </row>
    <row r="41" spans="1:22" ht="18.75" customHeight="1">
      <c r="A41" s="241"/>
      <c r="B41" s="254"/>
      <c r="C41" s="228"/>
      <c r="D41" s="227"/>
      <c r="E41" s="256"/>
      <c r="F41" s="225"/>
      <c r="G41" s="238"/>
      <c r="H41" s="237"/>
      <c r="I41" s="236"/>
      <c r="J41" s="374"/>
      <c r="K41" s="382"/>
      <c r="L41" s="390"/>
      <c r="M41" s="382"/>
      <c r="N41" s="382"/>
      <c r="O41" s="369"/>
      <c r="P41" s="394"/>
      <c r="Q41" s="369"/>
      <c r="R41" s="369"/>
      <c r="S41" s="370"/>
      <c r="T41" s="391"/>
      <c r="U41" s="372"/>
      <c r="V41" s="373"/>
    </row>
    <row r="42" spans="1:22" ht="19.5" customHeight="1">
      <c r="A42" s="220" t="s">
        <v>611</v>
      </c>
      <c r="B42" s="221"/>
      <c r="C42" s="220"/>
      <c r="D42" s="219"/>
      <c r="E42" s="218"/>
      <c r="F42" s="318"/>
      <c r="G42" s="217"/>
      <c r="H42" s="216"/>
      <c r="I42" s="215"/>
      <c r="J42" s="374"/>
      <c r="K42" s="382"/>
      <c r="L42" s="390"/>
      <c r="M42" s="382"/>
      <c r="N42" s="382"/>
      <c r="O42" s="369"/>
      <c r="P42" s="369"/>
      <c r="Q42" s="369"/>
      <c r="R42" s="369"/>
      <c r="S42" s="370"/>
      <c r="T42" s="391"/>
      <c r="U42" s="372"/>
      <c r="V42" s="373"/>
    </row>
    <row r="43" spans="1:22" ht="19.5" customHeight="1">
      <c r="A43" s="230"/>
      <c r="B43" s="254"/>
      <c r="C43" s="228"/>
      <c r="D43" s="227"/>
      <c r="E43" s="226"/>
      <c r="F43" s="225"/>
      <c r="G43" s="224"/>
      <c r="H43" s="223"/>
      <c r="I43" s="222"/>
      <c r="J43" s="374"/>
      <c r="K43" s="382"/>
      <c r="L43" s="390"/>
      <c r="M43" s="382"/>
      <c r="N43" s="382"/>
      <c r="O43" s="369"/>
      <c r="P43" s="389"/>
      <c r="Q43" s="389"/>
      <c r="R43" s="369"/>
      <c r="S43" s="370"/>
      <c r="T43" s="391"/>
      <c r="U43" s="372"/>
      <c r="V43" s="373"/>
    </row>
    <row r="44" spans="1:22" ht="19.5" customHeight="1">
      <c r="A44" s="221"/>
      <c r="B44" s="221"/>
      <c r="C44" s="220"/>
      <c r="D44" s="219"/>
      <c r="E44" s="216"/>
      <c r="F44" s="218"/>
      <c r="G44" s="217"/>
      <c r="H44" s="216"/>
      <c r="I44" s="215"/>
      <c r="J44" s="374"/>
      <c r="K44" s="382"/>
      <c r="L44" s="390"/>
      <c r="M44" s="382"/>
      <c r="N44" s="382"/>
      <c r="O44" s="369"/>
      <c r="P44" s="369"/>
      <c r="Q44" s="369"/>
      <c r="R44" s="369"/>
      <c r="S44" s="370"/>
      <c r="T44" s="391"/>
      <c r="U44" s="372"/>
      <c r="V44" s="373"/>
    </row>
  </sheetData>
  <mergeCells count="16">
    <mergeCell ref="S3:S4"/>
    <mergeCell ref="T3:T4"/>
    <mergeCell ref="U3:U4"/>
    <mergeCell ref="V3:V4"/>
    <mergeCell ref="G3:H3"/>
    <mergeCell ref="I3:I4"/>
    <mergeCell ref="J3:K3"/>
    <mergeCell ref="L3:M3"/>
    <mergeCell ref="N3:O3"/>
    <mergeCell ref="P3:R3"/>
    <mergeCell ref="F3:F4"/>
    <mergeCell ref="A3:A4"/>
    <mergeCell ref="B3:B4"/>
    <mergeCell ref="C3:C4"/>
    <mergeCell ref="D3:D4"/>
    <mergeCell ref="E3:E4"/>
  </mergeCells>
  <phoneticPr fontId="2"/>
  <printOptions horizontalCentered="1" verticalCentered="1" gridLinesSet="0"/>
  <pageMargins left="0.39370078740157483" right="0.39370078740157483" top="0.39370078740157483" bottom="0.39370078740157483" header="0" footer="0"/>
  <pageSetup paperSize="9" scale="64" orientation="landscape" r:id="rId1"/>
  <headerFooter alignWithMargins="0"/>
  <colBreaks count="2" manualBreakCount="2">
    <brk id="9" max="1048575" man="1"/>
    <brk id="20" max="4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45</vt:i4>
      </vt:variant>
    </vt:vector>
  </HeadingPairs>
  <TitlesOfParts>
    <vt:vector size="73" baseType="lpstr">
      <vt:lpstr>提出用内訳書</vt:lpstr>
      <vt:lpstr>提出用内訳書（別記）</vt:lpstr>
      <vt:lpstr>諸経費</vt:lpstr>
      <vt:lpstr>二号</vt:lpstr>
      <vt:lpstr>特大項目 </vt:lpstr>
      <vt:lpstr>３号様式（解体）</vt:lpstr>
      <vt:lpstr>Ⅰ.施設・外構 大項目</vt:lpstr>
      <vt:lpstr>１．直接仮設</vt:lpstr>
      <vt:lpstr>２．躯体解体工事</vt:lpstr>
      <vt:lpstr>３．内外装材解体工事</vt:lpstr>
      <vt:lpstr>４．石綿含有解体工事</vt:lpstr>
      <vt:lpstr>５．外構解体工事 </vt:lpstr>
      <vt:lpstr>６．PC杭解体撤去</vt:lpstr>
      <vt:lpstr>Ⅱ電気設備</vt:lpstr>
      <vt:lpstr>Ⅱ電気内訳</vt:lpstr>
      <vt:lpstr>Ⅲ機械設備</vt:lpstr>
      <vt:lpstr>Ⅲ機械内訳</vt:lpstr>
      <vt:lpstr>Ⅳ-Ⅰ施設・外構．取壊し発生材</vt:lpstr>
      <vt:lpstr>Ⅳ-Ⅱ電気内訳 (取壊し発生材)</vt:lpstr>
      <vt:lpstr>Ⅳ-Ⅲ機械内訳 (取壊し発生材)</vt:lpstr>
      <vt:lpstr>Ⅴ．埋戻し場内整地</vt:lpstr>
      <vt:lpstr>４号様式（指定仮設内訳）</vt:lpstr>
      <vt:lpstr>３号様式（C_産廃処分）</vt:lpstr>
      <vt:lpstr>４号様式（C-Ⅰ.建築産廃処分費）</vt:lpstr>
      <vt:lpstr>C-Ⅱ．電気産廃処分費</vt:lpstr>
      <vt:lpstr>C-Ⅲ．機械処分費</vt:lpstr>
      <vt:lpstr>３号様式（D_スクラップ費）</vt:lpstr>
      <vt:lpstr>４号様式（D.スクラップ費）</vt:lpstr>
      <vt:lpstr>'１．直接仮設'!Print_Area</vt:lpstr>
      <vt:lpstr>'２．躯体解体工事'!Print_Area</vt:lpstr>
      <vt:lpstr>'３．内外装材解体工事'!Print_Area</vt:lpstr>
      <vt:lpstr>'４．石綿含有解体工事'!Print_Area</vt:lpstr>
      <vt:lpstr>'４号様式（C-Ⅰ.建築産廃処分費）'!Print_Area</vt:lpstr>
      <vt:lpstr>'４号様式（D.スクラップ費）'!Print_Area</vt:lpstr>
      <vt:lpstr>'４号様式（指定仮設内訳）'!Print_Area</vt:lpstr>
      <vt:lpstr>'５．外構解体工事 '!Print_Area</vt:lpstr>
      <vt:lpstr>'６．PC杭解体撤去'!Print_Area</vt:lpstr>
      <vt:lpstr>'Ⅰ.施設・外構 大項目'!Print_Area</vt:lpstr>
      <vt:lpstr>Ⅱ電気設備!Print_Area</vt:lpstr>
      <vt:lpstr>Ⅱ電気内訳!Print_Area</vt:lpstr>
      <vt:lpstr>Ⅲ機械設備!Print_Area</vt:lpstr>
      <vt:lpstr>Ⅲ機械内訳!Print_Area</vt:lpstr>
      <vt:lpstr>'Ⅳ-Ⅰ施設・外構．取壊し発生材'!Print_Area</vt:lpstr>
      <vt:lpstr>'Ⅳ-Ⅱ電気内訳 (取壊し発生材)'!Print_Area</vt:lpstr>
      <vt:lpstr>'Ⅳ-Ⅲ機械内訳 (取壊し発生材)'!Print_Area</vt:lpstr>
      <vt:lpstr>Ⅴ．埋戻し場内整地!Print_Area</vt:lpstr>
      <vt:lpstr>'C-Ⅱ．電気産廃処分費'!Print_Area</vt:lpstr>
      <vt:lpstr>'C-Ⅲ．機械処分費'!Print_Area</vt:lpstr>
      <vt:lpstr>諸経費!Print_Area</vt:lpstr>
      <vt:lpstr>提出用内訳書!Print_Area</vt:lpstr>
      <vt:lpstr>'特大項目 '!Print_Area</vt:lpstr>
      <vt:lpstr>二号!Print_Area</vt:lpstr>
      <vt:lpstr>'１．直接仮設'!Print_Titles</vt:lpstr>
      <vt:lpstr>'２．躯体解体工事'!Print_Titles</vt:lpstr>
      <vt:lpstr>'３．内外装材解体工事'!Print_Titles</vt:lpstr>
      <vt:lpstr>'４．石綿含有解体工事'!Print_Titles</vt:lpstr>
      <vt:lpstr>'４号様式（C-Ⅰ.建築産廃処分費）'!Print_Titles</vt:lpstr>
      <vt:lpstr>'４号様式（D.スクラップ費）'!Print_Titles</vt:lpstr>
      <vt:lpstr>'４号様式（指定仮設内訳）'!Print_Titles</vt:lpstr>
      <vt:lpstr>'５．外構解体工事 '!Print_Titles</vt:lpstr>
      <vt:lpstr>'６．PC杭解体撤去'!Print_Titles</vt:lpstr>
      <vt:lpstr>'Ⅰ.施設・外構 大項目'!Print_Titles</vt:lpstr>
      <vt:lpstr>Ⅱ電気設備!Print_Titles</vt:lpstr>
      <vt:lpstr>Ⅱ電気内訳!Print_Titles</vt:lpstr>
      <vt:lpstr>Ⅲ機械設備!Print_Titles</vt:lpstr>
      <vt:lpstr>Ⅲ機械内訳!Print_Titles</vt:lpstr>
      <vt:lpstr>'Ⅳ-Ⅰ施設・外構．取壊し発生材'!Print_Titles</vt:lpstr>
      <vt:lpstr>'Ⅳ-Ⅱ電気内訳 (取壊し発生材)'!Print_Titles</vt:lpstr>
      <vt:lpstr>'Ⅳ-Ⅲ機械内訳 (取壊し発生材)'!Print_Titles</vt:lpstr>
      <vt:lpstr>Ⅴ．埋戻し場内整地!Print_Titles</vt:lpstr>
      <vt:lpstr>'C-Ⅱ．電気産廃処分費'!Print_Titles</vt:lpstr>
      <vt:lpstr>'C-Ⅲ．機械処分費'!Print_Titles</vt:lpstr>
      <vt:lpstr>'特大項目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まちづくり推進課</dc:creator>
  <cp:lastModifiedBy>引地 彬</cp:lastModifiedBy>
  <cp:lastPrinted>2026-04-24T06:16:38Z</cp:lastPrinted>
  <dcterms:created xsi:type="dcterms:W3CDTF">2025-12-15T11:51:52Z</dcterms:created>
  <dcterms:modified xsi:type="dcterms:W3CDTF">2026-06-02T04:21:09Z</dcterms:modified>
</cp:coreProperties>
</file>