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FD181B1D-DB0C-44C6-A92F-983722F306F8}"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 r:id="rId4"/>
    <externalReference r:id="rId5"/>
    <externalReference r:id="rId6"/>
    <externalReference r:id="rId7"/>
    <externalReference r:id="rId8"/>
    <externalReference r:id="rId9"/>
  </externalReferences>
  <definedNames>
    <definedName name="_">#N/A</definedName>
    <definedName name="_________________MK10">#REF!</definedName>
    <definedName name="_________________MK2">#REF!</definedName>
    <definedName name="_________________MK3">#REF!</definedName>
    <definedName name="_________________MK4">#REF!</definedName>
    <definedName name="_________________MK5">#REF!</definedName>
    <definedName name="_________________MK6">#REF!</definedName>
    <definedName name="_________________MK7">#REF!</definedName>
    <definedName name="_________________MK8">#REF!</definedName>
    <definedName name="_________________MK9">#REF!</definedName>
    <definedName name="________________MK10">#REF!</definedName>
    <definedName name="________________MK2">#REF!</definedName>
    <definedName name="________________MK3">#REF!</definedName>
    <definedName name="________________MK4">#REF!</definedName>
    <definedName name="________________MK5">#REF!</definedName>
    <definedName name="________________MK6">#REF!</definedName>
    <definedName name="________________MK7">#REF!</definedName>
    <definedName name="________________MK8">#REF!</definedName>
    <definedName name="________________MK9">#REF!</definedName>
    <definedName name="________________T1">#REF!</definedName>
    <definedName name="________________T10">#REF!</definedName>
    <definedName name="________________T11">#REF!</definedName>
    <definedName name="________________T12">#REF!</definedName>
    <definedName name="________________T13">#REF!</definedName>
    <definedName name="________________T14">#REF!</definedName>
    <definedName name="________________T15">#REF!</definedName>
    <definedName name="________________T16">#REF!</definedName>
    <definedName name="________________T17">#REF!</definedName>
    <definedName name="________________T18">#REF!</definedName>
    <definedName name="________________T2">#REF!</definedName>
    <definedName name="________________T3">#REF!</definedName>
    <definedName name="________________T4">#REF!</definedName>
    <definedName name="________________T5">#REF!</definedName>
    <definedName name="________________T6">#REF!</definedName>
    <definedName name="________________T7">#REF!</definedName>
    <definedName name="________________T8">#REF!</definedName>
    <definedName name="________________T9">#REF!</definedName>
    <definedName name="_______________AG1">#REF!</definedName>
    <definedName name="_______________CA1">#REF!</definedName>
    <definedName name="_______________CB1">#REF!</definedName>
    <definedName name="_______________CC1">#REF!</definedName>
    <definedName name="_______________CE1">#REF!</definedName>
    <definedName name="_______________CF1">#REF!</definedName>
    <definedName name="_______________CG1">#REF!</definedName>
    <definedName name="_______________CH1">#REF!</definedName>
    <definedName name="_______________CI1">#REF!</definedName>
    <definedName name="_______________CJ1">#REF!</definedName>
    <definedName name="_______________dd1">#REF!</definedName>
    <definedName name="_______________ee1">#REF!</definedName>
    <definedName name="_______________ff1">#REF!</definedName>
    <definedName name="_______________gg1">#REF!</definedName>
    <definedName name="_______________hh1">#REF!</definedName>
    <definedName name="_______________ii1">#REF!</definedName>
    <definedName name="_______________MK1">#REF!</definedName>
    <definedName name="_______________MK10">#REF!</definedName>
    <definedName name="_______________MK101">#REF!</definedName>
    <definedName name="_______________MK2">#REF!</definedName>
    <definedName name="_______________MK3">#REF!</definedName>
    <definedName name="_______________MK4">#REF!</definedName>
    <definedName name="_______________MK5">#REF!</definedName>
    <definedName name="_______________MK6">#REF!</definedName>
    <definedName name="_______________MK61">#REF!</definedName>
    <definedName name="_______________MK7">#REF!</definedName>
    <definedName name="_______________MK71">#REF!</definedName>
    <definedName name="_______________MK8">#REF!</definedName>
    <definedName name="_______________MK81">#REF!</definedName>
    <definedName name="_______________MK9">#REF!</definedName>
    <definedName name="_______________T1">#REF!</definedName>
    <definedName name="_______________T10">#REF!</definedName>
    <definedName name="_______________T11">#REF!</definedName>
    <definedName name="_______________T12">#REF!</definedName>
    <definedName name="_______________T13">#REF!</definedName>
    <definedName name="_______________T14">#REF!</definedName>
    <definedName name="_______________T15">#REF!</definedName>
    <definedName name="_______________T16">#REF!</definedName>
    <definedName name="_______________T17">#REF!</definedName>
    <definedName name="_______________T18">#REF!</definedName>
    <definedName name="_______________T2">#REF!</definedName>
    <definedName name="_______________T3">#REF!</definedName>
    <definedName name="_______________T4">#REF!</definedName>
    <definedName name="_______________T5">#REF!</definedName>
    <definedName name="_______________T6">#REF!</definedName>
    <definedName name="_______________T7">#REF!</definedName>
    <definedName name="_______________T8">#REF!</definedName>
    <definedName name="_______________T9">#REF!</definedName>
    <definedName name="_______________TT10">#REF!</definedName>
    <definedName name="_______________TT12">#REF!</definedName>
    <definedName name="_______________TT14">#REF!</definedName>
    <definedName name="_______________TT17">#REF!</definedName>
    <definedName name="_______________TT6">#REF!</definedName>
    <definedName name="_______________TT8">#REF!</definedName>
    <definedName name="______________AG1">#REF!</definedName>
    <definedName name="______________CA1">#REF!</definedName>
    <definedName name="______________CB1">#REF!</definedName>
    <definedName name="______________CC1">#REF!</definedName>
    <definedName name="______________CE1">#REF!</definedName>
    <definedName name="______________CF1">#REF!</definedName>
    <definedName name="______________CG1">#REF!</definedName>
    <definedName name="______________CH1">#REF!</definedName>
    <definedName name="______________CI1">#REF!</definedName>
    <definedName name="______________CJ1">#REF!</definedName>
    <definedName name="______________dd1">#REF!</definedName>
    <definedName name="______________ee1">#REF!</definedName>
    <definedName name="______________ff1">#REF!</definedName>
    <definedName name="______________gg1">#REF!</definedName>
    <definedName name="______________hh1">#REF!</definedName>
    <definedName name="______________ii1">#REF!</definedName>
    <definedName name="______________MK1">#REF!</definedName>
    <definedName name="______________MK10">#REF!</definedName>
    <definedName name="______________MK101">#REF!</definedName>
    <definedName name="______________MK2">#REF!</definedName>
    <definedName name="______________MK3">#REF!</definedName>
    <definedName name="______________MK4">#REF!</definedName>
    <definedName name="______________MK5">#REF!</definedName>
    <definedName name="______________MK6">#REF!</definedName>
    <definedName name="______________MK61">#REF!</definedName>
    <definedName name="______________MK7">#REF!</definedName>
    <definedName name="______________MK71">#REF!</definedName>
    <definedName name="______________MK8">#REF!</definedName>
    <definedName name="______________MK81">#REF!</definedName>
    <definedName name="______________MK9">#REF!</definedName>
    <definedName name="______________T1">#REF!</definedName>
    <definedName name="______________T10">#REF!</definedName>
    <definedName name="______________T11">#REF!</definedName>
    <definedName name="______________T12">#REF!</definedName>
    <definedName name="______________T13">#REF!</definedName>
    <definedName name="______________T14">#REF!</definedName>
    <definedName name="______________T15">#REF!</definedName>
    <definedName name="______________T16">#REF!</definedName>
    <definedName name="______________T17">#REF!</definedName>
    <definedName name="______________T18">#REF!</definedName>
    <definedName name="______________T2">#REF!</definedName>
    <definedName name="______________T3">#REF!</definedName>
    <definedName name="______________T4">#REF!</definedName>
    <definedName name="______________T5">#REF!</definedName>
    <definedName name="______________T6">#REF!</definedName>
    <definedName name="______________T7">#REF!</definedName>
    <definedName name="______________T8">#REF!</definedName>
    <definedName name="______________T9">#REF!</definedName>
    <definedName name="______________TT10">#REF!</definedName>
    <definedName name="______________TT12">#REF!</definedName>
    <definedName name="______________TT14">#REF!</definedName>
    <definedName name="______________TT17">#REF!</definedName>
    <definedName name="______________TT6">#REF!</definedName>
    <definedName name="______________TT8">#REF!</definedName>
    <definedName name="_____________AG1">#REF!</definedName>
    <definedName name="_____________CA1">#REF!</definedName>
    <definedName name="_____________CB1">#REF!</definedName>
    <definedName name="_____________CC1">#REF!</definedName>
    <definedName name="_____________CE1">#REF!</definedName>
    <definedName name="_____________CF1">#REF!</definedName>
    <definedName name="_____________CG1">#REF!</definedName>
    <definedName name="_____________CH1">#REF!</definedName>
    <definedName name="_____________CI1">#REF!</definedName>
    <definedName name="_____________CJ1">#REF!</definedName>
    <definedName name="_____________dd1">#REF!</definedName>
    <definedName name="_____________ee1">#REF!</definedName>
    <definedName name="_____________ff1">#REF!</definedName>
    <definedName name="_____________gg1">#REF!</definedName>
    <definedName name="_____________hh1">#REF!</definedName>
    <definedName name="_____________ii1">#REF!</definedName>
    <definedName name="_____________MK1">#REF!</definedName>
    <definedName name="_____________MK10">#REF!</definedName>
    <definedName name="_____________MK101">#REF!</definedName>
    <definedName name="_____________MK2">#REF!</definedName>
    <definedName name="_____________MK3">#REF!</definedName>
    <definedName name="_____________MK4">#REF!</definedName>
    <definedName name="_____________MK5">#REF!</definedName>
    <definedName name="_____________MK6">#REF!</definedName>
    <definedName name="_____________MK61">#REF!</definedName>
    <definedName name="_____________MK7">#REF!</definedName>
    <definedName name="_____________MK71">#REF!</definedName>
    <definedName name="_____________MK8">#REF!</definedName>
    <definedName name="_____________MK81">#REF!</definedName>
    <definedName name="_____________MK9">#REF!</definedName>
    <definedName name="_____________NO1">#REF!</definedName>
    <definedName name="_____________NO2">#REF!</definedName>
    <definedName name="_____________NO3">#REF!</definedName>
    <definedName name="_____________NO4">#REF!</definedName>
    <definedName name="_____________NO5">#REF!</definedName>
    <definedName name="_____________NO6">#REF!</definedName>
    <definedName name="_____________NO7">#N/A</definedName>
    <definedName name="_____________PR2">#N/A</definedName>
    <definedName name="_____________T1">#REF!</definedName>
    <definedName name="_____________T10">#REF!</definedName>
    <definedName name="_____________T11">#REF!</definedName>
    <definedName name="_____________T12">#REF!</definedName>
    <definedName name="_____________T13">#REF!</definedName>
    <definedName name="_____________T14">#REF!</definedName>
    <definedName name="_____________T15">#REF!</definedName>
    <definedName name="_____________T16">#REF!</definedName>
    <definedName name="_____________T17">#REF!</definedName>
    <definedName name="_____________T18">#REF!</definedName>
    <definedName name="_____________T2">#REF!</definedName>
    <definedName name="_____________T3">#REF!</definedName>
    <definedName name="_____________T4">#REF!</definedName>
    <definedName name="_____________T5">#REF!</definedName>
    <definedName name="_____________T6">#REF!</definedName>
    <definedName name="_____________T7">#REF!</definedName>
    <definedName name="_____________T8">#REF!</definedName>
    <definedName name="_____________T9">#REF!</definedName>
    <definedName name="_____________TT10">#REF!</definedName>
    <definedName name="_____________TT12">#REF!</definedName>
    <definedName name="_____________TT14">#REF!</definedName>
    <definedName name="_____________TT17">#REF!</definedName>
    <definedName name="_____________TT6">#REF!</definedName>
    <definedName name="_____________TT8">#REF!</definedName>
    <definedName name="____________AG1">#REF!</definedName>
    <definedName name="____________CA1">#REF!</definedName>
    <definedName name="____________CB1">#REF!</definedName>
    <definedName name="____________CC1">#REF!</definedName>
    <definedName name="____________CE1">#REF!</definedName>
    <definedName name="____________CF1">#REF!</definedName>
    <definedName name="____________CG1">#REF!</definedName>
    <definedName name="____________CH1">#REF!</definedName>
    <definedName name="____________CI1">#REF!</definedName>
    <definedName name="____________CJ1">#REF!</definedName>
    <definedName name="____________dd1">#REF!</definedName>
    <definedName name="____________ee1">#REF!</definedName>
    <definedName name="____________ff1">#REF!</definedName>
    <definedName name="____________gg1">#REF!</definedName>
    <definedName name="____________hh1">#REF!</definedName>
    <definedName name="____________ii1">#REF!</definedName>
    <definedName name="____________MK1">#REF!</definedName>
    <definedName name="____________MK10">#REF!</definedName>
    <definedName name="____________MK101">#REF!</definedName>
    <definedName name="____________MK2">#REF!</definedName>
    <definedName name="____________MK3">#REF!</definedName>
    <definedName name="____________MK4">#REF!</definedName>
    <definedName name="____________MK5">#REF!</definedName>
    <definedName name="____________MK6">#REF!</definedName>
    <definedName name="____________MK61">#REF!</definedName>
    <definedName name="____________MK7">#REF!</definedName>
    <definedName name="____________MK71">#REF!</definedName>
    <definedName name="____________MK8">#REF!</definedName>
    <definedName name="____________MK81">#REF!</definedName>
    <definedName name="____________MK9">#REF!</definedName>
    <definedName name="____________NO1">#REF!</definedName>
    <definedName name="____________NO2">#REF!</definedName>
    <definedName name="____________NO3">#REF!</definedName>
    <definedName name="____________NO4">#REF!</definedName>
    <definedName name="____________NO5">#REF!</definedName>
    <definedName name="____________NO6">#REF!</definedName>
    <definedName name="____________NO7">#N/A</definedName>
    <definedName name="____________PR2">#N/A</definedName>
    <definedName name="____________T1">#REF!</definedName>
    <definedName name="____________T10">#REF!</definedName>
    <definedName name="____________T11">#REF!</definedName>
    <definedName name="____________T12">#REF!</definedName>
    <definedName name="____________T13">#REF!</definedName>
    <definedName name="____________T14">#REF!</definedName>
    <definedName name="____________T15">#REF!</definedName>
    <definedName name="____________T16">#REF!</definedName>
    <definedName name="____________T17">#REF!</definedName>
    <definedName name="____________T18">#REF!</definedName>
    <definedName name="____________T2">#REF!</definedName>
    <definedName name="____________T3">#REF!</definedName>
    <definedName name="____________T4">#REF!</definedName>
    <definedName name="____________T5">#REF!</definedName>
    <definedName name="____________T6">#REF!</definedName>
    <definedName name="____________T7">#REF!</definedName>
    <definedName name="____________T8">#REF!</definedName>
    <definedName name="____________T9">#REF!</definedName>
    <definedName name="____________TT10">#REF!</definedName>
    <definedName name="____________TT12">#REF!</definedName>
    <definedName name="____________TT14">#REF!</definedName>
    <definedName name="____________TT17">#REF!</definedName>
    <definedName name="____________TT6">#REF!</definedName>
    <definedName name="____________TT8">#REF!</definedName>
    <definedName name="___________AG1">#REF!</definedName>
    <definedName name="___________CA1">#REF!</definedName>
    <definedName name="___________CB1">#REF!</definedName>
    <definedName name="___________CC1">#REF!</definedName>
    <definedName name="___________CE1">#REF!</definedName>
    <definedName name="___________CF1">#REF!</definedName>
    <definedName name="___________CG1">#REF!</definedName>
    <definedName name="___________CH1">#REF!</definedName>
    <definedName name="___________CI1">#REF!</definedName>
    <definedName name="___________CJ1">#REF!</definedName>
    <definedName name="___________dd1">#REF!</definedName>
    <definedName name="___________ee1">#REF!</definedName>
    <definedName name="___________ff1">#REF!</definedName>
    <definedName name="___________gg1">#REF!</definedName>
    <definedName name="___________hh1">#REF!</definedName>
    <definedName name="___________ii1">#REF!</definedName>
    <definedName name="___________MK1">#REF!</definedName>
    <definedName name="___________MK10">#REF!</definedName>
    <definedName name="___________MK101">#REF!</definedName>
    <definedName name="___________MK2">#REF!</definedName>
    <definedName name="___________MK3">#REF!</definedName>
    <definedName name="___________MK4">#REF!</definedName>
    <definedName name="___________MK5">#REF!</definedName>
    <definedName name="___________MK6">#REF!</definedName>
    <definedName name="___________MK61">#REF!</definedName>
    <definedName name="___________MK7">#REF!</definedName>
    <definedName name="___________MK71">#REF!</definedName>
    <definedName name="___________MK8">#REF!</definedName>
    <definedName name="___________MK81">#REF!</definedName>
    <definedName name="___________MK9">#REF!</definedName>
    <definedName name="___________NO1">#REF!</definedName>
    <definedName name="___________NO2">#REF!</definedName>
    <definedName name="___________NO3">#REF!</definedName>
    <definedName name="___________NO4">#REF!</definedName>
    <definedName name="___________NO5">#REF!</definedName>
    <definedName name="___________NO6">#REF!</definedName>
    <definedName name="___________NO7">#N/A</definedName>
    <definedName name="___________PR2">#N/A</definedName>
    <definedName name="___________T1">#REF!</definedName>
    <definedName name="___________T10">#REF!</definedName>
    <definedName name="___________T11">#REF!</definedName>
    <definedName name="___________T12">#REF!</definedName>
    <definedName name="___________T13">#REF!</definedName>
    <definedName name="___________T14">#REF!</definedName>
    <definedName name="___________T15">#REF!</definedName>
    <definedName name="___________T16">#REF!</definedName>
    <definedName name="___________T17">#REF!</definedName>
    <definedName name="___________T18">#REF!</definedName>
    <definedName name="___________T2">#REF!</definedName>
    <definedName name="___________T3">#REF!</definedName>
    <definedName name="___________T4">#REF!</definedName>
    <definedName name="___________T5">#REF!</definedName>
    <definedName name="___________T6">#REF!</definedName>
    <definedName name="___________T7">#REF!</definedName>
    <definedName name="___________T8">#REF!</definedName>
    <definedName name="___________T9">#REF!</definedName>
    <definedName name="___________TT10">#REF!</definedName>
    <definedName name="___________TT12">#REF!</definedName>
    <definedName name="___________TT14">#REF!</definedName>
    <definedName name="___________TT17">#REF!</definedName>
    <definedName name="___________TT6">#REF!</definedName>
    <definedName name="___________TT8">#REF!</definedName>
    <definedName name="__________AG1">#REF!</definedName>
    <definedName name="__________CA1">#REF!</definedName>
    <definedName name="__________CB1">#REF!</definedName>
    <definedName name="__________CC1">#REF!</definedName>
    <definedName name="__________CE1">#REF!</definedName>
    <definedName name="__________CF1">#REF!</definedName>
    <definedName name="__________CG1">#REF!</definedName>
    <definedName name="__________CH1">#REF!</definedName>
    <definedName name="__________CI1">#REF!</definedName>
    <definedName name="__________CJ1">#REF!</definedName>
    <definedName name="__________dd1">#REF!</definedName>
    <definedName name="__________ee1">#REF!</definedName>
    <definedName name="__________ff1">#REF!</definedName>
    <definedName name="__________gg1">#REF!</definedName>
    <definedName name="__________hh1">#REF!</definedName>
    <definedName name="__________ii1">#REF!</definedName>
    <definedName name="__________MK1">#REF!</definedName>
    <definedName name="__________MK10">#REF!</definedName>
    <definedName name="__________MK101">#REF!</definedName>
    <definedName name="__________MK2">#REF!</definedName>
    <definedName name="__________MK3">#REF!</definedName>
    <definedName name="__________MK4">#REF!</definedName>
    <definedName name="__________MK5">#REF!</definedName>
    <definedName name="__________MK6">#REF!</definedName>
    <definedName name="__________MK61">#REF!</definedName>
    <definedName name="__________MK7">#REF!</definedName>
    <definedName name="__________MK71">#REF!</definedName>
    <definedName name="__________MK8">#REF!</definedName>
    <definedName name="__________MK81">#REF!</definedName>
    <definedName name="__________MK9">#REF!</definedName>
    <definedName name="__________NO1">#REF!</definedName>
    <definedName name="__________NO2">#REF!</definedName>
    <definedName name="__________NO3">#REF!</definedName>
    <definedName name="__________NO4">#REF!</definedName>
    <definedName name="__________NO5">#REF!</definedName>
    <definedName name="__________NO6">#REF!</definedName>
    <definedName name="__________NO7">#N/A</definedName>
    <definedName name="__________PR2">#N/A</definedName>
    <definedName name="__________T1">#REF!</definedName>
    <definedName name="__________T10">#REF!</definedName>
    <definedName name="__________T11">#REF!</definedName>
    <definedName name="__________T12">#REF!</definedName>
    <definedName name="__________T13">#REF!</definedName>
    <definedName name="__________T14">#REF!</definedName>
    <definedName name="__________T15">#REF!</definedName>
    <definedName name="__________T16">#REF!</definedName>
    <definedName name="__________T17">#REF!</definedName>
    <definedName name="__________T18">#REF!</definedName>
    <definedName name="__________T2">#REF!</definedName>
    <definedName name="__________T3">#REF!</definedName>
    <definedName name="__________T4">#REF!</definedName>
    <definedName name="__________T5">#REF!</definedName>
    <definedName name="__________T6">#REF!</definedName>
    <definedName name="__________T7">#REF!</definedName>
    <definedName name="__________T8">#REF!</definedName>
    <definedName name="__________T9">#REF!</definedName>
    <definedName name="__________TT10">#REF!</definedName>
    <definedName name="__________TT12">#REF!</definedName>
    <definedName name="__________TT14">#REF!</definedName>
    <definedName name="__________TT17">#REF!</definedName>
    <definedName name="__________TT6">#REF!</definedName>
    <definedName name="__________TT8">#REF!</definedName>
    <definedName name="_________AG1">#REF!</definedName>
    <definedName name="_________CA1">#REF!</definedName>
    <definedName name="_________CB1">#REF!</definedName>
    <definedName name="_________CC1">#REF!</definedName>
    <definedName name="_________CE1">#REF!</definedName>
    <definedName name="_________CF1">#REF!</definedName>
    <definedName name="_________CG1">#REF!</definedName>
    <definedName name="_________CH1">#REF!</definedName>
    <definedName name="_________CI1">#REF!</definedName>
    <definedName name="_________CJ1">#REF!</definedName>
    <definedName name="_________dd1">#REF!</definedName>
    <definedName name="_________ee1">#REF!</definedName>
    <definedName name="_________ff1">#REF!</definedName>
    <definedName name="_________gg1">#REF!</definedName>
    <definedName name="_________hh1">#REF!</definedName>
    <definedName name="_________ii1">#REF!</definedName>
    <definedName name="_________MK1">#REF!</definedName>
    <definedName name="_________MK10">#REF!</definedName>
    <definedName name="_________MK101">#REF!</definedName>
    <definedName name="_________MK2">#REF!</definedName>
    <definedName name="_________MK3">#REF!</definedName>
    <definedName name="_________MK4">#REF!</definedName>
    <definedName name="_________MK5">#REF!</definedName>
    <definedName name="_________MK6">#REF!</definedName>
    <definedName name="_________MK61">#REF!</definedName>
    <definedName name="_________MK7">#REF!</definedName>
    <definedName name="_________MK71">#REF!</definedName>
    <definedName name="_________MK8">#REF!</definedName>
    <definedName name="_________MK81">#REF!</definedName>
    <definedName name="_________MK9">#REF!</definedName>
    <definedName name="_________NO1">#REF!</definedName>
    <definedName name="_________NO2">#REF!</definedName>
    <definedName name="_________NO3">#REF!</definedName>
    <definedName name="_________NO4">#REF!</definedName>
    <definedName name="_________NO5">#REF!</definedName>
    <definedName name="_________NO6">#REF!</definedName>
    <definedName name="_________NO7">#N/A</definedName>
    <definedName name="_________PR2">#N/A</definedName>
    <definedName name="_________T1">#REF!</definedName>
    <definedName name="_________T10">#REF!</definedName>
    <definedName name="_________T11">#REF!</definedName>
    <definedName name="_________T12">#REF!</definedName>
    <definedName name="_________T13">#REF!</definedName>
    <definedName name="_________T14">#REF!</definedName>
    <definedName name="_________T15">#REF!</definedName>
    <definedName name="_________T16">#REF!</definedName>
    <definedName name="_________T17">#REF!</definedName>
    <definedName name="_________T18">#REF!</definedName>
    <definedName name="_________T2">#REF!</definedName>
    <definedName name="_________T3">#REF!</definedName>
    <definedName name="_________T4">#REF!</definedName>
    <definedName name="_________T5">#REF!</definedName>
    <definedName name="_________T6">#REF!</definedName>
    <definedName name="_________T7">#REF!</definedName>
    <definedName name="_________T8">#REF!</definedName>
    <definedName name="_________T9">#REF!</definedName>
    <definedName name="_________TT10">#REF!</definedName>
    <definedName name="_________TT12">#REF!</definedName>
    <definedName name="_________TT14">#REF!</definedName>
    <definedName name="_________TT17">#REF!</definedName>
    <definedName name="_________TT6">#REF!</definedName>
    <definedName name="_________TT8">#REF!</definedName>
    <definedName name="________AG1">#REF!</definedName>
    <definedName name="________CA1">#REF!</definedName>
    <definedName name="________CB1">#REF!</definedName>
    <definedName name="________CC1">#REF!</definedName>
    <definedName name="________CE1">#REF!</definedName>
    <definedName name="________CF1">#REF!</definedName>
    <definedName name="________CG1">#REF!</definedName>
    <definedName name="________CH1">#REF!</definedName>
    <definedName name="________CI1">#REF!</definedName>
    <definedName name="________CJ1">#REF!</definedName>
    <definedName name="________dd1">#REF!</definedName>
    <definedName name="________ee1">#REF!</definedName>
    <definedName name="________ff1">#REF!</definedName>
    <definedName name="________gg1">#REF!</definedName>
    <definedName name="________hh1">#REF!</definedName>
    <definedName name="________ii1">#REF!</definedName>
    <definedName name="________MK1">#REF!</definedName>
    <definedName name="________MK10">#REF!</definedName>
    <definedName name="________MK101">#REF!</definedName>
    <definedName name="________MK2">#REF!</definedName>
    <definedName name="________MK3">#REF!</definedName>
    <definedName name="________MK4">#REF!</definedName>
    <definedName name="________MK5">#REF!</definedName>
    <definedName name="________MK6">#REF!</definedName>
    <definedName name="________MK61">#REF!</definedName>
    <definedName name="________MK7">#REF!</definedName>
    <definedName name="________MK71">#REF!</definedName>
    <definedName name="________MK8">#REF!</definedName>
    <definedName name="________MK81">#REF!</definedName>
    <definedName name="________MK9">#REF!</definedName>
    <definedName name="________NO1">#REF!</definedName>
    <definedName name="________NO2">#REF!</definedName>
    <definedName name="________NO3">#REF!</definedName>
    <definedName name="________NO4">#REF!</definedName>
    <definedName name="________NO5">#REF!</definedName>
    <definedName name="________NO6">#REF!</definedName>
    <definedName name="________NO7">#N/A</definedName>
    <definedName name="________PR2">#N/A</definedName>
    <definedName name="________T1">#REF!</definedName>
    <definedName name="________T10">#REF!</definedName>
    <definedName name="________T11">#REF!</definedName>
    <definedName name="________T12">#REF!</definedName>
    <definedName name="________T13">#REF!</definedName>
    <definedName name="________T14">#REF!</definedName>
    <definedName name="________T15">#REF!</definedName>
    <definedName name="________T16">#REF!</definedName>
    <definedName name="________T17">#REF!</definedName>
    <definedName name="________T18">#REF!</definedName>
    <definedName name="________T2">#REF!</definedName>
    <definedName name="________T3">#REF!</definedName>
    <definedName name="________T4">#REF!</definedName>
    <definedName name="________T5">#REF!</definedName>
    <definedName name="________T6">#REF!</definedName>
    <definedName name="________T7">#REF!</definedName>
    <definedName name="________T8">#REF!</definedName>
    <definedName name="________T9">#REF!</definedName>
    <definedName name="________TT10">#REF!</definedName>
    <definedName name="________TT12">#REF!</definedName>
    <definedName name="________TT14">#REF!</definedName>
    <definedName name="________TT17">#REF!</definedName>
    <definedName name="________TT6">#REF!</definedName>
    <definedName name="________TT8">#REF!</definedName>
    <definedName name="_______AG1">#REF!</definedName>
    <definedName name="_______CA1">#REF!</definedName>
    <definedName name="_______CB1">#REF!</definedName>
    <definedName name="_______CC1">#REF!</definedName>
    <definedName name="_______CE1">#REF!</definedName>
    <definedName name="_______CF1">#REF!</definedName>
    <definedName name="_______CG1">#REF!</definedName>
    <definedName name="_______CH1">#REF!</definedName>
    <definedName name="_______CI1">#REF!</definedName>
    <definedName name="_______CJ1">#REF!</definedName>
    <definedName name="_______dd1">#REF!</definedName>
    <definedName name="_______ee1">#REF!</definedName>
    <definedName name="_______ff1">#REF!</definedName>
    <definedName name="_______gg1">#REF!</definedName>
    <definedName name="_______hh1">#REF!</definedName>
    <definedName name="_______ii1">#REF!</definedName>
    <definedName name="_______MK1">#REF!</definedName>
    <definedName name="_______MK10">#REF!</definedName>
    <definedName name="_______MK101">#REF!</definedName>
    <definedName name="_______MK2">#REF!</definedName>
    <definedName name="_______MK3">#REF!</definedName>
    <definedName name="_______MK4">#REF!</definedName>
    <definedName name="_______MK5">#REF!</definedName>
    <definedName name="_______MK6">#REF!</definedName>
    <definedName name="_______MK61">#REF!</definedName>
    <definedName name="_______MK7">#REF!</definedName>
    <definedName name="_______MK71">#REF!</definedName>
    <definedName name="_______MK8">#REF!</definedName>
    <definedName name="_______MK81">#REF!</definedName>
    <definedName name="_______MK9">#REF!</definedName>
    <definedName name="_______NO1">#REF!</definedName>
    <definedName name="_______NO2">#REF!</definedName>
    <definedName name="_______NO3">#REF!</definedName>
    <definedName name="_______NO4">#REF!</definedName>
    <definedName name="_______NO5">#REF!</definedName>
    <definedName name="_______NO6">#REF!</definedName>
    <definedName name="_______NO7">#N/A</definedName>
    <definedName name="_______PR2">#N/A</definedName>
    <definedName name="_______T1">#REF!</definedName>
    <definedName name="_______T10">#REF!</definedName>
    <definedName name="_______T11">#REF!</definedName>
    <definedName name="_______T12">#REF!</definedName>
    <definedName name="_______T13">#REF!</definedName>
    <definedName name="_______T14">#REF!</definedName>
    <definedName name="_______T15">#REF!</definedName>
    <definedName name="_______T16">#REF!</definedName>
    <definedName name="_______T17">#REF!</definedName>
    <definedName name="_______T18">#REF!</definedName>
    <definedName name="_______T2">#REF!</definedName>
    <definedName name="_______T3">#REF!</definedName>
    <definedName name="_______T4">#REF!</definedName>
    <definedName name="_______T5">#REF!</definedName>
    <definedName name="_______T6">#REF!</definedName>
    <definedName name="_______T7">#REF!</definedName>
    <definedName name="_______T8">#REF!</definedName>
    <definedName name="_______T9">#REF!</definedName>
    <definedName name="_______TT10">#REF!</definedName>
    <definedName name="_______TT12">#REF!</definedName>
    <definedName name="_______TT14">#REF!</definedName>
    <definedName name="_______TT17">#REF!</definedName>
    <definedName name="_______TT6">#REF!</definedName>
    <definedName name="_______TT8">#REF!</definedName>
    <definedName name="______AG1">#REF!</definedName>
    <definedName name="______CA1">#REF!</definedName>
    <definedName name="______CB1">#REF!</definedName>
    <definedName name="______CC1">#REF!</definedName>
    <definedName name="______CE1">#REF!</definedName>
    <definedName name="______CF1">#REF!</definedName>
    <definedName name="______CG1">#REF!</definedName>
    <definedName name="______CH1">#REF!</definedName>
    <definedName name="______CI1">#REF!</definedName>
    <definedName name="______CJ1">#REF!</definedName>
    <definedName name="______dd1">#REF!</definedName>
    <definedName name="______ee1">#REF!</definedName>
    <definedName name="______ff1">#REF!</definedName>
    <definedName name="______gg1">#REF!</definedName>
    <definedName name="______hh1">#REF!</definedName>
    <definedName name="______ii1">#REF!</definedName>
    <definedName name="______MK1">#REF!</definedName>
    <definedName name="______MK10">#REF!</definedName>
    <definedName name="______MK101">#REF!</definedName>
    <definedName name="______MK2">#REF!</definedName>
    <definedName name="______MK3">#REF!</definedName>
    <definedName name="______MK4">#REF!</definedName>
    <definedName name="______MK5">#REF!</definedName>
    <definedName name="______MK6">#REF!</definedName>
    <definedName name="______MK61">#REF!</definedName>
    <definedName name="______MK7">#REF!</definedName>
    <definedName name="______MK71">#REF!</definedName>
    <definedName name="______MK8">#REF!</definedName>
    <definedName name="______MK81">#REF!</definedName>
    <definedName name="______MK9">#REF!</definedName>
    <definedName name="______NO1">#REF!</definedName>
    <definedName name="______NO2">#REF!</definedName>
    <definedName name="______NO3">#REF!</definedName>
    <definedName name="______NO4">#REF!</definedName>
    <definedName name="______NO5">#REF!</definedName>
    <definedName name="______NO6">#REF!</definedName>
    <definedName name="______NO7">#N/A</definedName>
    <definedName name="______PR2">#N/A</definedName>
    <definedName name="______T1">#REF!</definedName>
    <definedName name="______T10">#REF!</definedName>
    <definedName name="______T11">#REF!</definedName>
    <definedName name="______T12">#REF!</definedName>
    <definedName name="______T13">#REF!</definedName>
    <definedName name="______T14">#REF!</definedName>
    <definedName name="______T15">#REF!</definedName>
    <definedName name="______T16">#REF!</definedName>
    <definedName name="______T17">#REF!</definedName>
    <definedName name="______T18">#REF!</definedName>
    <definedName name="______T2">#REF!</definedName>
    <definedName name="______T3">#REF!</definedName>
    <definedName name="______T4">#REF!</definedName>
    <definedName name="______T5">#REF!</definedName>
    <definedName name="______T6">#REF!</definedName>
    <definedName name="______T7">#REF!</definedName>
    <definedName name="______T8">#REF!</definedName>
    <definedName name="______T9">#REF!</definedName>
    <definedName name="______TT10">#REF!</definedName>
    <definedName name="______TT12">#REF!</definedName>
    <definedName name="______TT14">#REF!</definedName>
    <definedName name="______TT17">#REF!</definedName>
    <definedName name="______TT6">#REF!</definedName>
    <definedName name="______TT8">#REF!</definedName>
    <definedName name="_____AG1">#REF!</definedName>
    <definedName name="_____CA1">#REF!</definedName>
    <definedName name="_____CB1">#REF!</definedName>
    <definedName name="_____CC1">#REF!</definedName>
    <definedName name="_____CE1">#REF!</definedName>
    <definedName name="_____CF1">#REF!</definedName>
    <definedName name="_____CG1">#REF!</definedName>
    <definedName name="_____CH1">#REF!</definedName>
    <definedName name="_____CI1">#REF!</definedName>
    <definedName name="_____CJ1">#REF!</definedName>
    <definedName name="_____dd1">#REF!</definedName>
    <definedName name="_____ee1">#REF!</definedName>
    <definedName name="_____ff1">#REF!</definedName>
    <definedName name="_____gg1">#REF!</definedName>
    <definedName name="_____hh1">#REF!</definedName>
    <definedName name="_____ii1">#REF!</definedName>
    <definedName name="_____MK1">#REF!</definedName>
    <definedName name="_____MK10">#REF!</definedName>
    <definedName name="_____MK101">#REF!</definedName>
    <definedName name="_____MK2">#REF!</definedName>
    <definedName name="_____MK3">#REF!</definedName>
    <definedName name="_____MK4">#REF!</definedName>
    <definedName name="_____MK5">#REF!</definedName>
    <definedName name="_____MK6">#REF!</definedName>
    <definedName name="_____MK61">#REF!</definedName>
    <definedName name="_____MK7">#REF!</definedName>
    <definedName name="_____MK71">#REF!</definedName>
    <definedName name="_____MK8">#REF!</definedName>
    <definedName name="_____MK81">#REF!</definedName>
    <definedName name="_____MK9">#REF!</definedName>
    <definedName name="_____NO1">#REF!</definedName>
    <definedName name="_____NO2">#REF!</definedName>
    <definedName name="_____NO3">#REF!</definedName>
    <definedName name="_____NO4">#REF!</definedName>
    <definedName name="_____NO5">#REF!</definedName>
    <definedName name="_____NO6">#REF!</definedName>
    <definedName name="_____NO7">#N/A</definedName>
    <definedName name="_____PR2">#N/A</definedName>
    <definedName name="_____T1">#REF!</definedName>
    <definedName name="_____T10">#REF!</definedName>
    <definedName name="_____T11">#REF!</definedName>
    <definedName name="_____T12">#REF!</definedName>
    <definedName name="_____T13">#REF!</definedName>
    <definedName name="_____T14">#REF!</definedName>
    <definedName name="_____T15">#REF!</definedName>
    <definedName name="_____T16">#REF!</definedName>
    <definedName name="_____T17">#REF!</definedName>
    <definedName name="_____T18">#REF!</definedName>
    <definedName name="_____T2">#REF!</definedName>
    <definedName name="_____T3">#REF!</definedName>
    <definedName name="_____T4">#REF!</definedName>
    <definedName name="_____T5">#REF!</definedName>
    <definedName name="_____T6">#REF!</definedName>
    <definedName name="_____T7">#REF!</definedName>
    <definedName name="_____T8">#REF!</definedName>
    <definedName name="_____T9">#REF!</definedName>
    <definedName name="_____TT10">#REF!</definedName>
    <definedName name="_____TT12">#REF!</definedName>
    <definedName name="_____TT14">#REF!</definedName>
    <definedName name="_____TT17">#REF!</definedName>
    <definedName name="_____TT6">#REF!</definedName>
    <definedName name="_____TT8">#REF!</definedName>
    <definedName name="____AG1">#REF!</definedName>
    <definedName name="____CA1">#REF!</definedName>
    <definedName name="____CB1">#REF!</definedName>
    <definedName name="____CC1">#REF!</definedName>
    <definedName name="____CE1">#REF!</definedName>
    <definedName name="____CF1">#REF!</definedName>
    <definedName name="____CG1">#REF!</definedName>
    <definedName name="____CH1">#REF!</definedName>
    <definedName name="____CI1">#REF!</definedName>
    <definedName name="____CJ1">#REF!</definedName>
    <definedName name="____dd1">#REF!</definedName>
    <definedName name="____ee1">#REF!</definedName>
    <definedName name="____ff1">#REF!</definedName>
    <definedName name="____gg1">#REF!</definedName>
    <definedName name="____hh1">#REF!</definedName>
    <definedName name="____ii1">#REF!</definedName>
    <definedName name="____MK1">#REF!</definedName>
    <definedName name="____MK10">#REF!</definedName>
    <definedName name="____MK101">#REF!</definedName>
    <definedName name="____MK2">#REF!</definedName>
    <definedName name="____MK3">#REF!</definedName>
    <definedName name="____MK4">#REF!</definedName>
    <definedName name="____MK5">#REF!</definedName>
    <definedName name="____MK6">#REF!</definedName>
    <definedName name="____MK61">#REF!</definedName>
    <definedName name="____MK7">#REF!</definedName>
    <definedName name="____MK71">#REF!</definedName>
    <definedName name="____MK8">#REF!</definedName>
    <definedName name="____MK81">#REF!</definedName>
    <definedName name="____MK9">#REF!</definedName>
    <definedName name="____NO1">#REF!</definedName>
    <definedName name="____NO2">#REF!</definedName>
    <definedName name="____NO3">#REF!</definedName>
    <definedName name="____NO4">#REF!</definedName>
    <definedName name="____NO5">#REF!</definedName>
    <definedName name="____NO6">#REF!</definedName>
    <definedName name="____NO7">#N/A</definedName>
    <definedName name="____PR2">#N/A</definedName>
    <definedName name="____T1">#REF!</definedName>
    <definedName name="____T10">#REF!</definedName>
    <definedName name="____T11">#REF!</definedName>
    <definedName name="____T12">#REF!</definedName>
    <definedName name="____T13">#REF!</definedName>
    <definedName name="____T14">#REF!</definedName>
    <definedName name="____T15">#REF!</definedName>
    <definedName name="____T16">#REF!</definedName>
    <definedName name="____T17">#REF!</definedName>
    <definedName name="____T18">#REF!</definedName>
    <definedName name="____T2">#REF!</definedName>
    <definedName name="____T3">#REF!</definedName>
    <definedName name="____T4">#REF!</definedName>
    <definedName name="____T5">#REF!</definedName>
    <definedName name="____T6">#REF!</definedName>
    <definedName name="____T7">#REF!</definedName>
    <definedName name="____T8">#REF!</definedName>
    <definedName name="____T9">#REF!</definedName>
    <definedName name="____TT10">#REF!</definedName>
    <definedName name="____TT12">#REF!</definedName>
    <definedName name="____TT14">#REF!</definedName>
    <definedName name="____TT17">#REF!</definedName>
    <definedName name="____TT6">#REF!</definedName>
    <definedName name="____TT8">#REF!</definedName>
    <definedName name="___AG1">#REF!</definedName>
    <definedName name="___CA1">#REF!</definedName>
    <definedName name="___CB1">#REF!</definedName>
    <definedName name="___CC1">#REF!</definedName>
    <definedName name="___CE1">#REF!</definedName>
    <definedName name="___CF1">#REF!</definedName>
    <definedName name="___CG1">#REF!</definedName>
    <definedName name="___CH1">#REF!</definedName>
    <definedName name="___CI1">#REF!</definedName>
    <definedName name="___CJ1">#REF!</definedName>
    <definedName name="___dd1">#REF!</definedName>
    <definedName name="___ee1">#REF!</definedName>
    <definedName name="___ff1">#REF!</definedName>
    <definedName name="___gg1">#REF!</definedName>
    <definedName name="___hh1">#REF!</definedName>
    <definedName name="___ii1">#REF!</definedName>
    <definedName name="___MK1">#REF!</definedName>
    <definedName name="___MK10">#REF!</definedName>
    <definedName name="___MK101">#REF!</definedName>
    <definedName name="___MK2">#REF!</definedName>
    <definedName name="___MK3">#REF!</definedName>
    <definedName name="___MK4">#REF!</definedName>
    <definedName name="___MK5">#REF!</definedName>
    <definedName name="___MK6">#REF!</definedName>
    <definedName name="___MK61">#REF!</definedName>
    <definedName name="___MK7">#REF!</definedName>
    <definedName name="___MK71">#REF!</definedName>
    <definedName name="___MK8">#REF!</definedName>
    <definedName name="___MK81">#REF!</definedName>
    <definedName name="___MK9">#REF!</definedName>
    <definedName name="___NO1">#REF!</definedName>
    <definedName name="___NO2">#REF!</definedName>
    <definedName name="___NO3">#REF!</definedName>
    <definedName name="___NO4">#REF!</definedName>
    <definedName name="___NO5">#REF!</definedName>
    <definedName name="___NO6">#REF!</definedName>
    <definedName name="___NO7">#N/A</definedName>
    <definedName name="___PR2">#N/A</definedName>
    <definedName name="___T1">#REF!</definedName>
    <definedName name="___T10">#REF!</definedName>
    <definedName name="___T11">#REF!</definedName>
    <definedName name="___T12">#REF!</definedName>
    <definedName name="___T13">#REF!</definedName>
    <definedName name="___T14">#REF!</definedName>
    <definedName name="___T15">#REF!</definedName>
    <definedName name="___T16">#REF!</definedName>
    <definedName name="___T17">#REF!</definedName>
    <definedName name="___T18">#REF!</definedName>
    <definedName name="___T2">#REF!</definedName>
    <definedName name="___T3">#REF!</definedName>
    <definedName name="___T4">#REF!</definedName>
    <definedName name="___T5">#REF!</definedName>
    <definedName name="___T6">#REF!</definedName>
    <definedName name="___T7">#REF!</definedName>
    <definedName name="___T8">#REF!</definedName>
    <definedName name="___T9">#REF!</definedName>
    <definedName name="___TT10">#REF!</definedName>
    <definedName name="___TT12">#REF!</definedName>
    <definedName name="___TT14">#REF!</definedName>
    <definedName name="___TT17">#REF!</definedName>
    <definedName name="___TT6">#REF!</definedName>
    <definedName name="___TT8">#REF!</definedName>
    <definedName name="__10__123Graph_Aｸﾞﾗﾌ_16" hidden="1">#REF!</definedName>
    <definedName name="__100__123Graph_Xｸﾞﾗﾌ_12" hidden="1">#REF!</definedName>
    <definedName name="__101__123Graph_Xｸﾞﾗﾌ_13" hidden="1">#REF!</definedName>
    <definedName name="__102__123Graph_Xｸﾞﾗﾌ_14" hidden="1">#REF!</definedName>
    <definedName name="__103__123Graph_Xｸﾞﾗﾌ_15" hidden="1">#REF!</definedName>
    <definedName name="__104__123Graph_Xｸﾞﾗﾌ_16" hidden="1">#REF!</definedName>
    <definedName name="__105__123Graph_Xｸﾞﾗﾌ_6" hidden="1">#REF!</definedName>
    <definedName name="__106__123Graph_Xｸﾞﾗﾌ_7" hidden="1">#REF!</definedName>
    <definedName name="__107__123Graph_Xｸﾞﾗﾌ_8" hidden="1">#REF!</definedName>
    <definedName name="__108__123Graph_Xｸﾞﾗﾌ_9" hidden="1">#REF!</definedName>
    <definedName name="__11__123Graph_Aｸﾞﾗﾌ_2" hidden="1">#REF!</definedName>
    <definedName name="__12__123Graph_Aｸﾞﾗﾌ_3" hidden="1">#REF!</definedName>
    <definedName name="__123Graph_A" hidden="1">#REF!</definedName>
    <definedName name="__123Graph_Aｸﾞﾗﾌ1" hidden="1">#REF!</definedName>
    <definedName name="__123Graph_Aｸﾞﾗﾌ10" hidden="1">#REF!</definedName>
    <definedName name="__123Graph_Aｸﾞﾗﾌ11" hidden="1">#REF!</definedName>
    <definedName name="__123Graph_Aｸﾞﾗﾌ12" hidden="1">#REF!</definedName>
    <definedName name="__123Graph_Aｸﾞﾗﾌ13" hidden="1">#REF!</definedName>
    <definedName name="__123Graph_Aｸﾞﾗﾌ14" hidden="1">#REF!</definedName>
    <definedName name="__123Graph_Aｸﾞﾗﾌ15" hidden="1">#REF!</definedName>
    <definedName name="__123Graph_Aｸﾞﾗﾌ16" hidden="1">#REF!</definedName>
    <definedName name="__123Graph_Aｸﾞﾗﾌ2" hidden="1">#REF!</definedName>
    <definedName name="__123Graph_Aｸﾞﾗﾌ3" hidden="1">#REF!</definedName>
    <definedName name="__123Graph_Aｸﾞﾗﾌ4" hidden="1">#REF!</definedName>
    <definedName name="__123Graph_Aｸﾞﾗﾌ5" hidden="1">#REF!</definedName>
    <definedName name="__123Graph_Aｸﾞﾗﾌ6" hidden="1">#REF!</definedName>
    <definedName name="__123Graph_Aｸﾞﾗﾌ7" hidden="1">#REF!</definedName>
    <definedName name="__123Graph_Aｸﾞﾗﾌ8" hidden="1">#REF!</definedName>
    <definedName name="__123Graph_Aｸﾞﾗﾌ9" hidden="1">#REF!</definedName>
    <definedName name="__123Graph_A線1" hidden="1">#REF!</definedName>
    <definedName name="__123Graph_A線2" hidden="1">#REF!</definedName>
    <definedName name="__123Graph_A線3" hidden="1">#REF!</definedName>
    <definedName name="__123Graph_A線4" hidden="1">#REF!</definedName>
    <definedName name="__123Graph_A線5" hidden="1">#REF!</definedName>
    <definedName name="__123Graph_A線6" hidden="1">#REF!</definedName>
    <definedName name="__123Graph_A線7" hidden="1">#REF!</definedName>
    <definedName name="__123Graph_A線8" hidden="1">#REF!</definedName>
    <definedName name="__123Graph_Bｸﾞﾗﾌ1" hidden="1">#REF!</definedName>
    <definedName name="__123Graph_Bｸﾞﾗﾌ10" hidden="1">#REF!</definedName>
    <definedName name="__123Graph_Bｸﾞﾗﾌ11" hidden="1">#REF!</definedName>
    <definedName name="__123Graph_Bｸﾞﾗﾌ12" hidden="1">#REF!</definedName>
    <definedName name="__123Graph_Bｸﾞﾗﾌ13" hidden="1">#REF!</definedName>
    <definedName name="__123Graph_Bｸﾞﾗﾌ14" hidden="1">#REF!</definedName>
    <definedName name="__123Graph_Bｸﾞﾗﾌ15" hidden="1">#REF!</definedName>
    <definedName name="__123Graph_Bｸﾞﾗﾌ16" hidden="1">#REF!</definedName>
    <definedName name="__123Graph_Bｸﾞﾗﾌ2" hidden="1">#REF!</definedName>
    <definedName name="__123Graph_Bｸﾞﾗﾌ3" hidden="1">#REF!</definedName>
    <definedName name="__123Graph_Bｸﾞﾗﾌ4" hidden="1">#REF!</definedName>
    <definedName name="__123Graph_Bｸﾞﾗﾌ5" hidden="1">#REF!</definedName>
    <definedName name="__123Graph_Bｸﾞﾗﾌ6" hidden="1">#REF!</definedName>
    <definedName name="__123Graph_Bｸﾞﾗﾌ7" hidden="1">#REF!</definedName>
    <definedName name="__123Graph_Bｸﾞﾗﾌ8" hidden="1">#REF!</definedName>
    <definedName name="__123Graph_Bｸﾞﾗﾌ9" hidden="1">#REF!</definedName>
    <definedName name="__123Graph_B線1" hidden="1">#REF!</definedName>
    <definedName name="__123Graph_B線2" hidden="1">#REF!</definedName>
    <definedName name="__123Graph_B線3" hidden="1">#REF!</definedName>
    <definedName name="__123Graph_B線4" hidden="1">#REF!</definedName>
    <definedName name="__123Graph_B線5" hidden="1">#REF!</definedName>
    <definedName name="__123Graph_B線6" hidden="1">#REF!</definedName>
    <definedName name="__123Graph_B線7" hidden="1">#REF!</definedName>
    <definedName name="__123Graph_B線8" hidden="1">#REF!</definedName>
    <definedName name="__123Graph_Cｸﾞﾗﾌ1" hidden="1">#REF!</definedName>
    <definedName name="__123Graph_Cｸﾞﾗﾌ10" hidden="1">#REF!</definedName>
    <definedName name="__123Graph_Cｸﾞﾗﾌ11" hidden="1">#REF!</definedName>
    <definedName name="__123Graph_Cｸﾞﾗﾌ12" hidden="1">#REF!</definedName>
    <definedName name="__123Graph_Cｸﾞﾗﾌ13" hidden="1">#REF!</definedName>
    <definedName name="__123Graph_Cｸﾞﾗﾌ14" hidden="1">#REF!</definedName>
    <definedName name="__123Graph_Cｸﾞﾗﾌ15" hidden="1">#REF!</definedName>
    <definedName name="__123Graph_Cｸﾞﾗﾌ16" hidden="1">#REF!</definedName>
    <definedName name="__123Graph_Cｸﾞﾗﾌ2" hidden="1">#REF!</definedName>
    <definedName name="__123Graph_Cｸﾞﾗﾌ3" hidden="1">#REF!</definedName>
    <definedName name="__123Graph_Cｸﾞﾗﾌ4" hidden="1">#REF!</definedName>
    <definedName name="__123Graph_Cｸﾞﾗﾌ5" hidden="1">#REF!</definedName>
    <definedName name="__123Graph_Cｸﾞﾗﾌ6" hidden="1">#REF!</definedName>
    <definedName name="__123Graph_Cｸﾞﾗﾌ7" hidden="1">#REF!</definedName>
    <definedName name="__123Graph_Cｸﾞﾗﾌ8" hidden="1">#REF!</definedName>
    <definedName name="__123Graph_Cｸﾞﾗﾌ9" hidden="1">#REF!</definedName>
    <definedName name="__123Graph_Dｸﾞﾗﾌ1" hidden="1">#REF!</definedName>
    <definedName name="__123Graph_Dｸﾞﾗﾌ10" hidden="1">#REF!</definedName>
    <definedName name="__123Graph_Dｸﾞﾗﾌ11" hidden="1">#REF!</definedName>
    <definedName name="__123Graph_Dｸﾞﾗﾌ12" hidden="1">#REF!</definedName>
    <definedName name="__123Graph_Dｸﾞﾗﾌ13" hidden="1">#REF!</definedName>
    <definedName name="__123Graph_Dｸﾞﾗﾌ14" hidden="1">#REF!</definedName>
    <definedName name="__123Graph_Dｸﾞﾗﾌ15" hidden="1">#REF!</definedName>
    <definedName name="__123Graph_Dｸﾞﾗﾌ16" hidden="1">#REF!</definedName>
    <definedName name="__123Graph_Dｸﾞﾗﾌ2" hidden="1">#REF!</definedName>
    <definedName name="__123Graph_Dｸﾞﾗﾌ3" hidden="1">#REF!</definedName>
    <definedName name="__123Graph_Dｸﾞﾗﾌ4" hidden="1">#REF!</definedName>
    <definedName name="__123Graph_Dｸﾞﾗﾌ5" hidden="1">#REF!</definedName>
    <definedName name="__123Graph_Dｸﾞﾗﾌ6" hidden="1">#REF!</definedName>
    <definedName name="__123Graph_Dｸﾞﾗﾌ7" hidden="1">#REF!</definedName>
    <definedName name="__123Graph_Dｸﾞﾗﾌ8" hidden="1">#REF!</definedName>
    <definedName name="__123Graph_Dｸﾞﾗﾌ9" hidden="1">#REF!</definedName>
    <definedName name="__123Graph_Eｸﾞﾗﾌ1" hidden="1">#REF!</definedName>
    <definedName name="__123Graph_Eｸﾞﾗﾌ10" hidden="1">#REF!</definedName>
    <definedName name="__123Graph_Eｸﾞﾗﾌ11" hidden="1">#REF!</definedName>
    <definedName name="__123Graph_Eｸﾞﾗﾌ12" hidden="1">#REF!</definedName>
    <definedName name="__123Graph_Eｸﾞﾗﾌ13" hidden="1">#REF!</definedName>
    <definedName name="__123Graph_Eｸﾞﾗﾌ14" hidden="1">#REF!</definedName>
    <definedName name="__123Graph_Eｸﾞﾗﾌ15" hidden="1">#REF!</definedName>
    <definedName name="__123Graph_Eｸﾞﾗﾌ16" hidden="1">#REF!</definedName>
    <definedName name="__123Graph_Eｸﾞﾗﾌ2" hidden="1">#REF!</definedName>
    <definedName name="__123Graph_Eｸﾞﾗﾌ3" hidden="1">#REF!</definedName>
    <definedName name="__123Graph_Eｸﾞﾗﾌ4" hidden="1">#REF!</definedName>
    <definedName name="__123Graph_Eｸﾞﾗﾌ5" hidden="1">#REF!</definedName>
    <definedName name="__123Graph_Eｸﾞﾗﾌ6" hidden="1">#REF!</definedName>
    <definedName name="__123Graph_Eｸﾞﾗﾌ7" hidden="1">#REF!</definedName>
    <definedName name="__123Graph_Eｸﾞﾗﾌ8" hidden="1">#REF!</definedName>
    <definedName name="__123Graph_Eｸﾞﾗﾌ9" hidden="1">#REF!</definedName>
    <definedName name="__123Graph_Fｸﾞﾗﾌ10" hidden="1">#REF!</definedName>
    <definedName name="__123Graph_Fｸﾞﾗﾌ11" hidden="1">#REF!</definedName>
    <definedName name="__123Graph_Fｸﾞﾗﾌ12" hidden="1">#REF!</definedName>
    <definedName name="__123Graph_Fｸﾞﾗﾌ13" hidden="1">#REF!</definedName>
    <definedName name="__123Graph_Fｸﾞﾗﾌ14" hidden="1">#REF!</definedName>
    <definedName name="__123Graph_Fｸﾞﾗﾌ15" hidden="1">#REF!</definedName>
    <definedName name="__123Graph_Fｸﾞﾗﾌ16" hidden="1">#REF!</definedName>
    <definedName name="__123Graph_Fｸﾞﾗﾌ2" hidden="1">#REF!</definedName>
    <definedName name="__123Graph_Fｸﾞﾗﾌ3" hidden="1">#REF!</definedName>
    <definedName name="__123Graph_Fｸﾞﾗﾌ4" hidden="1">#REF!</definedName>
    <definedName name="__123Graph_Fｸﾞﾗﾌ5" hidden="1">#REF!</definedName>
    <definedName name="__123Graph_Fｸﾞﾗﾌ6" hidden="1">#REF!</definedName>
    <definedName name="__123Graph_Fｸﾞﾗﾌ7" hidden="1">#REF!</definedName>
    <definedName name="__123Graph_Fｸﾞﾗﾌ8" hidden="1">#REF!</definedName>
    <definedName name="__123Graph_Fｸﾞﾗﾌ9" hidden="1">#REF!</definedName>
    <definedName name="__123Graph_LBL_A" hidden="1">#REF!</definedName>
    <definedName name="__123Graph_LBL_A線1" hidden="1">#REF!</definedName>
    <definedName name="__123Graph_LBL_A線2" hidden="1">#REF!</definedName>
    <definedName name="__123Graph_LBL_A線3" hidden="1">#REF!</definedName>
    <definedName name="__123Graph_LBL_A線4" hidden="1">#REF!</definedName>
    <definedName name="__123Graph_LBL_A線5" hidden="1">#REF!</definedName>
    <definedName name="__123Graph_LBL_A線6" hidden="1">#REF!</definedName>
    <definedName name="__123Graph_LBL_A線7" hidden="1">#REF!</definedName>
    <definedName name="__123Graph_LBL_A線8" hidden="1">#REF!</definedName>
    <definedName name="__123Graph_LBL_B線1" hidden="1">#REF!</definedName>
    <definedName name="__123Graph_LBL_B線2" hidden="1">#REF!</definedName>
    <definedName name="__123Graph_LBL_B線3" hidden="1">#REF!</definedName>
    <definedName name="__123Graph_LBL_B線4" hidden="1">#REF!</definedName>
    <definedName name="__123Graph_LBL_B線5" hidden="1">#REF!</definedName>
    <definedName name="__123Graph_LBL_B線6" hidden="1">#REF!</definedName>
    <definedName name="__123Graph_LBL_B線7" hidden="1">#REF!</definedName>
    <definedName name="__123Graph_LBL_B線8" hidden="1">#REF!</definedName>
    <definedName name="__123Graph_X" hidden="1">#REF!</definedName>
    <definedName name="__123Graph_Xｸﾞﾗﾌ10" hidden="1">#REF!</definedName>
    <definedName name="__123Graph_Xｸﾞﾗﾌ11" hidden="1">#REF!</definedName>
    <definedName name="__123Graph_Xｸﾞﾗﾌ12" hidden="1">#REF!</definedName>
    <definedName name="__123Graph_Xｸﾞﾗﾌ13" hidden="1">#REF!</definedName>
    <definedName name="__123Graph_Xｸﾞﾗﾌ14" hidden="1">#REF!</definedName>
    <definedName name="__123Graph_Xｸﾞﾗﾌ15" hidden="1">#REF!</definedName>
    <definedName name="__123Graph_Xｸﾞﾗﾌ16" hidden="1">#REF!</definedName>
    <definedName name="__123Graph_Xｸﾞﾗﾌ6" hidden="1">#REF!</definedName>
    <definedName name="__123Graph_Xｸﾞﾗﾌ7" hidden="1">#REF!</definedName>
    <definedName name="__123Graph_Xｸﾞﾗﾌ8" hidden="1">#REF!</definedName>
    <definedName name="__123Graph_Xｸﾞﾗﾌ9" hidden="1">#REF!</definedName>
    <definedName name="__123Graph_X線1" hidden="1">#REF!</definedName>
    <definedName name="__123Graph_X線2" hidden="1">#REF!</definedName>
    <definedName name="__123Graph_X線3" hidden="1">#REF!</definedName>
    <definedName name="__123Graph_X線4" hidden="1">#REF!</definedName>
    <definedName name="__123Graph_X線5" hidden="1">#REF!</definedName>
    <definedName name="__123Graph_X線6" hidden="1">#REF!</definedName>
    <definedName name="__123Graph_X線7" hidden="1">#REF!</definedName>
    <definedName name="__123Graph_X線8" hidden="1">#REF!</definedName>
    <definedName name="__13__123Graph_Aｸﾞﾗﾌ_4" hidden="1">#REF!</definedName>
    <definedName name="__14__123Graph_Aｸﾞﾗﾌ_5" hidden="1">#REF!</definedName>
    <definedName name="__15__123Graph_Aｸﾞﾗﾌ_6" hidden="1">#REF!</definedName>
    <definedName name="__16__123Graph_Aｸﾞﾗﾌ_7" hidden="1">#REF!</definedName>
    <definedName name="__17__123Graph_Aｸﾞﾗﾌ_8" hidden="1">#REF!</definedName>
    <definedName name="__18__123Graph_Aｸﾞﾗﾌ_9" hidden="1">#REF!</definedName>
    <definedName name="__19__123Graph_Bｸﾞﾗﾌ_1" hidden="1">#REF!</definedName>
    <definedName name="__1Ａ＿室内機_.dlg04_bt01_Click">[0]!__1Ａ＿室内機_.dlg04_bt01_Click</definedName>
    <definedName name="__20__123Graph_Bｸﾞﾗﾌ_10" hidden="1">#REF!</definedName>
    <definedName name="__21__123Graph_Bｸﾞﾗﾌ_11" hidden="1">#REF!</definedName>
    <definedName name="__22__123Graph_Bｸﾞﾗﾌ_12" hidden="1">#REF!</definedName>
    <definedName name="__23__123Graph_Bｸﾞﾗﾌ_13" hidden="1">#REF!</definedName>
    <definedName name="__24__123Graph_Bｸﾞﾗﾌ_14" hidden="1">#REF!</definedName>
    <definedName name="__25__123Graph_Bｸﾞﾗﾌ_15" hidden="1">#REF!</definedName>
    <definedName name="__26__123Graph_Bｸﾞﾗﾌ_16" hidden="1">#REF!</definedName>
    <definedName name="__27__123Graph_Bｸﾞﾗﾌ_2" hidden="1">#REF!</definedName>
    <definedName name="__28__123Graph_Bｸﾞﾗﾌ_3" hidden="1">#REF!</definedName>
    <definedName name="__29__123Graph_Bｸﾞﾗﾌ_4" hidden="1">#REF!</definedName>
    <definedName name="__2Ａ＿室内機_.dlg04_bt01_Click">[0]!__2Ａ＿室内機_.dlg04_bt01_Click</definedName>
    <definedName name="__3__123Graph_Aｸﾞﾗﾌ_1" hidden="1">#REF!</definedName>
    <definedName name="__30__123Graph_Bｸﾞﾗﾌ_5" hidden="1">#REF!</definedName>
    <definedName name="__31__123Graph_Bｸﾞﾗﾌ_6" hidden="1">#REF!</definedName>
    <definedName name="__32__123Graph_Bｸﾞﾗﾌ_7" hidden="1">#REF!</definedName>
    <definedName name="__33__123Graph_Bｸﾞﾗﾌ_8" hidden="1">#REF!</definedName>
    <definedName name="__34__123Graph_Bｸﾞﾗﾌ_9" hidden="1">#REF!</definedName>
    <definedName name="__35__123Graph_Cｸﾞﾗﾌ_1" hidden="1">#REF!</definedName>
    <definedName name="__36__123Graph_Cｸﾞﾗﾌ_10" hidden="1">#REF!</definedName>
    <definedName name="__37__123Graph_Cｸﾞﾗﾌ_11" hidden="1">#REF!</definedName>
    <definedName name="__38__123Graph_Cｸﾞﾗﾌ_12" hidden="1">#REF!</definedName>
    <definedName name="__39__123Graph_Cｸﾞﾗﾌ_13" hidden="1">#REF!</definedName>
    <definedName name="__4__123Graph_Aｸﾞﾗﾌ_10" hidden="1">#REF!</definedName>
    <definedName name="__40__123Graph_Cｸﾞﾗﾌ_14" hidden="1">#REF!</definedName>
    <definedName name="__41__123Graph_Cｸﾞﾗﾌ_15" hidden="1">#REF!</definedName>
    <definedName name="__42__123Graph_Cｸﾞﾗﾌ_16" hidden="1">#REF!</definedName>
    <definedName name="__43__123Graph_Cｸﾞﾗﾌ_2" hidden="1">#REF!</definedName>
    <definedName name="__44__123Graph_Cｸﾞﾗﾌ_3" hidden="1">#REF!</definedName>
    <definedName name="__45__123Graph_Cｸﾞﾗﾌ_4" hidden="1">#REF!</definedName>
    <definedName name="__46__123Graph_Cｸﾞﾗﾌ_5" hidden="1">#REF!</definedName>
    <definedName name="__47__123Graph_Cｸﾞﾗﾌ_6" hidden="1">#REF!</definedName>
    <definedName name="__48__123Graph_Cｸﾞﾗﾌ_7" hidden="1">#REF!</definedName>
    <definedName name="__49__123Graph_Cｸﾞﾗﾌ_8" hidden="1">#REF!</definedName>
    <definedName name="__5__123Graph_Aｸﾞﾗﾌ_11" hidden="1">#REF!</definedName>
    <definedName name="__50__123Graph_Cｸﾞﾗﾌ_9" hidden="1">#REF!</definedName>
    <definedName name="__51__123Graph_Dｸﾞﾗﾌ_1" hidden="1">#REF!</definedName>
    <definedName name="__52__123Graph_Dｸﾞﾗﾌ_10" hidden="1">#REF!</definedName>
    <definedName name="__53__123Graph_Dｸﾞﾗﾌ_11" hidden="1">#REF!</definedName>
    <definedName name="__54__123Graph_Dｸﾞﾗﾌ_12" hidden="1">#REF!</definedName>
    <definedName name="__55__123Graph_Dｸﾞﾗﾌ_13" hidden="1">#REF!</definedName>
    <definedName name="__56__123Graph_Dｸﾞﾗﾌ_14" hidden="1">#REF!</definedName>
    <definedName name="__57__123Graph_Dｸﾞﾗﾌ_15" hidden="1">#REF!</definedName>
    <definedName name="__58__123Graph_Dｸﾞﾗﾌ_16" hidden="1">#REF!</definedName>
    <definedName name="__59__123Graph_Dｸﾞﾗﾌ_2" hidden="1">#REF!</definedName>
    <definedName name="__6__123Graph_Aｸﾞﾗﾌ_12" hidden="1">#REF!</definedName>
    <definedName name="__60__123Graph_Dｸﾞﾗﾌ_3" hidden="1">#REF!</definedName>
    <definedName name="__61__123Graph_Dｸﾞﾗﾌ_4" hidden="1">#REF!</definedName>
    <definedName name="__62__123Graph_Dｸﾞﾗﾌ_5" hidden="1">#REF!</definedName>
    <definedName name="__63__123Graph_Dｸﾞﾗﾌ_6" hidden="1">#REF!</definedName>
    <definedName name="__64__123Graph_Dｸﾞﾗﾌ_7" hidden="1">#REF!</definedName>
    <definedName name="__65__123Graph_Dｸﾞﾗﾌ_8" hidden="1">#REF!</definedName>
    <definedName name="__66__123Graph_Dｸﾞﾗﾌ_9" hidden="1">#REF!</definedName>
    <definedName name="__67__123Graph_Eｸﾞﾗﾌ_1" hidden="1">#REF!</definedName>
    <definedName name="__68__123Graph_Eｸﾞﾗﾌ_10" hidden="1">#REF!</definedName>
    <definedName name="__69__123Graph_Eｸﾞﾗﾌ_11" hidden="1">#REF!</definedName>
    <definedName name="__7__123Graph_Aｸﾞﾗﾌ_13" hidden="1">#REF!</definedName>
    <definedName name="__70__123Graph_Eｸﾞﾗﾌ_12" hidden="1">#REF!</definedName>
    <definedName name="__71__123Graph_Eｸﾞﾗﾌ_13" hidden="1">#REF!</definedName>
    <definedName name="__72__123Graph_Eｸﾞﾗﾌ_14" hidden="1">#REF!</definedName>
    <definedName name="__73__123Graph_Eｸﾞﾗﾌ_15" hidden="1">#REF!</definedName>
    <definedName name="__74__123Graph_Eｸﾞﾗﾌ_16" hidden="1">#REF!</definedName>
    <definedName name="__75__123Graph_Eｸﾞﾗﾌ_2" hidden="1">#REF!</definedName>
    <definedName name="__76__123Graph_Eｸﾞﾗﾌ_3" hidden="1">#REF!</definedName>
    <definedName name="__77__123Graph_Eｸﾞﾗﾌ_4" hidden="1">#REF!</definedName>
    <definedName name="__78__123Graph_Eｸﾞﾗﾌ_5" hidden="1">#REF!</definedName>
    <definedName name="__79__123Graph_Eｸﾞﾗﾌ_6" hidden="1">#REF!</definedName>
    <definedName name="__8__123Graph_Aｸﾞﾗﾌ_14" hidden="1">#REF!</definedName>
    <definedName name="__80__123Graph_Eｸﾞﾗﾌ_7" hidden="1">#REF!</definedName>
    <definedName name="__81__123Graph_Eｸﾞﾗﾌ_8" hidden="1">#REF!</definedName>
    <definedName name="__82__123Graph_Eｸﾞﾗﾌ_9" hidden="1">#REF!</definedName>
    <definedName name="__83__123Graph_Fｸﾞﾗﾌ_10" hidden="1">#REF!</definedName>
    <definedName name="__84__123Graph_Fｸﾞﾗﾌ_11" hidden="1">#REF!</definedName>
    <definedName name="__85__123Graph_Fｸﾞﾗﾌ_12" hidden="1">#REF!</definedName>
    <definedName name="__86__123Graph_Fｸﾞﾗﾌ_13" hidden="1">#REF!</definedName>
    <definedName name="__87__123Graph_Fｸﾞﾗﾌ_14" hidden="1">#REF!</definedName>
    <definedName name="__88__123Graph_Fｸﾞﾗﾌ_15" hidden="1">#REF!</definedName>
    <definedName name="__89__123Graph_Fｸﾞﾗﾌ_16" hidden="1">#REF!</definedName>
    <definedName name="__9__123Graph_Aｸﾞﾗﾌ_15" hidden="1">#REF!</definedName>
    <definedName name="__90__123Graph_Fｸﾞﾗﾌ_2" hidden="1">#REF!</definedName>
    <definedName name="__91__123Graph_Fｸﾞﾗﾌ_3" hidden="1">#REF!</definedName>
    <definedName name="__92__123Graph_Fｸﾞﾗﾌ_4" hidden="1">#REF!</definedName>
    <definedName name="__93__123Graph_Fｸﾞﾗﾌ_5" hidden="1">#REF!</definedName>
    <definedName name="__94__123Graph_Fｸﾞﾗﾌ_6" hidden="1">#REF!</definedName>
    <definedName name="__95__123Graph_Fｸﾞﾗﾌ_7" hidden="1">#REF!</definedName>
    <definedName name="__96__123Graph_Fｸﾞﾗﾌ_8" hidden="1">#REF!</definedName>
    <definedName name="__97__123Graph_Fｸﾞﾗﾌ_9" hidden="1">#REF!</definedName>
    <definedName name="__98__123Graph_Xｸﾞﾗﾌ_10" hidden="1">#REF!</definedName>
    <definedName name="__99__123Graph_Xｸﾞﾗﾌ_11" hidden="1">#REF!</definedName>
    <definedName name="__AG1">#REF!</definedName>
    <definedName name="__CA1">#REF!</definedName>
    <definedName name="__CB1">#REF!</definedName>
    <definedName name="__CC1">#REF!</definedName>
    <definedName name="__CE1">#REF!</definedName>
    <definedName name="__CF1">#REF!</definedName>
    <definedName name="__CG1">#REF!</definedName>
    <definedName name="__CH1">#REF!</definedName>
    <definedName name="__CI1">#REF!</definedName>
    <definedName name="__CJ1">#REF!</definedName>
    <definedName name="__dd1">#REF!</definedName>
    <definedName name="__ee1">#REF!</definedName>
    <definedName name="__ff1">#REF!</definedName>
    <definedName name="__gg1">#REF!</definedName>
    <definedName name="__hh1">#REF!</definedName>
    <definedName name="__ii1">#REF!</definedName>
    <definedName name="__MK1">#REF!</definedName>
    <definedName name="__MK10">#REF!</definedName>
    <definedName name="__MK101">#REF!</definedName>
    <definedName name="__MK2">#REF!</definedName>
    <definedName name="__MK3">#REF!</definedName>
    <definedName name="__MK4">#REF!</definedName>
    <definedName name="__MK5">#REF!</definedName>
    <definedName name="__MK6">#REF!</definedName>
    <definedName name="__MK61">#REF!</definedName>
    <definedName name="__MK7">#REF!</definedName>
    <definedName name="__MK71">#REF!</definedName>
    <definedName name="__MK8">#REF!</definedName>
    <definedName name="__MK81">#REF!</definedName>
    <definedName name="__MK9">#REF!</definedName>
    <definedName name="__NO1">#REF!</definedName>
    <definedName name="__NO2">#REF!</definedName>
    <definedName name="__NO3">#REF!</definedName>
    <definedName name="__NO4">#REF!</definedName>
    <definedName name="__NO5">#REF!</definedName>
    <definedName name="__NO6">#REF!</definedName>
    <definedName name="__NO7">#N/A</definedName>
    <definedName name="__PR2">#N/A</definedName>
    <definedName name="__T1">#REF!</definedName>
    <definedName name="__T10">#REF!</definedName>
    <definedName name="__T11">#REF!</definedName>
    <definedName name="__T12">#REF!</definedName>
    <definedName name="__T13">#REF!</definedName>
    <definedName name="__T14">#REF!</definedName>
    <definedName name="__T15">#REF!</definedName>
    <definedName name="__T16">#REF!</definedName>
    <definedName name="__T17">#REF!</definedName>
    <definedName name="__T18">#REF!</definedName>
    <definedName name="__T2">#REF!</definedName>
    <definedName name="__T3">#REF!</definedName>
    <definedName name="__T4">#REF!</definedName>
    <definedName name="__T5">#REF!</definedName>
    <definedName name="__T6">#REF!</definedName>
    <definedName name="__T7">#REF!</definedName>
    <definedName name="__T8">#REF!</definedName>
    <definedName name="__T9">#REF!</definedName>
    <definedName name="__TT10">#REF!</definedName>
    <definedName name="__TT12">#REF!</definedName>
    <definedName name="__TT14">#REF!</definedName>
    <definedName name="__TT17">#REF!</definedName>
    <definedName name="__TT6">#REF!</definedName>
    <definedName name="__TT8">#REF!</definedName>
    <definedName name="_1">#REF!</definedName>
    <definedName name="_1__123Graph_Aｸﾞﾗﾌ_1" hidden="1">#REF!</definedName>
    <definedName name="_10__123Graph_Aｸﾞﾗﾌ_10" hidden="1">#REF!</definedName>
    <definedName name="_10__123Graph_Aｸﾞﾗﾌ_16" hidden="1">#REF!</definedName>
    <definedName name="_10__123Graph_Aｸﾞﾗﾌ_3" hidden="1">#REF!</definedName>
    <definedName name="_100__123Graph_Fｸﾞﾗﾌ_6" hidden="1">#REF!</definedName>
    <definedName name="_100__123Graph_Xｸﾞﾗﾌ_12" hidden="1">#REF!</definedName>
    <definedName name="_100__123Graph_Xｸﾞﾗﾌ_14" hidden="1">#REF!</definedName>
    <definedName name="_101__123Graph_Dｸﾞﾗﾌ_10" hidden="1">#REF!</definedName>
    <definedName name="_101__123Graph_Fｸﾞﾗﾌ_7" hidden="1">#REF!</definedName>
    <definedName name="_101__123Graph_Xｸﾞﾗﾌ_13" hidden="1">#REF!</definedName>
    <definedName name="_101__123Graph_Xｸﾞﾗﾌ_15" hidden="1">#REF!</definedName>
    <definedName name="_102__123Graph_Fｸﾞﾗﾌ_8" hidden="1">#REF!</definedName>
    <definedName name="_102__123Graph_Xｸﾞﾗﾌ_14" hidden="1">#REF!</definedName>
    <definedName name="_102__123Graph_Xｸﾞﾗﾌ_16" hidden="1">#REF!</definedName>
    <definedName name="_103__123Graph_Dｸﾞﾗﾌ_11" hidden="1">#REF!</definedName>
    <definedName name="_103__123Graph_Fｸﾞﾗﾌ_9" hidden="1">#REF!</definedName>
    <definedName name="_103__123Graph_Xｸﾞﾗﾌ_15" hidden="1">#REF!</definedName>
    <definedName name="_103__123Graph_Xｸﾞﾗﾌ_6" hidden="1">#REF!</definedName>
    <definedName name="_104__123Graph_Xｸﾞﾗﾌ_10" hidden="1">#REF!</definedName>
    <definedName name="_104__123Graph_Xｸﾞﾗﾌ_16" hidden="1">#REF!</definedName>
    <definedName name="_104__123Graph_Xｸﾞﾗﾌ_7" hidden="1">#REF!</definedName>
    <definedName name="_105__123Graph_Dｸﾞﾗﾌ_12" hidden="1">#REF!</definedName>
    <definedName name="_105__123Graph_Xｸﾞﾗﾌ_11" hidden="1">#REF!</definedName>
    <definedName name="_105__123Graph_Xｸﾞﾗﾌ_6" hidden="1">#REF!</definedName>
    <definedName name="_105__123Graph_Xｸﾞﾗﾌ_8" hidden="1">#REF!</definedName>
    <definedName name="_106__123Graph_Xｸﾞﾗﾌ_12" hidden="1">#REF!</definedName>
    <definedName name="_106__123Graph_Xｸﾞﾗﾌ_7" hidden="1">#REF!</definedName>
    <definedName name="_106__123Graph_Xｸﾞﾗﾌ_9" hidden="1">#REF!</definedName>
    <definedName name="_107__123Graph_Dｸﾞﾗﾌ_13" hidden="1">#REF!</definedName>
    <definedName name="_107__123Graph_Xｸﾞﾗﾌ_13" hidden="1">#REF!</definedName>
    <definedName name="_107__123Graph_Xｸﾞﾗﾌ_8" hidden="1">#REF!</definedName>
    <definedName name="_108__123Graph_Xｸﾞﾗﾌ_14" hidden="1">#REF!</definedName>
    <definedName name="_108__123Graph_Xｸﾞﾗﾌ_9" hidden="1">#REF!</definedName>
    <definedName name="_109__123Graph_Dｸﾞﾗﾌ_14" hidden="1">#REF!</definedName>
    <definedName name="_109__123Graph_Xｸﾞﾗﾌ_15" hidden="1">#REF!</definedName>
    <definedName name="_109T1_">#REF!</definedName>
    <definedName name="_10CJ1_">#REF!</definedName>
    <definedName name="_10T12_">#REF!</definedName>
    <definedName name="_10T15_">#REF!</definedName>
    <definedName name="_10T18_">#REF!</definedName>
    <definedName name="_11__123Graph_Aｸﾞﾗﾌ_11" hidden="1">#REF!</definedName>
    <definedName name="_11__123Graph_Aｸﾞﾗﾌ_13" hidden="1">#REF!</definedName>
    <definedName name="_11__123Graph_Aｸﾞﾗﾌ_2" hidden="1">#REF!</definedName>
    <definedName name="_11__123Graph_Aｸﾞﾗﾌ_4" hidden="1">#REF!</definedName>
    <definedName name="_11_負荷">#N/A</definedName>
    <definedName name="_110__123Graph_Xｸﾞﾗﾌ_16" hidden="1">#REF!</definedName>
    <definedName name="_110T10_">#REF!</definedName>
    <definedName name="_111__123Graph_Dｸﾞﾗﾌ_15" hidden="1">#REF!</definedName>
    <definedName name="_111__123Graph_Xｸﾞﾗﾌ_6" hidden="1">#REF!</definedName>
    <definedName name="_111AG1_">#REF!</definedName>
    <definedName name="_111T11_">#REF!</definedName>
    <definedName name="_112__123Graph_Xｸﾞﾗﾌ_7" hidden="1">#REF!</definedName>
    <definedName name="_112T12_">#REF!</definedName>
    <definedName name="_113__123Graph_Dｸﾞﾗﾌ_16" hidden="1">#REF!</definedName>
    <definedName name="_113__123Graph_Xｸﾞﾗﾌ_8" hidden="1">#REF!</definedName>
    <definedName name="_113T13_">#REF!</definedName>
    <definedName name="_114__123Graph_Xｸﾞﾗﾌ_9" hidden="1">#REF!</definedName>
    <definedName name="_114CA1_">#REF!</definedName>
    <definedName name="_114T14_">#REF!</definedName>
    <definedName name="_115__123Graph_Dｸﾞﾗﾌ_2" hidden="1">#REF!</definedName>
    <definedName name="_115T15_">#REF!</definedName>
    <definedName name="_116T16_">#REF!</definedName>
    <definedName name="_117__123Graph_Dｸﾞﾗﾌ_3" hidden="1">#REF!</definedName>
    <definedName name="_117AG1_">#REF!</definedName>
    <definedName name="_117CB1_">#REF!</definedName>
    <definedName name="_117T17_">#REF!</definedName>
    <definedName name="_118T18_">#REF!</definedName>
    <definedName name="_119__123Graph_Dｸﾞﾗﾌ_4" hidden="1">#REF!</definedName>
    <definedName name="_119T2_">#REF!</definedName>
    <definedName name="_11dd1_">#REF!</definedName>
    <definedName name="_11T2_">#REF!</definedName>
    <definedName name="_12__123Graph_Aｸﾞﾗﾌ_12" hidden="1">#REF!</definedName>
    <definedName name="_12__123Graph_Aｸﾞﾗﾌ_3" hidden="1">#REF!</definedName>
    <definedName name="_12__123Graph_Aｸﾞﾗﾌ_5" hidden="1">#REF!</definedName>
    <definedName name="_12_負荷">#N/A</definedName>
    <definedName name="_120CA1_">#REF!</definedName>
    <definedName name="_120CC1_">#REF!</definedName>
    <definedName name="_120T3_">#REF!</definedName>
    <definedName name="_121__123Graph_Dｸﾞﾗﾌ_5" hidden="1">#REF!</definedName>
    <definedName name="_121T4_">#REF!</definedName>
    <definedName name="_122T5_">#REF!</definedName>
    <definedName name="_123__123Graph_Dｸﾞﾗﾌ_6" hidden="1">#REF!</definedName>
    <definedName name="_123CB1_">#REF!</definedName>
    <definedName name="_123CE1_">#REF!</definedName>
    <definedName name="_123T6_">#REF!</definedName>
    <definedName name="_124T7_">#REF!</definedName>
    <definedName name="_125__123Graph_Dｸﾞﾗﾌ_7" hidden="1">#REF!</definedName>
    <definedName name="_125T8_">#REF!</definedName>
    <definedName name="_126CC1_">#REF!</definedName>
    <definedName name="_126CF1_">#REF!</definedName>
    <definedName name="_126T9_">#REF!</definedName>
    <definedName name="_127__123Graph_Dｸﾞﾗﾌ_8" hidden="1">#REF!</definedName>
    <definedName name="_129__123Graph_Dｸﾞﾗﾌ_9" hidden="1">#REF!</definedName>
    <definedName name="_129CE1_">#REF!</definedName>
    <definedName name="_129CG1_">#REF!</definedName>
    <definedName name="_12ee1_">#REF!</definedName>
    <definedName name="_12T16_">#REF!</definedName>
    <definedName name="_12T3_">#REF!</definedName>
    <definedName name="_13__123Graph_Aｸﾞﾗﾌ_13" hidden="1">#REF!</definedName>
    <definedName name="_13__123Graph_Aｸﾞﾗﾌ_14" hidden="1">#REF!</definedName>
    <definedName name="_13__123Graph_Aｸﾞﾗﾌ_4" hidden="1">#REF!</definedName>
    <definedName name="_13__123Graph_Aｸﾞﾗﾌ_6" hidden="1">#REF!</definedName>
    <definedName name="_13_PAC">#N/A</definedName>
    <definedName name="_131__123Graph_Eｸﾞﾗﾌ_1" hidden="1">#REF!</definedName>
    <definedName name="_132CF1_">#REF!</definedName>
    <definedName name="_132CH1_">#REF!</definedName>
    <definedName name="_133__123Graph_Eｸﾞﾗﾌ_10" hidden="1">#REF!</definedName>
    <definedName name="_135__123Graph_Eｸﾞﾗﾌ_11" hidden="1">#REF!</definedName>
    <definedName name="_135CG1_">#REF!</definedName>
    <definedName name="_135CI1_">#REF!</definedName>
    <definedName name="_137__123Graph_Eｸﾞﾗﾌ_12" hidden="1">#REF!</definedName>
    <definedName name="_138CH1_">#REF!</definedName>
    <definedName name="_138CJ1_">#REF!</definedName>
    <definedName name="_139__123Graph_Eｸﾞﾗﾌ_13" hidden="1">#REF!</definedName>
    <definedName name="_13ff1_">#REF!</definedName>
    <definedName name="_13T13_">#REF!</definedName>
    <definedName name="_13T17_">#REF!</definedName>
    <definedName name="_13T4_">#REF!</definedName>
    <definedName name="_14__123Graph_Aｸﾞﾗﾌ_14" hidden="1">#REF!</definedName>
    <definedName name="_14__123Graph_Aｸﾞﾗﾌ_5" hidden="1">#REF!</definedName>
    <definedName name="_14__123Graph_Aｸﾞﾗﾌ_7" hidden="1">#REF!</definedName>
    <definedName name="_141__123Graph_Eｸﾞﾗﾌ_14" hidden="1">#REF!</definedName>
    <definedName name="_141CI1_">#REF!</definedName>
    <definedName name="_141dd1_">#REF!</definedName>
    <definedName name="_143__123Graph_Eｸﾞﾗﾌ_15" hidden="1">#REF!</definedName>
    <definedName name="_144CJ1_">#REF!</definedName>
    <definedName name="_144ee1_">#REF!</definedName>
    <definedName name="_145__123Graph_Eｸﾞﾗﾌ_16" hidden="1">#REF!</definedName>
    <definedName name="_147__123Graph_Eｸﾞﾗﾌ_2" hidden="1">#REF!</definedName>
    <definedName name="_147dd1_">#REF!</definedName>
    <definedName name="_147ff1_">#REF!</definedName>
    <definedName name="_149__123Graph_Eｸﾞﾗﾌ_3" hidden="1">#REF!</definedName>
    <definedName name="_14gg1_">#REF!</definedName>
    <definedName name="_14T5_">#REF!</definedName>
    <definedName name="_15__123Graph_Aｸﾞﾗﾌ_15" hidden="1">#REF!</definedName>
    <definedName name="_15__123Graph_Aｸﾞﾗﾌ_6" hidden="1">#REF!</definedName>
    <definedName name="_15__123Graph_Aｸﾞﾗﾌ_8" hidden="1">#REF!</definedName>
    <definedName name="_150ee1_">#REF!</definedName>
    <definedName name="_150gg1_">#REF!</definedName>
    <definedName name="_151__123Graph_Eｸﾞﾗﾌ_4" hidden="1">#REF!</definedName>
    <definedName name="_153__123Graph_Eｸﾞﾗﾌ_5" hidden="1">#REF!</definedName>
    <definedName name="_153ff1_">#REF!</definedName>
    <definedName name="_153hh1_">#REF!</definedName>
    <definedName name="_155__123Graph_Eｸﾞﾗﾌ_6" hidden="1">#REF!</definedName>
    <definedName name="_156gg1_">#REF!</definedName>
    <definedName name="_156ii1_">#REF!</definedName>
    <definedName name="_157__123Graph_Eｸﾞﾗﾌ_7" hidden="1">#REF!</definedName>
    <definedName name="_159__123Graph_Eｸﾞﾗﾌ_8" hidden="1">#REF!</definedName>
    <definedName name="_159hh1_">#REF!</definedName>
    <definedName name="_15hh1_">#REF!</definedName>
    <definedName name="_15T14_">#REF!</definedName>
    <definedName name="_15T18_">#REF!</definedName>
    <definedName name="_15T6_">#REF!</definedName>
    <definedName name="_16__123Graph_Aｸﾞﾗﾌ_16" hidden="1">#REF!</definedName>
    <definedName name="_16__123Graph_Aｸﾞﾗﾌ_7" hidden="1">#REF!</definedName>
    <definedName name="_16__123Graph_Aｸﾞﾗﾌ_9" hidden="1">#REF!</definedName>
    <definedName name="_161__123Graph_Eｸﾞﾗﾌ_9" hidden="1">#REF!</definedName>
    <definedName name="_161T1_">#REF!</definedName>
    <definedName name="_162ii1_">#REF!</definedName>
    <definedName name="_163__123Graph_Fｸﾞﾗﾌ_10" hidden="1">#REF!</definedName>
    <definedName name="_165__123Graph_Fｸﾞﾗﾌ_11" hidden="1">#REF!</definedName>
    <definedName name="_165T10_">#REF!</definedName>
    <definedName name="_167__123Graph_Fｸﾞﾗﾌ_12" hidden="1">#REF!</definedName>
    <definedName name="_169__123Graph_Fｸﾞﾗﾌ_13" hidden="1">#REF!</definedName>
    <definedName name="_16ii1_">#REF!</definedName>
    <definedName name="_16T7_">#REF!</definedName>
    <definedName name="_17__123Graph_Aｸﾞﾗﾌ_16" hidden="1">#REF!</definedName>
    <definedName name="_17__123Graph_Aｸﾞﾗﾌ_2" hidden="1">#REF!</definedName>
    <definedName name="_17__123Graph_Aｸﾞﾗﾌ_8" hidden="1">#REF!</definedName>
    <definedName name="_17__123Graph_Bｸﾞﾗﾌ_1" hidden="1">#REF!</definedName>
    <definedName name="_170T11_">#REF!</definedName>
    <definedName name="_171__123Graph_Fｸﾞﾗﾌ_14" hidden="1">#REF!</definedName>
    <definedName name="_173__123Graph_Fｸﾞﾗﾌ_15" hidden="1">#REF!</definedName>
    <definedName name="_174T1_">#REF!</definedName>
    <definedName name="_174T12_">#REF!</definedName>
    <definedName name="_175__123Graph_Fｸﾞﾗﾌ_16" hidden="1">#REF!</definedName>
    <definedName name="_177__123Graph_Fｸﾞﾗﾌ_2" hidden="1">#REF!</definedName>
    <definedName name="_179__123Graph_Fｸﾞﾗﾌ_3" hidden="1">#REF!</definedName>
    <definedName name="_179T13_">#REF!</definedName>
    <definedName name="_17T15_">#REF!</definedName>
    <definedName name="_17T2_">#REF!</definedName>
    <definedName name="_17T8_">#REF!</definedName>
    <definedName name="_18__123Graph_Aｸﾞﾗﾌ_3" hidden="1">#REF!</definedName>
    <definedName name="_18__123Graph_Aｸﾞﾗﾌ_9" hidden="1">#REF!</definedName>
    <definedName name="_18__123Graph_Bｸﾞﾗﾌ_10" hidden="1">#REF!</definedName>
    <definedName name="_181__123Graph_Fｸﾞﾗﾌ_4" hidden="1">#REF!</definedName>
    <definedName name="_183__123Graph_Fｸﾞﾗﾌ_5" hidden="1">#REF!</definedName>
    <definedName name="_183T14_">#REF!</definedName>
    <definedName name="_184T10_">#REF!</definedName>
    <definedName name="_185__123Graph_Fｸﾞﾗﾌ_6" hidden="1">#REF!</definedName>
    <definedName name="_187__123Graph_Fｸﾞﾗﾌ_7" hidden="1">#REF!</definedName>
    <definedName name="_187T15_">#REF!</definedName>
    <definedName name="_189__123Graph_Fｸﾞﾗﾌ_8" hidden="1">#REF!</definedName>
    <definedName name="_18T1_">#REF!</definedName>
    <definedName name="_18T9_">#REF!</definedName>
    <definedName name="_19__123Graph_Aｸﾞﾗﾌ_2" hidden="1">#REF!</definedName>
    <definedName name="_19__123Graph_Aｸﾞﾗﾌ_4" hidden="1">#REF!</definedName>
    <definedName name="_19__123Graph_Bｸﾞﾗﾌ_1" hidden="1">#REF!</definedName>
    <definedName name="_19__123Graph_Bｸﾞﾗﾌ_11" hidden="1">#REF!</definedName>
    <definedName name="_191__123Graph_Fｸﾞﾗﾌ_9" hidden="1">#REF!</definedName>
    <definedName name="_192T16_">#REF!</definedName>
    <definedName name="_193__123Graph_Xｸﾞﾗﾌ_10" hidden="1">#REF!</definedName>
    <definedName name="_195__123Graph_Xｸﾞﾗﾌ_11" hidden="1">#REF!</definedName>
    <definedName name="_196T11_">#REF!</definedName>
    <definedName name="_196T17_">#REF!</definedName>
    <definedName name="_197__123Graph_Xｸﾞﾗﾌ_12" hidden="1">#REF!</definedName>
    <definedName name="_199__123Graph_Xｸﾞﾗﾌ_13" hidden="1">#REF!</definedName>
    <definedName name="_19T10_">#REF!</definedName>
    <definedName name="_19T3_">#REF!</definedName>
    <definedName name="_1Ａ＿室内機_.dlg04_bt01_Click">[0]!_1Ａ＿室内機_.dlg04_bt01_Click</definedName>
    <definedName name="_1AG1_">#REF!</definedName>
    <definedName name="_1B">#REF!</definedName>
    <definedName name="_1T1_">#REF!</definedName>
    <definedName name="_2">#REF!</definedName>
    <definedName name="_2__123Graph_Aｸﾞﾗﾌ_10" hidden="1">#REF!</definedName>
    <definedName name="_20__123Graph_Aｸﾞﾗﾌ_5" hidden="1">#REF!</definedName>
    <definedName name="_20__123Graph_Bｸﾞﾗﾌ_10" hidden="1">#REF!</definedName>
    <definedName name="_20__123Graph_Bｸﾞﾗﾌ_12" hidden="1">#REF!</definedName>
    <definedName name="_201__123Graph_Xｸﾞﾗﾌ_14" hidden="1">#REF!</definedName>
    <definedName name="_201T18_">#REF!</definedName>
    <definedName name="_203__123Graph_Xｸﾞﾗﾌ_15" hidden="1">#REF!</definedName>
    <definedName name="_205__123Graph_Xｸﾞﾗﾌ_16" hidden="1">#REF!</definedName>
    <definedName name="_206T12_">#REF!</definedName>
    <definedName name="_206T2_">#REF!</definedName>
    <definedName name="_207__123Graph_Xｸﾞﾗﾌ_6" hidden="1">#REF!</definedName>
    <definedName name="_209__123Graph_Xｸﾞﾗﾌ_7" hidden="1">#REF!</definedName>
    <definedName name="_20T16_">#REF!</definedName>
    <definedName name="_21">#REF!</definedName>
    <definedName name="_21.9_8.2_1.8_5">#REF!</definedName>
    <definedName name="_21__123Graph_Aｸﾞﾗﾌ_3" hidden="1">#REF!</definedName>
    <definedName name="_21__123Graph_Aｸﾞﾗﾌ_6" hidden="1">#REF!</definedName>
    <definedName name="_21__123Graph_Bｸﾞﾗﾌ_11" hidden="1">#REF!</definedName>
    <definedName name="_21__123Graph_Bｸﾞﾗﾌ_13" hidden="1">#REF!</definedName>
    <definedName name="_211__123Graph_Xｸﾞﾗﾌ_8" hidden="1">#REF!</definedName>
    <definedName name="_211T3_">#REF!</definedName>
    <definedName name="_212">#REF!</definedName>
    <definedName name="_213__123Graph_Xｸﾞﾗﾌ_9" hidden="1">#REF!</definedName>
    <definedName name="_214T4_">#REF!</definedName>
    <definedName name="_217T5_">#REF!</definedName>
    <definedName name="_218T13_">#REF!</definedName>
    <definedName name="_21T11_">#REF!</definedName>
    <definedName name="_21T4_">#REF!</definedName>
    <definedName name="_22">#REF!</definedName>
    <definedName name="_22__123Graph_Aｸﾞﾗﾌ_7" hidden="1">#REF!</definedName>
    <definedName name="_22__123Graph_Bｸﾞﾗﾌ_12" hidden="1">#REF!</definedName>
    <definedName name="_22__123Graph_Bｸﾞﾗﾌ_14" hidden="1">#REF!</definedName>
    <definedName name="_221T6_">#REF!</definedName>
    <definedName name="_224T7_">#REF!</definedName>
    <definedName name="_228T14_">#REF!</definedName>
    <definedName name="_228T8_">#REF!</definedName>
    <definedName name="_22T12_">#REF!</definedName>
    <definedName name="_22T17_">#REF!</definedName>
    <definedName name="_23__123Graph_Aｸﾞﾗﾌ_4" hidden="1">#REF!</definedName>
    <definedName name="_23__123Graph_Aｸﾞﾗﾌ_8" hidden="1">#REF!</definedName>
    <definedName name="_23__123Graph_Bｸﾞﾗﾌ_13" hidden="1">#REF!</definedName>
    <definedName name="_23__123Graph_Bｸﾞﾗﾌ_15" hidden="1">#REF!</definedName>
    <definedName name="_233T9_">#REF!</definedName>
    <definedName name="_238T15_">#REF!</definedName>
    <definedName name="_23T5_">#REF!</definedName>
    <definedName name="_24__123Graph_Aｸﾞﾗﾌ_9" hidden="1">#REF!</definedName>
    <definedName name="_24__123Graph_Bｸﾞﾗﾌ_14" hidden="1">#REF!</definedName>
    <definedName name="_24__123Graph_Bｸﾞﾗﾌ_16" hidden="1">#REF!</definedName>
    <definedName name="_24T13_">#REF!</definedName>
    <definedName name="_24T6_">#REF!</definedName>
    <definedName name="_25__123Graph_Aｸﾞﾗﾌ_5" hidden="1">#REF!</definedName>
    <definedName name="_25__123Graph_Bｸﾞﾗﾌ_1" hidden="1">#REF!</definedName>
    <definedName name="_25__123Graph_Bｸﾞﾗﾌ_15" hidden="1">#REF!</definedName>
    <definedName name="_25__123Graph_Bｸﾞﾗﾌ_2" hidden="1">#REF!</definedName>
    <definedName name="_250T16_">#REF!</definedName>
    <definedName name="_25T14_">#REF!</definedName>
    <definedName name="_25T18_">#REF!</definedName>
    <definedName name="_26__123Graph_Bｸﾞﾗﾌ_10" hidden="1">#REF!</definedName>
    <definedName name="_26__123Graph_Bｸﾞﾗﾌ_16" hidden="1">#REF!</definedName>
    <definedName name="_26__123Graph_Bｸﾞﾗﾌ_3" hidden="1">#REF!</definedName>
    <definedName name="_260T17_">#REF!</definedName>
    <definedName name="_26T15_">#REF!</definedName>
    <definedName name="_26T7_">#REF!</definedName>
    <definedName name="_27__123Graph_Aｸﾞﾗﾌ_6" hidden="1">#REF!</definedName>
    <definedName name="_27__123Graph_Bｸﾞﾗﾌ_11" hidden="1">#REF!</definedName>
    <definedName name="_27__123Graph_Bｸﾞﾗﾌ_2" hidden="1">#REF!</definedName>
    <definedName name="_27__123Graph_Bｸﾞﾗﾌ_4" hidden="1">#REF!</definedName>
    <definedName name="_272T18_">#REF!</definedName>
    <definedName name="_27T8_">#REF!</definedName>
    <definedName name="_28__123Graph_Bｸﾞﾗﾌ_12" hidden="1">#REF!</definedName>
    <definedName name="_28__123Graph_Bｸﾞﾗﾌ_3" hidden="1">#REF!</definedName>
    <definedName name="_28__123Graph_Bｸﾞﾗﾌ_5" hidden="1">#REF!</definedName>
    <definedName name="_284T2_">#REF!</definedName>
    <definedName name="_28T16_">#REF!</definedName>
    <definedName name="_28T2_">#REF!</definedName>
    <definedName name="_29__123Graph_Aｸﾞﾗﾌ_7" hidden="1">#REF!</definedName>
    <definedName name="_29__123Graph_Bｸﾞﾗﾌ_13" hidden="1">#REF!</definedName>
    <definedName name="_29__123Graph_Bｸﾞﾗﾌ_4" hidden="1">#REF!</definedName>
    <definedName name="_29__123Graph_Bｸﾞﾗﾌ_6" hidden="1">#REF!</definedName>
    <definedName name="_296T3_">#REF!</definedName>
    <definedName name="_29T17_">#REF!</definedName>
    <definedName name="_29T9_">#REF!</definedName>
    <definedName name="_2Ａ＿室内機_.dlg04_bt01_Click">[0]!_2Ａ＿室内機_.dlg04_bt01_Click</definedName>
    <definedName name="_2B">#REF!</definedName>
    <definedName name="_2CA1_">#REF!</definedName>
    <definedName name="_2T1_">#REF!</definedName>
    <definedName name="_2T10_">#REF!</definedName>
    <definedName name="_3">#REF!</definedName>
    <definedName name="_3__123Graph_Aｸﾞﾗﾌ_1" hidden="1">#REF!</definedName>
    <definedName name="_3__123Graph_Aｸﾞﾗﾌ_11" hidden="1">#REF!</definedName>
    <definedName name="_30__123Graph_Bｸﾞﾗﾌ_14" hidden="1">#REF!</definedName>
    <definedName name="_30__123Graph_Bｸﾞﾗﾌ_5" hidden="1">#REF!</definedName>
    <definedName name="_30__123Graph_Bｸﾞﾗﾌ_7" hidden="1">#REF!</definedName>
    <definedName name="_306T4_">#REF!</definedName>
    <definedName name="_31__123Graph_Aｸﾞﾗﾌ_8" hidden="1">#REF!</definedName>
    <definedName name="_31__123Graph_Bｸﾞﾗﾌ_15" hidden="1">#REF!</definedName>
    <definedName name="_31__123Graph_Bｸﾞﾗﾌ_6" hidden="1">#REF!</definedName>
    <definedName name="_31__123Graph_Bｸﾞﾗﾌ_8" hidden="1">#REF!</definedName>
    <definedName name="_316T5_">#REF!</definedName>
    <definedName name="_31T18_">#REF!</definedName>
    <definedName name="_31T3_">#REF!</definedName>
    <definedName name="_32__123Graph_Bｸﾞﾗﾌ_16" hidden="1">#REF!</definedName>
    <definedName name="_32__123Graph_Bｸﾞﾗﾌ_7" hidden="1">#REF!</definedName>
    <definedName name="_32__123Graph_Bｸﾞﾗﾌ_9" hidden="1">#REF!</definedName>
    <definedName name="_326T6_">#REF!</definedName>
    <definedName name="_33__123Graph_Aｸﾞﾗﾌ_9" hidden="1">#REF!</definedName>
    <definedName name="_33__123Graph_Bｸﾞﾗﾌ_2" hidden="1">#REF!</definedName>
    <definedName name="_33__123Graph_Bｸﾞﾗﾌ_8" hidden="1">#REF!</definedName>
    <definedName name="_33__123Graph_Cｸﾞﾗﾌ_1" hidden="1">#REF!</definedName>
    <definedName name="_336T7_">#REF!</definedName>
    <definedName name="_33T2_">#REF!</definedName>
    <definedName name="_33T4_">#REF!</definedName>
    <definedName name="_34__123Graph_Bｸﾞﾗﾌ_3" hidden="1">#REF!</definedName>
    <definedName name="_34__123Graph_Bｸﾞﾗﾌ_9" hidden="1">#REF!</definedName>
    <definedName name="_34__123Graph_Cｸﾞﾗﾌ_10" hidden="1">#REF!</definedName>
    <definedName name="_346T8_">#REF!</definedName>
    <definedName name="_35__123Graph_Bｸﾞﾗﾌ_1" hidden="1">#REF!</definedName>
    <definedName name="_35__123Graph_Bｸﾞﾗﾌ_4" hidden="1">#REF!</definedName>
    <definedName name="_35__123Graph_Cｸﾞﾗﾌ_1" hidden="1">#REF!</definedName>
    <definedName name="_35__123Graph_Cｸﾞﾗﾌ_11" hidden="1">#REF!</definedName>
    <definedName name="_358T9_">#REF!</definedName>
    <definedName name="_35T3_">#REF!</definedName>
    <definedName name="_35T5_">#REF!</definedName>
    <definedName name="_36__123Graph_Bｸﾞﾗﾌ_5" hidden="1">#REF!</definedName>
    <definedName name="_36__123Graph_Cｸﾞﾗﾌ_10" hidden="1">#REF!</definedName>
    <definedName name="_36__123Graph_Cｸﾞﾗﾌ_12" hidden="1">#REF!</definedName>
    <definedName name="_37__123Graph_Bｸﾞﾗﾌ_10" hidden="1">#REF!</definedName>
    <definedName name="_37__123Graph_Bｸﾞﾗﾌ_6" hidden="1">#REF!</definedName>
    <definedName name="_37__123Graph_Cｸﾞﾗﾌ_11" hidden="1">#REF!</definedName>
    <definedName name="_37__123Graph_Cｸﾞﾗﾌ_13" hidden="1">#REF!</definedName>
    <definedName name="_37T4_">#REF!</definedName>
    <definedName name="_37T6_">#REF!</definedName>
    <definedName name="_38__123Graph_Bｸﾞﾗﾌ_7" hidden="1">#REF!</definedName>
    <definedName name="_38__123Graph_Cｸﾞﾗﾌ_12" hidden="1">#REF!</definedName>
    <definedName name="_38__123Graph_Cｸﾞﾗﾌ_14" hidden="1">#REF!</definedName>
    <definedName name="_39__123Graph_Bｸﾞﾗﾌ_11" hidden="1">#REF!</definedName>
    <definedName name="_39__123Graph_Bｸﾞﾗﾌ_8" hidden="1">#REF!</definedName>
    <definedName name="_39__123Graph_Cｸﾞﾗﾌ_13" hidden="1">#REF!</definedName>
    <definedName name="_39__123Graph_Cｸﾞﾗﾌ_15" hidden="1">#REF!</definedName>
    <definedName name="_39T5_">#REF!</definedName>
    <definedName name="_39T7_">#REF!</definedName>
    <definedName name="_3CB1_">#REF!</definedName>
    <definedName name="_3T1_">#REF!</definedName>
    <definedName name="_3T10_">#REF!</definedName>
    <definedName name="_3T11_">#REF!</definedName>
    <definedName name="_4">#REF!</definedName>
    <definedName name="_4.0_0.12_0.12_31">#REF!</definedName>
    <definedName name="_4__123Graph_Aｸﾞﾗﾌ_10" hidden="1">#REF!</definedName>
    <definedName name="_4__123Graph_Aｸﾞﾗﾌ_12" hidden="1">#REF!</definedName>
    <definedName name="_40__123Graph_Bｸﾞﾗﾌ_9" hidden="1">#REF!</definedName>
    <definedName name="_40__123Graph_Cｸﾞﾗﾌ_14" hidden="1">#REF!</definedName>
    <definedName name="_40__123Graph_Cｸﾞﾗﾌ_16" hidden="1">#REF!</definedName>
    <definedName name="_40T6_">#REF!</definedName>
    <definedName name="_41__123Graph_Bｸﾞﾗﾌ_12" hidden="1">#REF!</definedName>
    <definedName name="_41__123Graph_Cｸﾞﾗﾌ_1" hidden="1">#REF!</definedName>
    <definedName name="_41__123Graph_Cｸﾞﾗﾌ_15" hidden="1">#REF!</definedName>
    <definedName name="_41__123Graph_Cｸﾞﾗﾌ_2" hidden="1">#REF!</definedName>
    <definedName name="_41T8_">#REF!</definedName>
    <definedName name="_42__123Graph_Cｸﾞﾗﾌ_10" hidden="1">#REF!</definedName>
    <definedName name="_42__123Graph_Cｸﾞﾗﾌ_16" hidden="1">#REF!</definedName>
    <definedName name="_42__123Graph_Cｸﾞﾗﾌ_3" hidden="1">#REF!</definedName>
    <definedName name="_42T7_">#REF!</definedName>
    <definedName name="_43__123Graph_Bｸﾞﾗﾌ_13" hidden="1">#REF!</definedName>
    <definedName name="_43__123Graph_Cｸﾞﾗﾌ_11" hidden="1">#REF!</definedName>
    <definedName name="_43__123Graph_Cｸﾞﾗﾌ_2" hidden="1">#REF!</definedName>
    <definedName name="_43__123Graph_Cｸﾞﾗﾌ_4" hidden="1">#REF!</definedName>
    <definedName name="_43T8_">#REF!</definedName>
    <definedName name="_44__123Graph_Cｸﾞﾗﾌ_12" hidden="1">#REF!</definedName>
    <definedName name="_44__123Graph_Cｸﾞﾗﾌ_3" hidden="1">#REF!</definedName>
    <definedName name="_44__123Graph_Cｸﾞﾗﾌ_5" hidden="1">#REF!</definedName>
    <definedName name="_44T9_">#REF!</definedName>
    <definedName name="_45__123Graph_Bｸﾞﾗﾌ_14" hidden="1">#REF!</definedName>
    <definedName name="_45__123Graph_Cｸﾞﾗﾌ_13" hidden="1">#REF!</definedName>
    <definedName name="_45__123Graph_Cｸﾞﾗﾌ_4" hidden="1">#REF!</definedName>
    <definedName name="_45__123Graph_Cｸﾞﾗﾌ_6" hidden="1">#REF!</definedName>
    <definedName name="_45T9_">#REF!</definedName>
    <definedName name="_46__123Graph_Cｸﾞﾗﾌ_14" hidden="1">#REF!</definedName>
    <definedName name="_46__123Graph_Cｸﾞﾗﾌ_5" hidden="1">#REF!</definedName>
    <definedName name="_46__123Graph_Cｸﾞﾗﾌ_7" hidden="1">#REF!</definedName>
    <definedName name="_47__123Graph_Bｸﾞﾗﾌ_15" hidden="1">#REF!</definedName>
    <definedName name="_47__123Graph_Cｸﾞﾗﾌ_15" hidden="1">#REF!</definedName>
    <definedName name="_47__123Graph_Cｸﾞﾗﾌ_6" hidden="1">#REF!</definedName>
    <definedName name="_47__123Graph_Cｸﾞﾗﾌ_8" hidden="1">#REF!</definedName>
    <definedName name="_48__123Graph_Cｸﾞﾗﾌ_16" hidden="1">#REF!</definedName>
    <definedName name="_48__123Graph_Cｸﾞﾗﾌ_7" hidden="1">#REF!</definedName>
    <definedName name="_48__123Graph_Cｸﾞﾗﾌ_9" hidden="1">#REF!</definedName>
    <definedName name="_49__123Graph_Bｸﾞﾗﾌ_16" hidden="1">#REF!</definedName>
    <definedName name="_49__123Graph_Cｸﾞﾗﾌ_2" hidden="1">#REF!</definedName>
    <definedName name="_49__123Graph_Cｸﾞﾗﾌ_8" hidden="1">#REF!</definedName>
    <definedName name="_49__123Graph_Dｸﾞﾗﾌ_1" hidden="1">#REF!</definedName>
    <definedName name="_4CC1_">#REF!</definedName>
    <definedName name="_4T12_">#REF!</definedName>
    <definedName name="_5__123Graph_Aｸﾞﾗﾌ_10" hidden="1">#REF!</definedName>
    <definedName name="_5__123Graph_Aｸﾞﾗﾌ_11" hidden="1">#REF!</definedName>
    <definedName name="_5__123Graph_Aｸﾞﾗﾌ_13" hidden="1">#REF!</definedName>
    <definedName name="_50__123Graph_Cｸﾞﾗﾌ_3" hidden="1">#REF!</definedName>
    <definedName name="_50__123Graph_Cｸﾞﾗﾌ_9" hidden="1">#REF!</definedName>
    <definedName name="_50__123Graph_Dｸﾞﾗﾌ_10" hidden="1">#REF!</definedName>
    <definedName name="_51__123Graph_Bｸﾞﾗﾌ_2" hidden="1">#REF!</definedName>
    <definedName name="_51__123Graph_Cｸﾞﾗﾌ_4" hidden="1">#REF!</definedName>
    <definedName name="_51__123Graph_Dｸﾞﾗﾌ_1" hidden="1">#REF!</definedName>
    <definedName name="_51__123Graph_Dｸﾞﾗﾌ_11" hidden="1">#REF!</definedName>
    <definedName name="_52__123Graph_Cｸﾞﾗﾌ_5" hidden="1">#REF!</definedName>
    <definedName name="_52__123Graph_Dｸﾞﾗﾌ_10" hidden="1">#REF!</definedName>
    <definedName name="_52__123Graph_Dｸﾞﾗﾌ_12" hidden="1">#REF!</definedName>
    <definedName name="_53__123Graph_Bｸﾞﾗﾌ_3" hidden="1">#REF!</definedName>
    <definedName name="_53__123Graph_Cｸﾞﾗﾌ_6" hidden="1">#REF!</definedName>
    <definedName name="_53__123Graph_Dｸﾞﾗﾌ_11" hidden="1">#REF!</definedName>
    <definedName name="_53__123Graph_Dｸﾞﾗﾌ_13" hidden="1">#REF!</definedName>
    <definedName name="_54__123Graph_Cｸﾞﾗﾌ_7" hidden="1">#REF!</definedName>
    <definedName name="_54__123Graph_Dｸﾞﾗﾌ_12" hidden="1">#REF!</definedName>
    <definedName name="_54__123Graph_Dｸﾞﾗﾌ_14" hidden="1">#REF!</definedName>
    <definedName name="_55__123Graph_Bｸﾞﾗﾌ_4" hidden="1">#REF!</definedName>
    <definedName name="_55__123Graph_Cｸﾞﾗﾌ_8" hidden="1">#REF!</definedName>
    <definedName name="_55__123Graph_Dｸﾞﾗﾌ_13" hidden="1">#REF!</definedName>
    <definedName name="_55__123Graph_Dｸﾞﾗﾌ_15" hidden="1">#REF!</definedName>
    <definedName name="_56__123Graph_Cｸﾞﾗﾌ_9" hidden="1">#REF!</definedName>
    <definedName name="_56__123Graph_Dｸﾞﾗﾌ_14" hidden="1">#REF!</definedName>
    <definedName name="_56__123Graph_Dｸﾞﾗﾌ_16" hidden="1">#REF!</definedName>
    <definedName name="_57__123Graph_Bｸﾞﾗﾌ_5" hidden="1">#REF!</definedName>
    <definedName name="_57__123Graph_Dｸﾞﾗﾌ_1" hidden="1">#REF!</definedName>
    <definedName name="_57__123Graph_Dｸﾞﾗﾌ_15" hidden="1">#REF!</definedName>
    <definedName name="_57__123Graph_Dｸﾞﾗﾌ_2" hidden="1">#REF!</definedName>
    <definedName name="_58__123Graph_Dｸﾞﾗﾌ_10" hidden="1">#REF!</definedName>
    <definedName name="_58__123Graph_Dｸﾞﾗﾌ_16" hidden="1">#REF!</definedName>
    <definedName name="_58__123Graph_Dｸﾞﾗﾌ_3" hidden="1">#REF!</definedName>
    <definedName name="_59__123Graph_Bｸﾞﾗﾌ_6" hidden="1">#REF!</definedName>
    <definedName name="_59__123Graph_Dｸﾞﾗﾌ_11" hidden="1">#REF!</definedName>
    <definedName name="_59__123Graph_Dｸﾞﾗﾌ_2" hidden="1">#REF!</definedName>
    <definedName name="_59__123Graph_Dｸﾞﾗﾌ_4" hidden="1">#REF!</definedName>
    <definedName name="_5CE1_">#REF!</definedName>
    <definedName name="_5T10_">#REF!</definedName>
    <definedName name="_5T11_">#REF!</definedName>
    <definedName name="_5T13_">#REF!</definedName>
    <definedName name="_6__123Graph_Aｸﾞﾗﾌ_12" hidden="1">#REF!</definedName>
    <definedName name="_6__123Graph_Aｸﾞﾗﾌ_14" hidden="1">#REF!</definedName>
    <definedName name="_60__123Graph_Dｸﾞﾗﾌ_12" hidden="1">#REF!</definedName>
    <definedName name="_60__123Graph_Dｸﾞﾗﾌ_3" hidden="1">#REF!</definedName>
    <definedName name="_60__123Graph_Dｸﾞﾗﾌ_5" hidden="1">#REF!</definedName>
    <definedName name="_61__123Graph_Bｸﾞﾗﾌ_7" hidden="1">#REF!</definedName>
    <definedName name="_61__123Graph_Dｸﾞﾗﾌ_13" hidden="1">#REF!</definedName>
    <definedName name="_61__123Graph_Dｸﾞﾗﾌ_4" hidden="1">#REF!</definedName>
    <definedName name="_61__123Graph_Dｸﾞﾗﾌ_6" hidden="1">#REF!</definedName>
    <definedName name="_62__123Graph_Dｸﾞﾗﾌ_14" hidden="1">#REF!</definedName>
    <definedName name="_62__123Graph_Dｸﾞﾗﾌ_5" hidden="1">#REF!</definedName>
    <definedName name="_62__123Graph_Dｸﾞﾗﾌ_7" hidden="1">#REF!</definedName>
    <definedName name="_63__123Graph_Bｸﾞﾗﾌ_8" hidden="1">#REF!</definedName>
    <definedName name="_63__123Graph_Dｸﾞﾗﾌ_15" hidden="1">#REF!</definedName>
    <definedName name="_63__123Graph_Dｸﾞﾗﾌ_6" hidden="1">#REF!</definedName>
    <definedName name="_63__123Graph_Dｸﾞﾗﾌ_8" hidden="1">#REF!</definedName>
    <definedName name="_64__123Graph_Dｸﾞﾗﾌ_16" hidden="1">#REF!</definedName>
    <definedName name="_64__123Graph_Dｸﾞﾗﾌ_7" hidden="1">#REF!</definedName>
    <definedName name="_64__123Graph_Dｸﾞﾗﾌ_9" hidden="1">#REF!</definedName>
    <definedName name="_65__123Graph_Bｸﾞﾗﾌ_9" hidden="1">#REF!</definedName>
    <definedName name="_65__123Graph_Dｸﾞﾗﾌ_2" hidden="1">#REF!</definedName>
    <definedName name="_65__123Graph_Dｸﾞﾗﾌ_8" hidden="1">#REF!</definedName>
    <definedName name="_65__123Graph_Eｸﾞﾗﾌ_1" hidden="1">#REF!</definedName>
    <definedName name="_66__123Graph_Dｸﾞﾗﾌ_3" hidden="1">#REF!</definedName>
    <definedName name="_66__123Graph_Dｸﾞﾗﾌ_9" hidden="1">#REF!</definedName>
    <definedName name="_66__123Graph_Eｸﾞﾗﾌ_10" hidden="1">#REF!</definedName>
    <definedName name="_67__123Graph_Cｸﾞﾗﾌ_1" hidden="1">#REF!</definedName>
    <definedName name="_67__123Graph_Dｸﾞﾗﾌ_4" hidden="1">#REF!</definedName>
    <definedName name="_67__123Graph_Eｸﾞﾗﾌ_1" hidden="1">#REF!</definedName>
    <definedName name="_67__123Graph_Eｸﾞﾗﾌ_11" hidden="1">#REF!</definedName>
    <definedName name="_68__123Graph_Dｸﾞﾗﾌ_5" hidden="1">#REF!</definedName>
    <definedName name="_68__123Graph_Eｸﾞﾗﾌ_10" hidden="1">#REF!</definedName>
    <definedName name="_68__123Graph_Eｸﾞﾗﾌ_12" hidden="1">#REF!</definedName>
    <definedName name="_69__123Graph_Cｸﾞﾗﾌ_10" hidden="1">#REF!</definedName>
    <definedName name="_69__123Graph_Dｸﾞﾗﾌ_6" hidden="1">#REF!</definedName>
    <definedName name="_69__123Graph_Eｸﾞﾗﾌ_11" hidden="1">#REF!</definedName>
    <definedName name="_69__123Graph_Eｸﾞﾗﾌ_13" hidden="1">#REF!</definedName>
    <definedName name="_6CF1_">#REF!</definedName>
    <definedName name="_6T12_">#REF!</definedName>
    <definedName name="_6T14_">#REF!</definedName>
    <definedName name="_7__123Graph_Aｸﾞﾗﾌ_11" hidden="1">#REF!</definedName>
    <definedName name="_7__123Graph_Aｸﾞﾗﾌ_13" hidden="1">#REF!</definedName>
    <definedName name="_7__123Graph_Aｸﾞﾗﾌ_15" hidden="1">#REF!</definedName>
    <definedName name="_70__123Graph_Dｸﾞﾗﾌ_7" hidden="1">#REF!</definedName>
    <definedName name="_70__123Graph_Eｸﾞﾗﾌ_12" hidden="1">#REF!</definedName>
    <definedName name="_70__123Graph_Eｸﾞﾗﾌ_14" hidden="1">#REF!</definedName>
    <definedName name="_71__123Graph_Cｸﾞﾗﾌ_11" hidden="1">#REF!</definedName>
    <definedName name="_71__123Graph_Dｸﾞﾗﾌ_8" hidden="1">#REF!</definedName>
    <definedName name="_71__123Graph_Eｸﾞﾗﾌ_13" hidden="1">#REF!</definedName>
    <definedName name="_71__123Graph_Eｸﾞﾗﾌ_15" hidden="1">#REF!</definedName>
    <definedName name="_72__123Graph_Dｸﾞﾗﾌ_9" hidden="1">#REF!</definedName>
    <definedName name="_72__123Graph_Eｸﾞﾗﾌ_14" hidden="1">#REF!</definedName>
    <definedName name="_72__123Graph_Eｸﾞﾗﾌ_16" hidden="1">#REF!</definedName>
    <definedName name="_73__123Graph_Cｸﾞﾗﾌ_12" hidden="1">#REF!</definedName>
    <definedName name="_73__123Graph_Eｸﾞﾗﾌ_1" hidden="1">#REF!</definedName>
    <definedName name="_73__123Graph_Eｸﾞﾗﾌ_15" hidden="1">#REF!</definedName>
    <definedName name="_73__123Graph_Eｸﾞﾗﾌ_2" hidden="1">#REF!</definedName>
    <definedName name="_74__123Graph_Eｸﾞﾗﾌ_10" hidden="1">#REF!</definedName>
    <definedName name="_74__123Graph_Eｸﾞﾗﾌ_16" hidden="1">#REF!</definedName>
    <definedName name="_74__123Graph_Eｸﾞﾗﾌ_3" hidden="1">#REF!</definedName>
    <definedName name="_75__123Graph_Cｸﾞﾗﾌ_13" hidden="1">#REF!</definedName>
    <definedName name="_75__123Graph_Eｸﾞﾗﾌ_11" hidden="1">#REF!</definedName>
    <definedName name="_75__123Graph_Eｸﾞﾗﾌ_2" hidden="1">#REF!</definedName>
    <definedName name="_75__123Graph_Eｸﾞﾗﾌ_4" hidden="1">#REF!</definedName>
    <definedName name="_76__123Graph_Eｸﾞﾗﾌ_12" hidden="1">#REF!</definedName>
    <definedName name="_76__123Graph_Eｸﾞﾗﾌ_3" hidden="1">#REF!</definedName>
    <definedName name="_76__123Graph_Eｸﾞﾗﾌ_5" hidden="1">#REF!</definedName>
    <definedName name="_77__123Graph_Cｸﾞﾗﾌ_14" hidden="1">#REF!</definedName>
    <definedName name="_77__123Graph_Eｸﾞﾗﾌ_13" hidden="1">#REF!</definedName>
    <definedName name="_77__123Graph_Eｸﾞﾗﾌ_4" hidden="1">#REF!</definedName>
    <definedName name="_77__123Graph_Eｸﾞﾗﾌ_6" hidden="1">#REF!</definedName>
    <definedName name="_78__123Graph_Eｸﾞﾗﾌ_14" hidden="1">#REF!</definedName>
    <definedName name="_78__123Graph_Eｸﾞﾗﾌ_5" hidden="1">#REF!</definedName>
    <definedName name="_78__123Graph_Eｸﾞﾗﾌ_7" hidden="1">#REF!</definedName>
    <definedName name="_79__123Graph_Cｸﾞﾗﾌ_15" hidden="1">#REF!</definedName>
    <definedName name="_79__123Graph_Eｸﾞﾗﾌ_15" hidden="1">#REF!</definedName>
    <definedName name="_79__123Graph_Eｸﾞﾗﾌ_6" hidden="1">#REF!</definedName>
    <definedName name="_79__123Graph_Eｸﾞﾗﾌ_8" hidden="1">#REF!</definedName>
    <definedName name="_7CG1_">#REF!</definedName>
    <definedName name="_7T15_">#REF!</definedName>
    <definedName name="_8__123Graph_Aｸﾞﾗﾌ_14" hidden="1">#REF!</definedName>
    <definedName name="_8__123Graph_Aｸﾞﾗﾌ_16" hidden="1">#REF!</definedName>
    <definedName name="_80__123Graph_Eｸﾞﾗﾌ_16" hidden="1">#REF!</definedName>
    <definedName name="_80__123Graph_Eｸﾞﾗﾌ_7" hidden="1">#REF!</definedName>
    <definedName name="_80__123Graph_Eｸﾞﾗﾌ_9" hidden="1">#REF!</definedName>
    <definedName name="_81__123Graph_Cｸﾞﾗﾌ_16" hidden="1">#REF!</definedName>
    <definedName name="_81__123Graph_Eｸﾞﾗﾌ_2" hidden="1">#REF!</definedName>
    <definedName name="_81__123Graph_Eｸﾞﾗﾌ_8" hidden="1">#REF!</definedName>
    <definedName name="_81__123Graph_Fｸﾞﾗﾌ_10" hidden="1">#REF!</definedName>
    <definedName name="_82__123Graph_Eｸﾞﾗﾌ_3" hidden="1">#REF!</definedName>
    <definedName name="_82__123Graph_Eｸﾞﾗﾌ_9" hidden="1">#REF!</definedName>
    <definedName name="_82__123Graph_Fｸﾞﾗﾌ_11" hidden="1">#REF!</definedName>
    <definedName name="_83__123Graph_Cｸﾞﾗﾌ_2" hidden="1">#REF!</definedName>
    <definedName name="_83__123Graph_Eｸﾞﾗﾌ_4" hidden="1">#REF!</definedName>
    <definedName name="_83__123Graph_Fｸﾞﾗﾌ_10" hidden="1">#REF!</definedName>
    <definedName name="_83__123Graph_Fｸﾞﾗﾌ_12" hidden="1">#REF!</definedName>
    <definedName name="_84__123Graph_Eｸﾞﾗﾌ_5" hidden="1">#REF!</definedName>
    <definedName name="_84__123Graph_Fｸﾞﾗﾌ_11" hidden="1">#REF!</definedName>
    <definedName name="_84__123Graph_Fｸﾞﾗﾌ_13" hidden="1">#REF!</definedName>
    <definedName name="_85__123Graph_Cｸﾞﾗﾌ_3" hidden="1">#REF!</definedName>
    <definedName name="_85__123Graph_Eｸﾞﾗﾌ_6" hidden="1">#REF!</definedName>
    <definedName name="_85__123Graph_Fｸﾞﾗﾌ_12" hidden="1">#REF!</definedName>
    <definedName name="_85__123Graph_Fｸﾞﾗﾌ_14" hidden="1">#REF!</definedName>
    <definedName name="_86__123Graph_Eｸﾞﾗﾌ_7" hidden="1">#REF!</definedName>
    <definedName name="_86__123Graph_Fｸﾞﾗﾌ_13" hidden="1">#REF!</definedName>
    <definedName name="_86__123Graph_Fｸﾞﾗﾌ_15" hidden="1">#REF!</definedName>
    <definedName name="_87__123Graph_Cｸﾞﾗﾌ_4" hidden="1">#REF!</definedName>
    <definedName name="_87__123Graph_Eｸﾞﾗﾌ_8" hidden="1">#REF!</definedName>
    <definedName name="_87__123Graph_Fｸﾞﾗﾌ_14" hidden="1">#REF!</definedName>
    <definedName name="_87__123Graph_Fｸﾞﾗﾌ_16" hidden="1">#REF!</definedName>
    <definedName name="_88__123Graph_Eｸﾞﾗﾌ_9" hidden="1">#REF!</definedName>
    <definedName name="_88__123Graph_Fｸﾞﾗﾌ_15" hidden="1">#REF!</definedName>
    <definedName name="_88__123Graph_Fｸﾞﾗﾌ_2" hidden="1">#REF!</definedName>
    <definedName name="_89__123Graph_Cｸﾞﾗﾌ_5" hidden="1">#REF!</definedName>
    <definedName name="_89__123Graph_Fｸﾞﾗﾌ_10" hidden="1">#REF!</definedName>
    <definedName name="_89__123Graph_Fｸﾞﾗﾌ_16" hidden="1">#REF!</definedName>
    <definedName name="_89__123Graph_Fｸﾞﾗﾌ_3" hidden="1">#REF!</definedName>
    <definedName name="_8Ａ＿室内機_.dlg04_bt01_Click">[0]!_8Ａ＿室内機_.dlg04_bt01_Click</definedName>
    <definedName name="_8CH1_">#REF!</definedName>
    <definedName name="_8T11_">#REF!</definedName>
    <definedName name="_8T13_">#REF!</definedName>
    <definedName name="_8T16_">#REF!</definedName>
    <definedName name="_9__123Graph_Aｸﾞﾗﾌ_1" hidden="1">#REF!</definedName>
    <definedName name="_9__123Graph_Aｸﾞﾗﾌ_12" hidden="1">#REF!</definedName>
    <definedName name="_9__123Graph_Aｸﾞﾗﾌ_15" hidden="1">#REF!</definedName>
    <definedName name="_9__123Graph_Aｸﾞﾗﾌ_2" hidden="1">#REF!</definedName>
    <definedName name="_90__123Graph_Fｸﾞﾗﾌ_11" hidden="1">#REF!</definedName>
    <definedName name="_90__123Graph_Fｸﾞﾗﾌ_2" hidden="1">#REF!</definedName>
    <definedName name="_90__123Graph_Fｸﾞﾗﾌ_4" hidden="1">#REF!</definedName>
    <definedName name="_91__123Graph_Cｸﾞﾗﾌ_6" hidden="1">#REF!</definedName>
    <definedName name="_91__123Graph_Fｸﾞﾗﾌ_12" hidden="1">#REF!</definedName>
    <definedName name="_91__123Graph_Fｸﾞﾗﾌ_3" hidden="1">#REF!</definedName>
    <definedName name="_91__123Graph_Fｸﾞﾗﾌ_5" hidden="1">#REF!</definedName>
    <definedName name="_92__123Graph_Fｸﾞﾗﾌ_13" hidden="1">#REF!</definedName>
    <definedName name="_92__123Graph_Fｸﾞﾗﾌ_4" hidden="1">#REF!</definedName>
    <definedName name="_92__123Graph_Fｸﾞﾗﾌ_6" hidden="1">#REF!</definedName>
    <definedName name="_93__123Graph_Cｸﾞﾗﾌ_7" hidden="1">#REF!</definedName>
    <definedName name="_93__123Graph_Fｸﾞﾗﾌ_14" hidden="1">#REF!</definedName>
    <definedName name="_93__123Graph_Fｸﾞﾗﾌ_5" hidden="1">#REF!</definedName>
    <definedName name="_93__123Graph_Fｸﾞﾗﾌ_7" hidden="1">#REF!</definedName>
    <definedName name="_94__123Graph_Fｸﾞﾗﾌ_15" hidden="1">#REF!</definedName>
    <definedName name="_94__123Graph_Fｸﾞﾗﾌ_6" hidden="1">#REF!</definedName>
    <definedName name="_94__123Graph_Fｸﾞﾗﾌ_8" hidden="1">#REF!</definedName>
    <definedName name="_95__123Graph_Cｸﾞﾗﾌ_8" hidden="1">#REF!</definedName>
    <definedName name="_95__123Graph_Fｸﾞﾗﾌ_16" hidden="1">#REF!</definedName>
    <definedName name="_95__123Graph_Fｸﾞﾗﾌ_7" hidden="1">#REF!</definedName>
    <definedName name="_95__123Graph_Fｸﾞﾗﾌ_9" hidden="1">#REF!</definedName>
    <definedName name="_96__123Graph_Fｸﾞﾗﾌ_2" hidden="1">#REF!</definedName>
    <definedName name="_96__123Graph_Fｸﾞﾗﾌ_8" hidden="1">#REF!</definedName>
    <definedName name="_96__123Graph_Xｸﾞﾗﾌ_10" hidden="1">#REF!</definedName>
    <definedName name="_97__123Graph_Cｸﾞﾗﾌ_9" hidden="1">#REF!</definedName>
    <definedName name="_97__123Graph_Fｸﾞﾗﾌ_3" hidden="1">#REF!</definedName>
    <definedName name="_97__123Graph_Fｸﾞﾗﾌ_9" hidden="1">#REF!</definedName>
    <definedName name="_97__123Graph_Xｸﾞﾗﾌ_11" hidden="1">#REF!</definedName>
    <definedName name="_98__123Graph_Fｸﾞﾗﾌ_4" hidden="1">#REF!</definedName>
    <definedName name="_98__123Graph_Xｸﾞﾗﾌ_10" hidden="1">#REF!</definedName>
    <definedName name="_98__123Graph_Xｸﾞﾗﾌ_12" hidden="1">#REF!</definedName>
    <definedName name="_99__123Graph_Dｸﾞﾗﾌ_1" hidden="1">#REF!</definedName>
    <definedName name="_99__123Graph_Fｸﾞﾗﾌ_5" hidden="1">#REF!</definedName>
    <definedName name="_99__123Graph_Xｸﾞﾗﾌ_11" hidden="1">#REF!</definedName>
    <definedName name="_99__123Graph_Xｸﾞﾗﾌ_13" hidden="1">#REF!</definedName>
    <definedName name="_9CI1_">#REF!</definedName>
    <definedName name="_9T14_">#REF!</definedName>
    <definedName name="_9T17_">#REF!</definedName>
    <definedName name="_AG1">#REF!</definedName>
    <definedName name="_CA1">#REF!</definedName>
    <definedName name="_CB1">#REF!</definedName>
    <definedName name="_CC1">#REF!</definedName>
    <definedName name="_CE1">#REF!</definedName>
    <definedName name="_CF1">#REF!</definedName>
    <definedName name="_CG1">#REF!</definedName>
    <definedName name="_CH1">#REF!</definedName>
    <definedName name="_CI1">#REF!</definedName>
    <definedName name="_CJ1">#REF!</definedName>
    <definedName name="_dd1">#REF!</definedName>
    <definedName name="_ee1">#REF!</definedName>
    <definedName name="_ff1">#REF!</definedName>
    <definedName name="_Fill" hidden="1">#REF!</definedName>
    <definedName name="_gg1">#REF!</definedName>
    <definedName name="_hh1">#REF!</definedName>
    <definedName name="_ii1">#REF!</definedName>
    <definedName name="_Key1" hidden="1">#REF!</definedName>
    <definedName name="_MatMult_A" hidden="1">#REF!</definedName>
    <definedName name="_MatMult_B" hidden="1">#REF!</definedName>
    <definedName name="_MK1">#REF!</definedName>
    <definedName name="_MK10">#REF!</definedName>
    <definedName name="_MK101">#REF!</definedName>
    <definedName name="_MK2">#REF!</definedName>
    <definedName name="_MK3">#REF!</definedName>
    <definedName name="_MK4">#REF!</definedName>
    <definedName name="_MK5">#REF!</definedName>
    <definedName name="_MK6">#REF!</definedName>
    <definedName name="_MK61">#REF!</definedName>
    <definedName name="_MK7">#REF!</definedName>
    <definedName name="_MK71">#REF!</definedName>
    <definedName name="_MK8">#REF!</definedName>
    <definedName name="_MK81">#REF!</definedName>
    <definedName name="_MK9">#REF!</definedName>
    <definedName name="_NO1">#REF!</definedName>
    <definedName name="_NO2">#REF!</definedName>
    <definedName name="_NO3">#REF!</definedName>
    <definedName name="_NO4">#REF!</definedName>
    <definedName name="_NO5">#REF!</definedName>
    <definedName name="_NO6">#REF!</definedName>
    <definedName name="_NO7">#N/A</definedName>
    <definedName name="_Order1" hidden="1">255</definedName>
    <definedName name="_Order2" hidden="1">0</definedName>
    <definedName name="_PR2">#N/A</definedName>
    <definedName name="_Sort" hidden="1">#REF!</definedName>
    <definedName name="_T1">#REF!</definedName>
    <definedName name="_T10">#REF!</definedName>
    <definedName name="_T11">#REF!</definedName>
    <definedName name="_T12">#REF!</definedName>
    <definedName name="_T13">#REF!</definedName>
    <definedName name="_T14">#REF!</definedName>
    <definedName name="_T15">#REF!</definedName>
    <definedName name="_T16">#REF!</definedName>
    <definedName name="_T17">#REF!</definedName>
    <definedName name="_T18">#REF!</definedName>
    <definedName name="_T2">#REF!</definedName>
    <definedName name="_T3">#REF!</definedName>
    <definedName name="_T4">#REF!</definedName>
    <definedName name="_T5">#REF!</definedName>
    <definedName name="_T6">#REF!</definedName>
    <definedName name="_T7">#REF!</definedName>
    <definedName name="_T8">#REF!</definedName>
    <definedName name="_T9">#REF!</definedName>
    <definedName name="_TT10">#REF!</definedName>
    <definedName name="_TT12">#REF!</definedName>
    <definedName name="_TT14">#REF!</definedName>
    <definedName name="_TT17">#REF!</definedName>
    <definedName name="_TT6">#REF!</definedName>
    <definedName name="_TT8">#REF!</definedName>
    <definedName name="_WGZY">#REF!</definedName>
    <definedName name="\0">#N/A</definedName>
    <definedName name="\a">#REF!</definedName>
    <definedName name="\b">#N/A</definedName>
    <definedName name="\c">#REF!</definedName>
    <definedName name="\d">#REF!</definedName>
    <definedName name="\e">#REF!</definedName>
    <definedName name="\f">#REF!</definedName>
    <definedName name="\g">#N/A</definedName>
    <definedName name="\h">#N/A</definedName>
    <definedName name="\i">#N/A</definedName>
    <definedName name="\j">#N/A</definedName>
    <definedName name="\k">#REF!</definedName>
    <definedName name="\l">#N/A</definedName>
    <definedName name="\m">#REF!</definedName>
    <definedName name="\n">#REF!</definedName>
    <definedName name="\o">#N/A</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#N/A</definedName>
    <definedName name="※">"室負荷計算ｼｰﾄ!$G$116"</definedName>
    <definedName name="②">#REF!</definedName>
    <definedName name="Ⅱ外構大項目">#REF!</definedName>
    <definedName name="Ⅲ解体大項目">#REF!</definedName>
    <definedName name="a">#REF!</definedName>
    <definedName name="A04建築工事">#REF!</definedName>
    <definedName name="aa">#REF!</definedName>
    <definedName name="aaa">#REF!</definedName>
    <definedName name="AB">#REF!</definedName>
    <definedName name="abc">#REF!</definedName>
    <definedName name="AC">#REF!</definedName>
    <definedName name="AD">#REF!</definedName>
    <definedName name="AE">#REF!</definedName>
    <definedName name="AF">#REF!</definedName>
    <definedName name="AG">#REF!</definedName>
    <definedName name="AH">#REF!</definedName>
    <definedName name="AI">#REF!</definedName>
    <definedName name="AJ">#REF!</definedName>
    <definedName name="b">#REF!</definedName>
    <definedName name="Back_1S1FIG">[0]!Back_1S1FIG</definedName>
    <definedName name="Back_S1FIG">[0]!Back_S1FIG</definedName>
    <definedName name="Back_S1FIG1">[0]!Back_S1FIG1</definedName>
    <definedName name="bb">#REF!</definedName>
    <definedName name="ｂｂｂ">#REF!</definedName>
    <definedName name="Bring_Graph">[0]!Bring_Graph</definedName>
    <definedName name="Bt_Coolg">[0]!Bt_Coolg</definedName>
    <definedName name="Bt_Hotg">[0]!Bt_Hotg</definedName>
    <definedName name="CA">#REF!</definedName>
    <definedName name="CB">#REF!</definedName>
    <definedName name="cc">#REF!</definedName>
    <definedName name="CCC">#REF!</definedName>
    <definedName name="CD">#REF!</definedName>
    <definedName name="CE">#REF!</definedName>
    <definedName name="CEEｰSｹｰﾌﾞﾙ">#REF!</definedName>
    <definedName name="CEEｹｰﾌﾞﾙ">#REF!</definedName>
    <definedName name="CETｹｰﾌﾞﾙ">#REF!</definedName>
    <definedName name="CEｹｰﾌﾞﾙ">#REF!</definedName>
    <definedName name="CF">#REF!</definedName>
    <definedName name="CG">#REF!</definedName>
    <definedName name="CGURAHU" hidden="1">#REF!</definedName>
    <definedName name="CH">#REF!</definedName>
    <definedName name="CI">#REF!</definedName>
    <definedName name="CJ">#REF!</definedName>
    <definedName name="CK">#REF!</definedName>
    <definedName name="COEFK">#REF!</definedName>
    <definedName name="CONETD">#REF!</definedName>
    <definedName name="CONETDOW1">#REF!</definedName>
    <definedName name="CONETDOW2">#REF!</definedName>
    <definedName name="CPEEｰSｹｰﾌﾞﾙ">#REF!</definedName>
    <definedName name="CPEEｹｰﾌﾞﾙ">#REF!</definedName>
    <definedName name="d">#REF!</definedName>
    <definedName name="dd">#REF!</definedName>
    <definedName name="DDD">#REF!</definedName>
    <definedName name="dlg04_1_bt02_Click">[0]!dlg04_1_bt02_Click</definedName>
    <definedName name="dlg04_1_bt03_Click">[0]!dlg04_1_bt03_Click</definedName>
    <definedName name="dlg04_1_db01_Change">[0]!dlg04_1_db01_Change</definedName>
    <definedName name="dlg04_2_bt02_Click">[0]!dlg04_2_bt02_Click</definedName>
    <definedName name="dlg04_2_bt03_Click">[0]!dlg04_2_bt03_Click</definedName>
    <definedName name="dlg04_3_bt02_Click">[0]!dlg04_3_bt02_Click</definedName>
    <definedName name="dlg04_3_bt03_Click">[0]!dlg04_3_bt03_Click</definedName>
    <definedName name="dlg04_3_db01_Change">[0]!dlg04_3_db01_Change</definedName>
    <definedName name="dlg04_4_bt02_Click">[0]!dlg04_4_bt02_Click</definedName>
    <definedName name="dlg04_4_bt03_Click">[0]!dlg04_4_bt03_Click</definedName>
    <definedName name="dlg04_7_bt01_Click">[0]!dlg04_7_bt01_Click</definedName>
    <definedName name="dlg04_7_bt02_Click">[0]!dlg04_7_bt02_Click</definedName>
    <definedName name="dlg04_7_bt03_Click">[0]!dlg04_7_bt03_Click</definedName>
    <definedName name="dlg04_bt02_Click">[0]!dlg04_bt02_Click</definedName>
    <definedName name="dlg04_bt03_Click">[0]!dlg04_bt03_Click</definedName>
    <definedName name="dlg04_bt04_Click">[0]!dlg04_bt04_Click</definedName>
    <definedName name="dlg04_bt07_Click">[0]!dlg04_bt07_Click</definedName>
    <definedName name="dlg04_bt12_Click">[0]!dlg04_bt12_Click</definedName>
    <definedName name="dlg04_db01_Change">[0]!dlg04_db01_Change</definedName>
    <definedName name="dlg04_op01_Click">[0]!dlg04_op01_Click</definedName>
    <definedName name="dlg04_op02_Click">[0]!dlg04_op02_Click</definedName>
    <definedName name="dlg04_op03_Click">[0]!dlg04_op03_Click</definedName>
    <definedName name="dlg04_op04_Click">[0]!dlg04_op04_Click</definedName>
    <definedName name="dlg04_op05_Click">[0]!dlg04_op05_Click</definedName>
    <definedName name="dlg04_op06_Click">[0]!dlg04_op06_Click</definedName>
    <definedName name="dlg04_op07_Click">[0]!dlg04_op07_Click</definedName>
    <definedName name="dlg04_op08_Click">[0]!dlg04_op08_Click</definedName>
    <definedName name="e">#REF!</definedName>
    <definedName name="E01表紙">#REF!</definedName>
    <definedName name="E02内訳書">#REF!</definedName>
    <definedName name="E03諸経費">#REF!</definedName>
    <definedName name="E04電気設備工事">#REF!</definedName>
    <definedName name="ee">#REF!</definedName>
    <definedName name="EEE">#REF!</definedName>
    <definedName name="EEｰFｹｰﾌﾞﾙ">#REF!</definedName>
    <definedName name="EEｰRｹｰﾌﾞﾙ">#REF!</definedName>
    <definedName name="EMｰAEｹｰﾌﾞﾙ">#REF!</definedName>
    <definedName name="EMｰ電子ﾎﾞﾀﾝ電話用ｹｰﾌﾞﾙ">#REF!</definedName>
    <definedName name="EMｰ同軸ｹｰﾌﾞﾙ">#REF!</definedName>
    <definedName name="END">#N/A</definedName>
    <definedName name="EPSON">#REF!</definedName>
    <definedName name="ETDDATA">#REF!</definedName>
    <definedName name="f">#REF!</definedName>
    <definedName name="FCK">#REF!</definedName>
    <definedName name="FEP管">#REF!</definedName>
    <definedName name="ff">#REF!</definedName>
    <definedName name="FFF">#REF!</definedName>
    <definedName name="FILE_READ">#N/A</definedName>
    <definedName name="FPｹｰﾌﾞﾙ">#REF!</definedName>
    <definedName name="g">#REF!</definedName>
    <definedName name="ga">[0]!ga</definedName>
    <definedName name="ｇｄｈｈｇ">[0]!ｇｄｈｈｇ</definedName>
    <definedName name="gg">#REF!</definedName>
    <definedName name="GGG">#REF!</definedName>
    <definedName name="GLASS">#REF!</definedName>
    <definedName name="GURAH16" hidden="1">#REF!</definedName>
    <definedName name="GURAHU" hidden="1">#REF!</definedName>
    <definedName name="GURAHU3" hidden="1">#REF!</definedName>
    <definedName name="GURAHU5" hidden="1">#REF!</definedName>
    <definedName name="GV">#N/A</definedName>
    <definedName name="h">#REF!</definedName>
    <definedName name="ｈｇ">#REF!</definedName>
    <definedName name="hh">#REF!</definedName>
    <definedName name="HHH">#REF!</definedName>
    <definedName name="HIVE電線管">#REF!</definedName>
    <definedName name="hj">[0]!hj</definedName>
    <definedName name="HPｹｰﾌﾞﾙ">#REF!</definedName>
    <definedName name="i">#REF!</definedName>
    <definedName name="IE電線">#REF!</definedName>
    <definedName name="ii">#REF!</definedName>
    <definedName name="III">#REF!</definedName>
    <definedName name="j">#REF!</definedName>
    <definedName name="JJ">#REF!</definedName>
    <definedName name="JJJ">#REF!</definedName>
    <definedName name="k">#REF!</definedName>
    <definedName name="kan">#REF!</definedName>
    <definedName name="kgh">[0]!kgh</definedName>
    <definedName name="kkjkjk">[0]!kkjkjk</definedName>
    <definedName name="KO">#REF!</definedName>
    <definedName name="l">#REF!</definedName>
    <definedName name="ｌｋ">#REF!</definedName>
    <definedName name="ｌｋｋｋ">#REF!</definedName>
    <definedName name="m">#REF!</definedName>
    <definedName name="M01表紙">#REF!</definedName>
    <definedName name="M02内訳書">#REF!</definedName>
    <definedName name="M03諸経費">#REF!</definedName>
    <definedName name="M04機械設備工事">#REF!</definedName>
    <definedName name="MEEｰSｹｰﾌﾞﾙ">#REF!</definedName>
    <definedName name="MENU_FILE">#N/A</definedName>
    <definedName name="MK">#REF!</definedName>
    <definedName name="n">#REF!</definedName>
    <definedName name="NAME_AZX">#N/A</definedName>
    <definedName name="o">#REF!</definedName>
    <definedName name="p">#REF!</definedName>
    <definedName name="P_1">#REF!</definedName>
    <definedName name="P_1_39">#N/A</definedName>
    <definedName name="P_10">#REF!</definedName>
    <definedName name="P_11">#REF!</definedName>
    <definedName name="P_12">#REF!</definedName>
    <definedName name="P_13">#REF!</definedName>
    <definedName name="P_14">#REF!</definedName>
    <definedName name="P_15">#REF!</definedName>
    <definedName name="P_16">#REF!</definedName>
    <definedName name="P_17">#REF!</definedName>
    <definedName name="P_18">#REF!</definedName>
    <definedName name="P_2">#REF!</definedName>
    <definedName name="P_3">#REF!</definedName>
    <definedName name="P_4">#REF!</definedName>
    <definedName name="P_5">#N/A</definedName>
    <definedName name="P_6">#N/A</definedName>
    <definedName name="P_7">#REF!</definedName>
    <definedName name="P_8">#REF!</definedName>
    <definedName name="P_9">#REF!</definedName>
    <definedName name="PAGE1">#REF!</definedName>
    <definedName name="PAGE2">#REF!</definedName>
    <definedName name="PEG管">#REF!</definedName>
    <definedName name="PF管">#REF!</definedName>
    <definedName name="PR">#N/A</definedName>
    <definedName name="ｐｒｉｎｔ._titles">#REF!</definedName>
    <definedName name="_xlnm.Print_Area" localSheetId="0">提出用内訳書!$B$1:$N$71</definedName>
    <definedName name="_xlnm.Print_Area">#REF!</definedName>
    <definedName name="Print_Area_MI">[2]内訳・単根!#REF!</definedName>
    <definedName name="pump">#REF!</definedName>
    <definedName name="pump2">#REF!</definedName>
    <definedName name="q">#REF!</definedName>
    <definedName name="qq">[0]!qq</definedName>
    <definedName name="RN_AZX">#N/A</definedName>
    <definedName name="rr">[0]!rr</definedName>
    <definedName name="ｒｒ￥">[0]!ｒｒ￥</definedName>
    <definedName name="ｒｒｒ">#REF!</definedName>
    <definedName name="rrrr">[0]!rrrr</definedName>
    <definedName name="RRVP">#REF!</definedName>
    <definedName name="s">#N/A</definedName>
    <definedName name="S01表紙">#REF!</definedName>
    <definedName name="S02内訳書">#REF!</definedName>
    <definedName name="S03諸経費">#REF!</definedName>
    <definedName name="SFMC機種名">#REF!</definedName>
    <definedName name="SUN">#REF!</definedName>
    <definedName name="T">#REF!</definedName>
    <definedName name="TA">#REF!</definedName>
    <definedName name="TAN">#REF!</definedName>
    <definedName name="TANKA">#REF!</definedName>
    <definedName name="test.test">[0]!test.test</definedName>
    <definedName name="TT">#REF!</definedName>
    <definedName name="ｔｙｔ">#REF!</definedName>
    <definedName name="T登録簿">#REF!</definedName>
    <definedName name="U_検索条件">#REF!</definedName>
    <definedName name="UTPｹｰﾌﾞﾙ">#REF!</definedName>
    <definedName name="VE電線管">#REF!</definedName>
    <definedName name="WALLINDX">#REF!</definedName>
    <definedName name="ww">[0]!ww</definedName>
    <definedName name="ｙ">#REF!</definedName>
    <definedName name="ｙｔｙｔｙｔｙｔ">#REF!</definedName>
    <definedName name="ZA">#REF!</definedName>
    <definedName name="ZB">#REF!</definedName>
    <definedName name="ZC">#REF!</definedName>
    <definedName name="ZD">#REF!</definedName>
    <definedName name="ZE">#REF!</definedName>
    <definedName name="ZF">#REF!</definedName>
    <definedName name="ZZ">#REF!</definedName>
    <definedName name="Z工事費調書">#REF!</definedName>
    <definedName name="あ">#REF!</definedName>
    <definedName name="あ4">#REF!</definedName>
    <definedName name="あああ" hidden="1">#REF!</definedName>
    <definedName name="あい">#REF!</definedName>
    <definedName name="ｱｳﾄﾚｯﾄﾎﾞｯｸｽ">#REF!</definedName>
    <definedName name="あお">#REF!</definedName>
    <definedName name="あさＳ">#REF!</definedName>
    <definedName name="ｱｯﾃﾈｰﾀ">#REF!</definedName>
    <definedName name="い">#REF!</definedName>
    <definedName name="いお">#REF!</definedName>
    <definedName name="う">#REF!</definedName>
    <definedName name="おいおい">#REF!</definedName>
    <definedName name="ぉお">#REF!</definedName>
    <definedName name="ガス">#REF!</definedName>
    <definedName name="ガス2">[3]電気２!#REF!</definedName>
    <definedName name="ガス単か">#REF!</definedName>
    <definedName name="ガス単価">#REF!</definedName>
    <definedName name="ガス土工2">#REF!</definedName>
    <definedName name="ｶﾞｽ漏れ検知器">#REF!</definedName>
    <definedName name="ｶﾞｽ漏れ中継器">#REF!</definedName>
    <definedName name="ｶﾞﾗｽ">#REF!</definedName>
    <definedName name="ｷｰﾎﾞｰﾄﾞﾏｸﾛ">#REF!</definedName>
    <definedName name="ぐらふ" hidden="1">#REF!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ｹｰﾌﾞﾙﾗｯｸ・Z35形">#REF!</definedName>
    <definedName name="ケーブル単価１">#REF!</definedName>
    <definedName name="ケーブル単価２">#REF!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コスト">#REF!</definedName>
    <definedName name="コメント">#REF!</definedName>
    <definedName name="ｺﾝｸﾘ使用量">#REF!</definedName>
    <definedName name="コンセント">#REF!</definedName>
    <definedName name="ｺﾝｾﾝﾄ・金属ﾌﾟﾚｰﾄ付">#REF!</definedName>
    <definedName name="ｺﾝｾﾝﾄ計">#REF!</definedName>
    <definedName name="さ">#REF!</definedName>
    <definedName name="ｽｲｯﾁﾎﾞｯｸｽ">#REF!</definedName>
    <definedName name="ｽﾋﾟｰｶｰ">#REF!</definedName>
    <definedName name="ｽﾎﾟｯﾄ形感知器">#REF!</definedName>
    <definedName name="ｽﾗｲﾑ処分量">#REF!</definedName>
    <definedName name="だ">#REF!</definedName>
    <definedName name="ﾀﾝﾌﾞﾗｽｲｯﾁ・金属ﾌﾟﾚｰﾄ付">#REF!</definedName>
    <definedName name="ち1">#REF!</definedName>
    <definedName name="チラー夜間蓄熱控除率">#REF!</definedName>
    <definedName name="デリート">#REF!</definedName>
    <definedName name="と">#REF!</definedName>
    <definedName name="ﾄｲﾚ呼出">#REF!</definedName>
    <definedName name="どこ">#REF!</definedName>
    <definedName name="なし">#REF!</definedName>
    <definedName name="ねじなし電線管">#REF!</definedName>
    <definedName name="は">#REF!</definedName>
    <definedName name="はつり工事">#REF!</definedName>
    <definedName name="ピーク時間割合">#REF!</definedName>
    <definedName name="ひばり">#REF!</definedName>
    <definedName name="ビルマル夜間蓄熱控除率">#REF!</definedName>
    <definedName name="ふふ">#REF!</definedName>
    <definedName name="ふふｈ">#REF!</definedName>
    <definedName name="ふふふ">#REF!</definedName>
    <definedName name="ﾌﾗｯｼｭﾌﾟﾚｰﾄ・金属ﾌﾟﾚｰﾄ付">#REF!</definedName>
    <definedName name="ﾌﾙ2線式ﾘﾓｺﾝｽｲｯﾁ・金属ﾌﾟﾚｰﾄ付">#REF!</definedName>
    <definedName name="ホール１Ｆ">#REF!</definedName>
    <definedName name="ホール２Ｆ">#REF!</definedName>
    <definedName name="ﾒｯｾﾝｼﾞｬｰﾜｲﾔｰ">#REF!</definedName>
    <definedName name="ろ過">#REF!</definedName>
    <definedName name="委員会室">#REF!</definedName>
    <definedName name="委員会室単価根拠">#REF!</definedName>
    <definedName name="一位代価">#REF!</definedName>
    <definedName name="一位代価ﾘｽﾄ">#REF!</definedName>
    <definedName name="一位代価一覧">#REF!</definedName>
    <definedName name="一位単価３">#REF!</definedName>
    <definedName name="一種金属線ぴ">#REF!</definedName>
    <definedName name="一種金属線ぴ付属品">#REF!</definedName>
    <definedName name="印刷範囲">#REF!</definedName>
    <definedName name="運転日数">#REF!</definedName>
    <definedName name="衛生公民館">#REF!</definedName>
    <definedName name="衛生諸元">#REF!</definedName>
    <definedName name="衛生代価2">#REF!</definedName>
    <definedName name="衛生老人1">#REF!</definedName>
    <definedName name="衛生老人2">#REF!</definedName>
    <definedName name="衛生老人3">#REF!</definedName>
    <definedName name="衛生老人4">#REF!</definedName>
    <definedName name="延長">#REF!</definedName>
    <definedName name="屋根">#REF!</definedName>
    <definedName name="屋内">#REF!</definedName>
    <definedName name="仮設">[2]内訳・単根!#REF!</definedName>
    <definedName name="可とう">#REF!</definedName>
    <definedName name="火災報知立会検査">#REF!</definedName>
    <definedName name="課">#REF!</definedName>
    <definedName name="解体">#REF!</definedName>
    <definedName name="解体大項目">#REF!</definedName>
    <definedName name="階高ｍ">"室負荷計算ｼｰﾄ!$G$113"</definedName>
    <definedName name="外構工事">#REF!</definedName>
    <definedName name="外構大項目">#REF!</definedName>
    <definedName name="掛け率">#REF!</definedName>
    <definedName name="滑材">#REF!</definedName>
    <definedName name="幹線">[2]内訳・単根!#REF!</definedName>
    <definedName name="幹線計">#REF!</definedName>
    <definedName name="換気口">#REF!</definedName>
    <definedName name="管１ｍ">#REF!</definedName>
    <definedName name="管２ｍ">#REF!</definedName>
    <definedName name="管単価">#REF!</definedName>
    <definedName name="管理棟大項目">#REF!</definedName>
    <definedName name="簡素化">#REF!</definedName>
    <definedName name="顔">#REF!</definedName>
    <definedName name="基礎">#REF!</definedName>
    <definedName name="既設管接続費">#REF!</definedName>
    <definedName name="機器ﾌﾟｰﾙ">#REF!</definedName>
    <definedName name="機器井水">#REF!</definedName>
    <definedName name="機器名称">#REF!</definedName>
    <definedName name="機器浴場">#REF!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吸収式効率低下率">#REF!</definedName>
    <definedName name="宮川">#REF!</definedName>
    <definedName name="給水集計">#REF!</definedName>
    <definedName name="給水量1">#N/A</definedName>
    <definedName name="給水量2">#N/A</definedName>
    <definedName name="給水量3">#N/A</definedName>
    <definedName name="給排水">[2]内訳・単根!#REF!</definedName>
    <definedName name="鏡切り">#REF!</definedName>
    <definedName name="金建">[2]内訳・単根!#REF!</definedName>
    <definedName name="金属">[4]内訳・単根!#REF!</definedName>
    <definedName name="金大">#REF!</definedName>
    <definedName name="金大型">#REF!</definedName>
    <definedName name="金大鉄">#REF!</definedName>
    <definedName name="空気の状態">#REF!</definedName>
    <definedName name="空気管">#REF!</definedName>
    <definedName name="空調">[2]内訳・単根!#REF!</definedName>
    <definedName name="空調公民館">#REF!</definedName>
    <definedName name="空調最大利用率">#REF!</definedName>
    <definedName name="空調時間">#REF!</definedName>
    <definedName name="空調諸元">#REF!</definedName>
    <definedName name="空調土工">[5]電気３!#REF!</definedName>
    <definedName name="空調土工1">[5]電気４!#REF!</definedName>
    <definedName name="空調配管">#REF!</definedName>
    <definedName name="空調老人1">#REF!</definedName>
    <definedName name="空調老人2">#REF!</definedName>
    <definedName name="空調老人3">#REF!</definedName>
    <definedName name="空調老人4">#REF!</definedName>
    <definedName name="型式1">#REF!</definedName>
    <definedName name="型式2">#REF!</definedName>
    <definedName name="型式3">#REF!</definedName>
    <definedName name="桁処理">#REF!</definedName>
    <definedName name="月稼働率暖房">#REF!</definedName>
    <definedName name="月稼働率冷房">#REF!</definedName>
    <definedName name="月別負荷率暖房">#REF!</definedName>
    <definedName name="月別負荷率冷房">#REF!</definedName>
    <definedName name="建具">#REF!</definedName>
    <definedName name="建築">[2]内訳・単根!#REF!</definedName>
    <definedName name="建築工事計">#REF!</definedName>
    <definedName name="建築数量">#REF!</definedName>
    <definedName name="県たん96">#REF!</definedName>
    <definedName name="県単08">#REF!</definedName>
    <definedName name="県単９６">#REF!</definedName>
    <definedName name="県単96谷口">#REF!</definedName>
    <definedName name="見積り">#REF!</definedName>
    <definedName name="光ﾌｧｲﾊﾞｰｹｰﾌﾞﾙ">#REF!</definedName>
    <definedName name="光電式煙感知器">#REF!</definedName>
    <definedName name="厚鋼電線管">#REF!</definedName>
    <definedName name="坑口">#REF!</definedName>
    <definedName name="工事場所テーブル">#REF!</definedName>
    <definedName name="更衣室１Ｆ">#REF!</definedName>
    <definedName name="構内用ｹｰﾌﾞﾙ">#REF!</definedName>
    <definedName name="硬質">#REF!</definedName>
    <definedName name="高圧ｺﾝﾃﾞﾝｻ">#REF!</definedName>
    <definedName name="根切り・機械">#REF!</definedName>
    <definedName name="根切り・人力">#REF!</definedName>
    <definedName name="左官">[2]内訳・単根!#REF!</definedName>
    <definedName name="材料コード">#REF!</definedName>
    <definedName name="材料単価ﾘｽﾄﾀﾃ１">'[6]JH単価ﾌｧｲﾙ(FZA)'!$A$2:$F$313</definedName>
    <definedName name="雑">[2]内訳・単根!#REF!</definedName>
    <definedName name="雑計算">#REF!</definedName>
    <definedName name="参考">#REF!</definedName>
    <definedName name="参考a">#REF!</definedName>
    <definedName name="山">#REF!</definedName>
    <definedName name="山砂">#REF!</definedName>
    <definedName name="残土処分">#REF!</definedName>
    <definedName name="市場">#REF!</definedName>
    <definedName name="資材">#REF!</definedName>
    <definedName name="時計計">#REF!</definedName>
    <definedName name="自家発電単価根拠">#REF!</definedName>
    <definedName name="自動">#REF!</definedName>
    <definedName name="自動家裁報知">#REF!</definedName>
    <definedName name="自動火災">#REF!</definedName>
    <definedName name="自動火災報知設備">#REF!</definedName>
    <definedName name="自動制御">#REF!</definedName>
    <definedName name="自動閉鎖装置">#REF!</definedName>
    <definedName name="室名称">"室負荷計算ｼｰﾄ!$G$112"</definedName>
    <definedName name="写真表紙">#REF!</definedName>
    <definedName name="手紙a">#REF!</definedName>
    <definedName name="受信機">#REF!</definedName>
    <definedName name="受変電">#REF!</definedName>
    <definedName name="収蔵庫棟大項目">#REF!</definedName>
    <definedName name="償却費">#REF!</definedName>
    <definedName name="小口径桝">#REF!</definedName>
    <definedName name="小坂">#REF!</definedName>
    <definedName name="消火器">#REF!</definedName>
    <definedName name="消費税率">#REF!</definedName>
    <definedName name="照明">#REF!</definedName>
    <definedName name="照明器具">#REF!</definedName>
    <definedName name="照明計">#REF!</definedName>
    <definedName name="審査書">#REF!</definedName>
    <definedName name="刃先製作取付費">#REF!</definedName>
    <definedName name="厨房排水">#N/A</definedName>
    <definedName name="水道" hidden="1">#REF!</definedName>
    <definedName name="西面">#REF!</definedName>
    <definedName name="静圧">#N/A</definedName>
    <definedName name="静圧定義">#REF!</definedName>
    <definedName name="接合剤">#REF!</definedName>
    <definedName name="接地極">#REF!</definedName>
    <definedName name="設備工事">#REF!</definedName>
    <definedName name="先導管">#REF!</definedName>
    <definedName name="川">#REF!</definedName>
    <definedName name="全員協議会">#REF!</definedName>
    <definedName name="全員協議会単価根拠">#REF!</definedName>
    <definedName name="倉庫">#REF!</definedName>
    <definedName name="総合盤">#REF!</definedName>
    <definedName name="送風量">#REF!</definedName>
    <definedName name="造成">#REF!</definedName>
    <definedName name="損料">#REF!</definedName>
    <definedName name="多目的">#REF!</definedName>
    <definedName name="多目的単価">#REF!</definedName>
    <definedName name="多目的単価根拠">#REF!</definedName>
    <definedName name="代価">#REF!</definedName>
    <definedName name="代価_2">#REF!</definedName>
    <definedName name="代価1">#REF!</definedName>
    <definedName name="代価作成">[7]代価作成!$Q$10:$DH$3817</definedName>
    <definedName name="大工">[2]内訳・単根!#REF!</definedName>
    <definedName name="単価">#REF!</definedName>
    <definedName name="単価一覧">#REF!</definedName>
    <definedName name="単価根">#REF!</definedName>
    <definedName name="単価根拠">#REF!</definedName>
    <definedName name="単価表１４">#REF!</definedName>
    <definedName name="端末処理6KVｰCE">#REF!</definedName>
    <definedName name="端末処理6KVｰCET">#REF!</definedName>
    <definedName name="暖房全負荷時間">#REF!</definedName>
    <definedName name="段階別工事_設備">#REF!</definedName>
    <definedName name="直流電源">#REF!</definedName>
    <definedName name="直流電源単価">#REF!</definedName>
    <definedName name="直流電源単価根拠">#REF!</definedName>
    <definedName name="直列ﾕﾆｯﾄ・金属ﾌﾟﾚｰﾄ">#REF!</definedName>
    <definedName name="賃料">#REF!</definedName>
    <definedName name="撤去工事">#REF!</definedName>
    <definedName name="撤去人工">#REF!</definedName>
    <definedName name="撤去代価1">#REF!</definedName>
    <definedName name="鉄骨">#REF!</definedName>
    <definedName name="展示棟大項目">#REF!</definedName>
    <definedName name="店番">[2]内訳・単根!#REF!</definedName>
    <definedName name="添加材">#REF!</definedName>
    <definedName name="電気">[2]内訳・単根!#REF!</definedName>
    <definedName name="電気プルボックス">#REF!</definedName>
    <definedName name="電気時計">#REF!</definedName>
    <definedName name="電源">#REF!</definedName>
    <definedName name="電線管・塗装">#REF!</definedName>
    <definedName name="電灯">#REF!</definedName>
    <definedName name="電灯計">#REF!</definedName>
    <definedName name="電話">#REF!</definedName>
    <definedName name="電話計">#REF!</definedName>
    <definedName name="電話配管">#REF!</definedName>
    <definedName name="塗装">[2]内訳・単根!#REF!</definedName>
    <definedName name="土工">#REF!</definedName>
    <definedName name="灯油発熱量">#REF!</definedName>
    <definedName name="内装">[2]内訳・単根!#REF!</definedName>
    <definedName name="内訳2">#REF!</definedName>
    <definedName name="内訳a">#REF!</definedName>
    <definedName name="南面">#REF!</definedName>
    <definedName name="二種金属製可とう電線管">#REF!</definedName>
    <definedName name="日平均負荷率">#REF!</definedName>
    <definedName name="入力画面4">[0]!入力画面4</definedName>
    <definedName name="熱源まわりの流">#REF!</definedName>
    <definedName name="熱量換算">#REF!</definedName>
    <definedName name="粘性">#REF!</definedName>
    <definedName name="配管ﾌﾟｰﾙ">#REF!</definedName>
    <definedName name="配管単価">#REF!</definedName>
    <definedName name="配管単価1">#REF!</definedName>
    <definedName name="薄鋼電線管">#REF!</definedName>
    <definedName name="搬入">#REF!</definedName>
    <definedName name="板金">[2]内訳・単根!#REF!</definedName>
    <definedName name="範囲名">#N/A</definedName>
    <definedName name="番号">#REF!</definedName>
    <definedName name="番手｡型番･動力">#REF!</definedName>
    <definedName name="非常照明">#REF!</definedName>
    <definedName name="表紙">#REF!</definedName>
    <definedName name="表紙1">#REF!</definedName>
    <definedName name="表紙a">#REF!</definedName>
    <definedName name="表紙単根・数根">#REF!</definedName>
    <definedName name="表示">#REF!</definedName>
    <definedName name="付帯">[2]内訳・単根!#REF!</definedName>
    <definedName name="負_荷_集_計_表_">#REF!</definedName>
    <definedName name="封筒">#REF!</definedName>
    <definedName name="封筒宛名">#REF!</definedName>
    <definedName name="副受信機">#REF!</definedName>
    <definedName name="複合">#REF!</definedName>
    <definedName name="複合盤">#REF!</definedName>
    <definedName name="変圧器・屋内">#REF!</definedName>
    <definedName name="放送計">#REF!</definedName>
    <definedName name="防火水槽建設">#REF!</definedName>
    <definedName name="防災会議室">#REF!</definedName>
    <definedName name="防災会議室単価">#REF!</definedName>
    <definedName name="防災会議室単価根拠">#REF!</definedName>
    <definedName name="防水">#REF!</definedName>
    <definedName name="北面">#REF!</definedName>
    <definedName name="本管">#REF!</definedName>
    <definedName name="埋設標識ｼｰﾄ">#REF!</definedName>
    <definedName name="埋戻し・機械">#REF!</definedName>
    <definedName name="埋戻し・人力">#REF!</definedName>
    <definedName name="無停電">#REF!</definedName>
    <definedName name="無停電1">#REF!</definedName>
    <definedName name="無停電単価">#REF!</definedName>
    <definedName name="無停電単価根拠">#REF!</definedName>
    <definedName name="名称">#REF!</definedName>
    <definedName name="木建">[2]内訳・単根!#REF!</definedName>
    <definedName name="木材">#REF!</definedName>
    <definedName name="誘導灯">#REF!</definedName>
    <definedName name="溶接歩掛">#REF!</definedName>
    <definedName name="力率割引掛率">#REF!</definedName>
    <definedName name="冷房全負荷時間">#REF!</definedName>
    <definedName name="労務">#REF!</definedName>
    <definedName name="廊下">#REF!</definedName>
    <definedName name="話">#REF!</definedName>
    <definedName name="濾過設備">#REF!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3" i="43" l="1"/>
  <c r="F63" i="43"/>
  <c r="A27" i="43"/>
  <c r="A29" i="43" s="1"/>
  <c r="A51" i="43" s="1"/>
  <c r="A31" i="43" s="1"/>
  <c r="A33" i="43" s="1"/>
  <c r="A35" i="43" s="1"/>
  <c r="A37" i="43" s="1"/>
  <c r="A39" i="43" s="1"/>
  <c r="A41" i="43" s="1"/>
  <c r="A43" i="43" s="1"/>
  <c r="A45" i="43" s="1"/>
  <c r="A47" i="43" s="1"/>
  <c r="A49" i="43" s="1"/>
  <c r="A53" i="43" s="1"/>
  <c r="A55" i="43" s="1"/>
  <c r="A57" i="43" s="1"/>
  <c r="A61" i="43" s="1"/>
  <c r="A63" i="43" s="1"/>
  <c r="A65" i="43" s="1"/>
  <c r="A67" i="43" s="1"/>
  <c r="A69" i="43" s="1"/>
  <c r="A71" i="43" s="1"/>
  <c r="A25" i="43"/>
  <c r="C8" i="43"/>
  <c r="I6" i="43"/>
</calcChain>
</file>

<file path=xl/sharedStrings.xml><?xml version="1.0" encoding="utf-8"?>
<sst xmlns="http://schemas.openxmlformats.org/spreadsheetml/2006/main" count="147" uniqueCount="56">
  <si>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</si>
  <si>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</si>
  <si>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</si>
  <si>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</si>
  <si>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</si>
  <si>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</si>
  <si>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</si>
  <si>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</si>
  <si>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</si>
  <si>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</si>
  <si>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</si>
  <si>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</si>
  <si>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</si>
  <si>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</si>
  <si>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 xml:space="preserve"> 設 計 </t>
    <rPh sb="1" eb="2">
      <t>セツ</t>
    </rPh>
    <rPh sb="3" eb="4">
      <t>ケイ</t>
    </rPh>
    <phoneticPr fontId="9"/>
  </si>
  <si>
    <t xml:space="preserve">令和　年 　　月 　　  日 </t>
    <rPh sb="0" eb="2">
      <t>レイワ</t>
    </rPh>
    <rPh sb="3" eb="4">
      <t>トシ</t>
    </rPh>
    <rPh sb="7" eb="8">
      <t>ツキ</t>
    </rPh>
    <rPh sb="13" eb="14">
      <t>ヒ</t>
    </rPh>
    <phoneticPr fontId="9"/>
  </si>
  <si>
    <t>設計者</t>
    <rPh sb="0" eb="1">
      <t>セツ</t>
    </rPh>
    <rPh sb="1" eb="2">
      <t>ケイ</t>
    </rPh>
    <rPh sb="2" eb="3">
      <t>モノ</t>
    </rPh>
    <phoneticPr fontId="9"/>
  </si>
  <si>
    <t>精　査</t>
    <rPh sb="0" eb="1">
      <t>セイ</t>
    </rPh>
    <rPh sb="2" eb="3">
      <t>ジャ</t>
    </rPh>
    <phoneticPr fontId="9"/>
  </si>
  <si>
    <t>設 計 内 訳 書</t>
    <rPh sb="0" eb="1">
      <t>セツ</t>
    </rPh>
    <rPh sb="2" eb="3">
      <t>ケイ</t>
    </rPh>
    <rPh sb="4" eb="5">
      <t>ウチ</t>
    </rPh>
    <rPh sb="6" eb="7">
      <t>ヤク</t>
    </rPh>
    <rPh sb="8" eb="9">
      <t>ショ</t>
    </rPh>
    <phoneticPr fontId="9"/>
  </si>
  <si>
    <t>円也</t>
  </si>
  <si>
    <t>工事費額</t>
    <rPh sb="0" eb="3">
      <t>コウジヒ</t>
    </rPh>
    <rPh sb="3" eb="4">
      <t>ガク</t>
    </rPh>
    <phoneticPr fontId="9"/>
  </si>
  <si>
    <t>但し、</t>
    <rPh sb="0" eb="1">
      <t>タダ</t>
    </rPh>
    <phoneticPr fontId="9"/>
  </si>
  <si>
    <t>久手川住宅３号棟解体工事</t>
    <phoneticPr fontId="15"/>
  </si>
  <si>
    <t>工事概要</t>
    <rPh sb="0" eb="2">
      <t>コウジ</t>
    </rPh>
    <rPh sb="2" eb="4">
      <t>ガイヨウ</t>
    </rPh>
    <phoneticPr fontId="9"/>
  </si>
  <si>
    <t>解体工事</t>
    <rPh sb="0" eb="4">
      <t>カイタイコウジ</t>
    </rPh>
    <phoneticPr fontId="15"/>
  </si>
  <si>
    <t>１式</t>
    <rPh sb="1" eb="2">
      <t>シキ</t>
    </rPh>
    <phoneticPr fontId="15"/>
  </si>
  <si>
    <t>名　　　称</t>
    <rPh sb="0" eb="1">
      <t>メイ</t>
    </rPh>
    <rPh sb="4" eb="5">
      <t>ショウ</t>
    </rPh>
    <phoneticPr fontId="9"/>
  </si>
  <si>
    <t>摘　　　要</t>
    <rPh sb="0" eb="1">
      <t>チャク</t>
    </rPh>
    <rPh sb="4" eb="5">
      <t>ヨウ</t>
    </rPh>
    <phoneticPr fontId="9"/>
  </si>
  <si>
    <t>数　量</t>
    <rPh sb="0" eb="1">
      <t>カズ</t>
    </rPh>
    <rPh sb="2" eb="3">
      <t>リョウ</t>
    </rPh>
    <phoneticPr fontId="9"/>
  </si>
  <si>
    <t>単位</t>
    <rPh sb="0" eb="2">
      <t>タンイ</t>
    </rPh>
    <phoneticPr fontId="9"/>
  </si>
  <si>
    <t>単　　価</t>
    <rPh sb="0" eb="1">
      <t>タン</t>
    </rPh>
    <rPh sb="3" eb="4">
      <t>アタイ</t>
    </rPh>
    <phoneticPr fontId="9"/>
  </si>
  <si>
    <t>金　　額</t>
    <rPh sb="0" eb="1">
      <t>キン</t>
    </rPh>
    <rPh sb="3" eb="4">
      <t>ガク</t>
    </rPh>
    <phoneticPr fontId="9"/>
  </si>
  <si>
    <t>出　　来　　高</t>
    <rPh sb="0" eb="1">
      <t>デ</t>
    </rPh>
    <rPh sb="3" eb="4">
      <t>キ</t>
    </rPh>
    <rPh sb="6" eb="7">
      <t>タカ</t>
    </rPh>
    <phoneticPr fontId="9"/>
  </si>
  <si>
    <t>備　　考</t>
    <rPh sb="0" eb="1">
      <t>ビ</t>
    </rPh>
    <rPh sb="3" eb="4">
      <t>コウ</t>
    </rPh>
    <phoneticPr fontId="9"/>
  </si>
  <si>
    <t>A．</t>
    <phoneticPr fontId="9"/>
  </si>
  <si>
    <t>直 接 工 事 費</t>
    <phoneticPr fontId="9"/>
  </si>
  <si>
    <t>a</t>
    <phoneticPr fontId="9"/>
  </si>
  <si>
    <t>本体工事</t>
    <rPh sb="0" eb="4">
      <t>ホンタイコウジ</t>
    </rPh>
    <phoneticPr fontId="9"/>
  </si>
  <si>
    <t>式</t>
    <rPh sb="0" eb="1">
      <t>シキ</t>
    </rPh>
    <phoneticPr fontId="9"/>
  </si>
  <si>
    <t>小　　　　計</t>
    <rPh sb="0" eb="1">
      <t>ショウ</t>
    </rPh>
    <rPh sb="5" eb="6">
      <t>ケイ</t>
    </rPh>
    <phoneticPr fontId="9"/>
  </si>
  <si>
    <t>Ｂ.</t>
    <phoneticPr fontId="9"/>
  </si>
  <si>
    <t>共　通　仮　設　費</t>
    <rPh sb="0" eb="1">
      <t>トモ</t>
    </rPh>
    <rPh sb="2" eb="3">
      <t>ツウ</t>
    </rPh>
    <rPh sb="4" eb="5">
      <t>カリ</t>
    </rPh>
    <rPh sb="6" eb="7">
      <t>セツ</t>
    </rPh>
    <rPh sb="8" eb="9">
      <t>ヒ</t>
    </rPh>
    <phoneticPr fontId="9"/>
  </si>
  <si>
    <t>安全管理費含む</t>
    <rPh sb="0" eb="2">
      <t>アンゼン</t>
    </rPh>
    <rPh sb="2" eb="5">
      <t>カンリヒ</t>
    </rPh>
    <rPh sb="5" eb="6">
      <t>フク</t>
    </rPh>
    <phoneticPr fontId="9"/>
  </si>
  <si>
    <t>純　工　事　費　計</t>
    <rPh sb="0" eb="1">
      <t>ジュン</t>
    </rPh>
    <rPh sb="2" eb="3">
      <t>コウ</t>
    </rPh>
    <rPh sb="4" eb="5">
      <t>コト</t>
    </rPh>
    <rPh sb="6" eb="7">
      <t>ヒ</t>
    </rPh>
    <rPh sb="8" eb="9">
      <t>ケイ</t>
    </rPh>
    <phoneticPr fontId="9"/>
  </si>
  <si>
    <t>Ｃ.</t>
    <phoneticPr fontId="9"/>
  </si>
  <si>
    <t>諸　経　費</t>
    <rPh sb="0" eb="1">
      <t>モロ</t>
    </rPh>
    <rPh sb="2" eb="3">
      <t>キョウ</t>
    </rPh>
    <rPh sb="4" eb="5">
      <t>ヒ</t>
    </rPh>
    <phoneticPr fontId="9"/>
  </si>
  <si>
    <t>(1) 現　場　管　理　費</t>
    <rPh sb="4" eb="5">
      <t>ウツツ</t>
    </rPh>
    <rPh sb="6" eb="7">
      <t>バ</t>
    </rPh>
    <rPh sb="8" eb="9">
      <t>カン</t>
    </rPh>
    <rPh sb="10" eb="11">
      <t>リ</t>
    </rPh>
    <rPh sb="12" eb="13">
      <t>ヒ</t>
    </rPh>
    <phoneticPr fontId="9"/>
  </si>
  <si>
    <t>　　週休2日補正</t>
    <rPh sb="2" eb="4">
      <t>シュウキュウ</t>
    </rPh>
    <rPh sb="5" eb="6">
      <t>カ</t>
    </rPh>
    <rPh sb="6" eb="8">
      <t>ホセイ</t>
    </rPh>
    <phoneticPr fontId="15"/>
  </si>
  <si>
    <t>式</t>
    <rPh sb="0" eb="1">
      <t>シキ</t>
    </rPh>
    <phoneticPr fontId="15"/>
  </si>
  <si>
    <t>工　事　原　価　計</t>
    <rPh sb="0" eb="1">
      <t>コウ</t>
    </rPh>
    <rPh sb="2" eb="3">
      <t>コト</t>
    </rPh>
    <rPh sb="4" eb="5">
      <t>ハラ</t>
    </rPh>
    <rPh sb="6" eb="7">
      <t>アタイ</t>
    </rPh>
    <rPh sb="8" eb="9">
      <t>ケイ</t>
    </rPh>
    <phoneticPr fontId="9"/>
  </si>
  <si>
    <t>(2) 一　般　管　理　費</t>
    <rPh sb="4" eb="5">
      <t>イチ</t>
    </rPh>
    <rPh sb="6" eb="7">
      <t>バン</t>
    </rPh>
    <rPh sb="8" eb="9">
      <t>カン</t>
    </rPh>
    <rPh sb="10" eb="11">
      <t>リ</t>
    </rPh>
    <rPh sb="12" eb="13">
      <t>ヒ</t>
    </rPh>
    <phoneticPr fontId="9"/>
  </si>
  <si>
    <t>スクラップ控除</t>
    <rPh sb="5" eb="7">
      <t>コウジョ</t>
    </rPh>
    <phoneticPr fontId="15"/>
  </si>
  <si>
    <t>Ｄ.</t>
    <phoneticPr fontId="9"/>
  </si>
  <si>
    <t>工　事　価　格　計</t>
    <rPh sb="0" eb="1">
      <t>コウ</t>
    </rPh>
    <rPh sb="2" eb="3">
      <t>コト</t>
    </rPh>
    <rPh sb="4" eb="5">
      <t>アタイ</t>
    </rPh>
    <rPh sb="6" eb="7">
      <t>カク</t>
    </rPh>
    <rPh sb="8" eb="9">
      <t>ケイ</t>
    </rPh>
    <phoneticPr fontId="9"/>
  </si>
  <si>
    <t>消費税相当額</t>
    <rPh sb="0" eb="3">
      <t>ショウヒゼイ</t>
    </rPh>
    <rPh sb="3" eb="6">
      <t>ソウトウガク</t>
    </rPh>
    <phoneticPr fontId="9"/>
  </si>
  <si>
    <t>総　　　　計　(工事費)</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</si>
</sst>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6" formatCode="#,##0;&quot;▲&quot;#,##0"/>
    <numFmt numFmtId="177" formatCode="#,##0.0;&quot;△ &quot;#,##0.0"/>
    <numFmt numFmtId="178" formatCode="0.0"/>
    <numFmt numFmtId="179" formatCode="\(#,##0\)"/>
  </numFmts>
  <fonts count="2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0"/>
      <name val="ＭＳ Ｐ明朝"/>
      <family val="1"/>
      <charset val="128"/>
    </font>
    <font>
      <sz val="6"/>
      <name val="ＭＳ 明朝"/>
      <family val="1"/>
      <charset val="128"/>
    </font>
    <font>
      <sz val="6"/>
      <name val="ＭＳ Ｐ明朝"/>
      <family val="1"/>
      <charset val="128"/>
    </font>
    <font>
      <sz val="10.5"/>
      <name val="ＭＳ Ｐ明朝"/>
      <family val="1"/>
      <charset val="128"/>
    </font>
    <font>
      <sz val="16"/>
      <name val="ＭＳ Ｐ明朝"/>
      <family val="1"/>
      <charset val="128"/>
    </font>
    <font>
      <sz val="18"/>
      <color indexed="10"/>
      <name val="ＭＳ Ｐ明朝"/>
      <family val="1"/>
      <charset val="128"/>
    </font>
    <font>
      <sz val="18"/>
      <name val="ＭＳ Ｐ明朝"/>
      <family val="1"/>
      <charset val="128"/>
    </font>
    <font>
      <sz val="9"/>
      <name val="ＭＳ Ｐ明朝"/>
      <family val="1"/>
      <charset val="128"/>
    </font>
    <font>
      <sz val="6"/>
      <name val="ＭＳ Ｐゴシック"/>
      <family val="2"/>
      <charset val="128"/>
      <scheme val="minor"/>
    </font>
    <font>
      <sz val="9"/>
      <color rgb="FFFF0000"/>
      <name val="ＭＳ Ｐ明朝"/>
      <family val="1"/>
      <charset val="128"/>
    </font>
    <font>
      <sz val="9"/>
      <color indexed="10"/>
      <name val="ＭＳ Ｐ明朝"/>
      <family val="1"/>
      <charset val="128"/>
    </font>
    <font>
      <sz val="8"/>
      <name val="ＭＳ Ｐ明朝"/>
      <family val="1"/>
      <charset val="128"/>
    </font>
    <font>
      <b/>
      <sz val="9"/>
      <name val="ＭＳ Ｐ明朝"/>
      <family val="1"/>
      <charset val="128"/>
    </font>
  </fonts>
  <fills count="2">
    <fill>
      <patternFill patternType="none"/>
    </fill>
    <fill>
      <patternFill patternType="gray125"/>
    </fill>
  </fills>
  <borders count="49">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right style="hair">
        <color indexed="64"/>
      </right>
      <top/>
      <bottom/>
      <diagonal/>
    </border>
    <border>
      <left style="hair">
        <color indexed="64"/>
      </left>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6" fillId="0" borderId="0"/>
    <xf numFmtId="38" fontId="6" fillId="0" borderId="0" applyFont="0" applyFill="0" applyBorder="0" applyAlignment="0" applyProtection="0"/>
  </cellStyleXfs>
  <cellXfs count="14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22" xfId="3" applyFont="1" applyBorder="1"/>
    <xf numFmtId="0" fontId="7" fillId="0" borderId="23" xfId="3" applyFont="1" applyBorder="1"/>
    <xf numFmtId="0" fontId="7" fillId="0" borderId="24" xfId="3" applyFont="1" applyBorder="1"/>
    <xf numFmtId="0" fontId="7" fillId="0" borderId="25" xfId="3" applyFont="1" applyBorder="1" applyAlignment="1">
      <alignment horizontal="right"/>
    </xf>
    <xf numFmtId="0" fontId="7" fillId="0" borderId="25" xfId="3" applyFont="1" applyBorder="1" applyAlignment="1">
      <alignment horizontal="center"/>
    </xf>
    <xf numFmtId="0" fontId="7" fillId="0" borderId="25" xfId="3" applyFont="1" applyBorder="1" applyAlignment="1">
      <alignment horizontal="center"/>
    </xf>
    <xf numFmtId="0" fontId="7" fillId="0" borderId="26" xfId="3" applyFont="1" applyBorder="1"/>
    <xf numFmtId="0" fontId="10" fillId="0" borderId="0" xfId="3" applyFont="1"/>
    <xf numFmtId="0" fontId="10" fillId="0" borderId="27" xfId="3" applyFont="1" applyBorder="1"/>
    <xf numFmtId="0" fontId="11" fillId="0" borderId="28" xfId="3" applyFont="1" applyBorder="1" applyAlignment="1">
      <alignment horizontal="center"/>
    </xf>
    <xf numFmtId="0" fontId="10" fillId="0" borderId="1" xfId="3" applyFont="1" applyBorder="1"/>
    <xf numFmtId="0" fontId="11" fillId="0" borderId="0" xfId="3" applyFont="1" applyAlignment="1">
      <alignment horizontal="center"/>
    </xf>
    <xf numFmtId="37" fontId="12" fillId="0" borderId="0" xfId="3" applyNumberFormat="1" applyFont="1" applyAlignment="1">
      <alignment horizontal="right"/>
    </xf>
    <xf numFmtId="0" fontId="12" fillId="0" borderId="0" xfId="3" applyFont="1"/>
    <xf numFmtId="37" fontId="13" fillId="0" borderId="0" xfId="3" applyNumberFormat="1" applyFont="1" applyAlignment="1">
      <alignment horizontal="right"/>
    </xf>
    <xf numFmtId="0" fontId="13" fillId="0" borderId="0" xfId="3" applyFont="1" applyAlignment="1">
      <alignment horizontal="center"/>
    </xf>
    <xf numFmtId="0" fontId="13" fillId="0" borderId="0" xfId="3" applyFont="1"/>
    <xf numFmtId="0" fontId="13" fillId="0" borderId="1" xfId="3" applyFont="1" applyBorder="1"/>
    <xf numFmtId="0" fontId="14" fillId="0" borderId="27" xfId="3" applyFont="1" applyBorder="1"/>
    <xf numFmtId="0" fontId="14" fillId="0" borderId="0" xfId="3" applyFont="1"/>
    <xf numFmtId="0" fontId="14" fillId="0" borderId="1" xfId="3" applyFont="1" applyBorder="1"/>
    <xf numFmtId="41" fontId="14" fillId="0" borderId="0" xfId="3" applyNumberFormat="1" applyFont="1"/>
    <xf numFmtId="177" fontId="14" fillId="0" borderId="0" xfId="3" applyNumberFormat="1" applyFont="1"/>
    <xf numFmtId="178" fontId="14" fillId="0" borderId="0" xfId="3" applyNumberFormat="1" applyFont="1" applyAlignment="1">
      <alignment horizontal="left"/>
    </xf>
    <xf numFmtId="177" fontId="14" fillId="0" borderId="1" xfId="3" applyNumberFormat="1" applyFont="1" applyBorder="1"/>
    <xf numFmtId="0" fontId="14" fillId="0" borderId="29" xfId="3" applyFont="1" applyBorder="1"/>
    <xf numFmtId="0" fontId="14" fillId="0" borderId="2" xfId="3" applyFont="1" applyBorder="1"/>
    <xf numFmtId="0" fontId="14" fillId="0" borderId="30" xfId="3" applyFont="1" applyBorder="1"/>
    <xf numFmtId="0" fontId="14" fillId="0" borderId="22" xfId="3" applyFont="1" applyBorder="1" applyAlignment="1">
      <alignment horizontal="center" vertical="center"/>
    </xf>
    <xf numFmtId="0" fontId="14" fillId="0" borderId="24" xfId="3" applyFont="1" applyBorder="1" applyAlignment="1">
      <alignment horizontal="center" vertical="center"/>
    </xf>
    <xf numFmtId="0" fontId="14" fillId="0" borderId="31" xfId="3" applyFont="1" applyBorder="1" applyAlignment="1">
      <alignment horizontal="center" vertical="center"/>
    </xf>
    <xf numFmtId="0" fontId="14" fillId="0" borderId="32" xfId="3" applyFont="1" applyBorder="1" applyAlignment="1">
      <alignment horizontal="center" vertical="center"/>
    </xf>
    <xf numFmtId="0" fontId="14" fillId="0" borderId="25" xfId="3" applyFont="1" applyBorder="1" applyAlignment="1">
      <alignment horizontal="center" vertical="center"/>
    </xf>
    <xf numFmtId="0" fontId="14" fillId="0" borderId="33" xfId="3" applyFont="1" applyBorder="1" applyAlignment="1">
      <alignment horizontal="center" vertical="center"/>
    </xf>
    <xf numFmtId="0" fontId="14" fillId="0" borderId="23" xfId="3" applyFont="1" applyBorder="1" applyAlignment="1">
      <alignment horizontal="center" vertical="center"/>
    </xf>
    <xf numFmtId="0" fontId="14" fillId="0" borderId="26" xfId="3" applyFont="1" applyBorder="1" applyAlignment="1">
      <alignment horizontal="center" vertical="center"/>
    </xf>
    <xf numFmtId="0" fontId="14" fillId="0" borderId="34" xfId="3" applyFont="1" applyBorder="1" applyAlignment="1">
      <alignment horizontal="center" vertical="center"/>
    </xf>
    <xf numFmtId="0" fontId="14" fillId="0" borderId="35" xfId="3" applyFont="1" applyBorder="1" applyAlignment="1">
      <alignment horizontal="center" vertical="center"/>
    </xf>
    <xf numFmtId="0" fontId="14" fillId="0" borderId="36" xfId="3" applyFont="1" applyBorder="1" applyAlignment="1">
      <alignment horizontal="center" vertical="center"/>
    </xf>
    <xf numFmtId="0" fontId="14" fillId="0" borderId="37" xfId="3" applyFont="1" applyBorder="1" applyAlignment="1">
      <alignment horizontal="center" vertical="center"/>
    </xf>
    <xf numFmtId="0" fontId="14" fillId="0" borderId="38" xfId="3" applyFont="1" applyBorder="1" applyAlignment="1">
      <alignment horizontal="center" vertical="center"/>
    </xf>
    <xf numFmtId="0" fontId="14" fillId="0" borderId="38" xfId="3" applyFont="1" applyBorder="1" applyAlignment="1">
      <alignment horizontal="center" vertical="center"/>
    </xf>
    <xf numFmtId="0" fontId="14" fillId="0" borderId="39" xfId="3" applyFont="1" applyBorder="1" applyAlignment="1">
      <alignment horizontal="center" vertical="center"/>
    </xf>
    <xf numFmtId="0" fontId="14" fillId="0" borderId="40" xfId="3" applyFont="1" applyBorder="1" applyAlignment="1">
      <alignment horizontal="center" vertical="center"/>
    </xf>
    <xf numFmtId="0" fontId="14" fillId="0" borderId="3" xfId="3" applyFont="1" applyBorder="1" applyAlignment="1">
      <alignment horizontal="center" vertical="center"/>
    </xf>
    <xf numFmtId="0" fontId="14" fillId="0" borderId="41" xfId="3" applyFont="1" applyBorder="1"/>
    <xf numFmtId="0" fontId="14" fillId="0" borderId="42" xfId="3" applyFont="1" applyBorder="1" applyAlignment="1">
      <alignment shrinkToFit="1"/>
    </xf>
    <xf numFmtId="0" fontId="14" fillId="0" borderId="43" xfId="3" applyFont="1" applyBorder="1"/>
    <xf numFmtId="0" fontId="14" fillId="0" borderId="42" xfId="3" applyFont="1" applyBorder="1"/>
    <xf numFmtId="38" fontId="14" fillId="0" borderId="8" xfId="4" applyFont="1" applyBorder="1"/>
    <xf numFmtId="0" fontId="14" fillId="0" borderId="14" xfId="3" applyFont="1" applyBorder="1" applyAlignment="1">
      <alignment horizontal="center"/>
    </xf>
    <xf numFmtId="38" fontId="14" fillId="0" borderId="14" xfId="4" applyFont="1" applyBorder="1"/>
    <xf numFmtId="38" fontId="14" fillId="0" borderId="43" xfId="4" applyFont="1" applyBorder="1" applyAlignment="1"/>
    <xf numFmtId="38" fontId="14" fillId="0" borderId="42" xfId="4" applyFont="1" applyBorder="1" applyAlignment="1"/>
    <xf numFmtId="40" fontId="14" fillId="0" borderId="8" xfId="4" applyNumberFormat="1" applyFont="1" applyBorder="1"/>
    <xf numFmtId="0" fontId="14" fillId="0" borderId="15" xfId="3" applyFont="1" applyBorder="1"/>
    <xf numFmtId="0" fontId="14" fillId="0" borderId="44" xfId="3" applyFont="1" applyBorder="1"/>
    <xf numFmtId="0" fontId="14" fillId="0" borderId="45" xfId="3" applyFont="1" applyBorder="1" applyAlignment="1">
      <alignment shrinkToFit="1"/>
    </xf>
    <xf numFmtId="0" fontId="14" fillId="0" borderId="46" xfId="3" applyFont="1" applyBorder="1"/>
    <xf numFmtId="0" fontId="14" fillId="0" borderId="45" xfId="3" applyFont="1" applyBorder="1"/>
    <xf numFmtId="38" fontId="14" fillId="0" borderId="11" xfId="4" applyFont="1" applyBorder="1"/>
    <xf numFmtId="0" fontId="14" fillId="0" borderId="11" xfId="3" applyFont="1" applyBorder="1" applyAlignment="1">
      <alignment horizontal="center"/>
    </xf>
    <xf numFmtId="38" fontId="14" fillId="0" borderId="46" xfId="4" applyFont="1" applyBorder="1" applyAlignment="1"/>
    <xf numFmtId="38" fontId="14" fillId="0" borderId="45" xfId="4" applyFont="1" applyBorder="1" applyAlignment="1"/>
    <xf numFmtId="40" fontId="14" fillId="0" borderId="11" xfId="4" applyNumberFormat="1" applyFont="1" applyBorder="1"/>
    <xf numFmtId="0" fontId="14" fillId="0" borderId="12" xfId="3" applyFont="1" applyBorder="1" applyAlignment="1">
      <alignment horizontal="center"/>
    </xf>
    <xf numFmtId="0" fontId="14" fillId="0" borderId="47" xfId="3" applyFont="1" applyBorder="1" applyAlignment="1">
      <alignment shrinkToFit="1"/>
    </xf>
    <xf numFmtId="0" fontId="14" fillId="0" borderId="48" xfId="3" applyFont="1" applyBorder="1"/>
    <xf numFmtId="0" fontId="14" fillId="0" borderId="47" xfId="3" applyFont="1" applyBorder="1"/>
    <xf numFmtId="0" fontId="14" fillId="0" borderId="8" xfId="3" applyFont="1" applyBorder="1" applyAlignment="1">
      <alignment horizontal="center"/>
    </xf>
    <xf numFmtId="38" fontId="16" fillId="0" borderId="48" xfId="4" applyFont="1" applyBorder="1" applyAlignment="1"/>
    <xf numFmtId="38" fontId="16" fillId="0" borderId="47" xfId="4" applyFont="1" applyBorder="1" applyAlignment="1"/>
    <xf numFmtId="0" fontId="14" fillId="0" borderId="9" xfId="3" applyFont="1" applyBorder="1"/>
    <xf numFmtId="0" fontId="14" fillId="0" borderId="44" xfId="3" applyFont="1" applyBorder="1" applyAlignment="1">
      <alignment horizontal="right"/>
    </xf>
    <xf numFmtId="179" fontId="2" fillId="0" borderId="12" xfId="3" applyNumberFormat="1" applyFont="1" applyBorder="1"/>
    <xf numFmtId="38" fontId="17" fillId="0" borderId="43" xfId="4" applyFont="1" applyBorder="1" applyAlignment="1"/>
    <xf numFmtId="38" fontId="17" fillId="0" borderId="42" xfId="4" applyFont="1" applyBorder="1" applyAlignment="1"/>
    <xf numFmtId="0" fontId="14" fillId="0" borderId="45" xfId="3" applyFont="1" applyBorder="1" applyAlignment="1">
      <alignment horizontal="center" shrinkToFit="1"/>
    </xf>
    <xf numFmtId="179" fontId="14" fillId="0" borderId="12" xfId="3" applyNumberFormat="1" applyFont="1" applyBorder="1"/>
    <xf numFmtId="0" fontId="14" fillId="0" borderId="12" xfId="3" applyFont="1" applyBorder="1"/>
    <xf numFmtId="0" fontId="17" fillId="0" borderId="15" xfId="3" applyFont="1" applyBorder="1"/>
    <xf numFmtId="38" fontId="14" fillId="0" borderId="12" xfId="3" applyNumberFormat="1" applyFont="1" applyBorder="1"/>
    <xf numFmtId="0" fontId="14" fillId="0" borderId="47" xfId="3" applyFont="1" applyBorder="1" applyAlignment="1">
      <alignment horizontal="center" shrinkToFit="1"/>
    </xf>
    <xf numFmtId="0" fontId="18" fillId="0" borderId="45" xfId="3" applyFont="1" applyBorder="1" applyAlignment="1">
      <alignment shrinkToFit="1"/>
    </xf>
    <xf numFmtId="0" fontId="14" fillId="0" borderId="45" xfId="3" applyFont="1" applyBorder="1" applyAlignment="1">
      <alignment horizontal="right"/>
    </xf>
    <xf numFmtId="0" fontId="14" fillId="0" borderId="45" xfId="3" applyFont="1" applyBorder="1" applyAlignment="1">
      <alignment horizontal="center"/>
    </xf>
    <xf numFmtId="38" fontId="19" fillId="0" borderId="43" xfId="4" applyFont="1" applyBorder="1" applyAlignment="1"/>
    <xf numFmtId="38" fontId="19" fillId="0" borderId="42" xfId="4" applyFont="1" applyBorder="1" applyAlignment="1"/>
    <xf numFmtId="38" fontId="19" fillId="0" borderId="46" xfId="4" applyFont="1" applyBorder="1" applyAlignment="1"/>
    <xf numFmtId="38" fontId="19" fillId="0" borderId="45" xfId="4" applyFont="1" applyBorder="1" applyAlignment="1"/>
    <xf numFmtId="38" fontId="14" fillId="0" borderId="48" xfId="4" applyFont="1" applyBorder="1" applyAlignment="1"/>
    <xf numFmtId="38" fontId="14" fillId="0" borderId="47" xfId="4" applyFont="1" applyBorder="1" applyAlignment="1"/>
    <xf numFmtId="38" fontId="19" fillId="0" borderId="48" xfId="4" applyFont="1" applyBorder="1" applyAlignment="1"/>
    <xf numFmtId="38" fontId="19" fillId="0" borderId="47" xfId="4" applyFont="1" applyBorder="1" applyAlignment="1"/>
    <xf numFmtId="0" fontId="14" fillId="0" borderId="44" xfId="3" applyFont="1" applyBorder="1" applyAlignment="1">
      <alignment horizontal="center"/>
    </xf>
    <xf numFmtId="0" fontId="14" fillId="0" borderId="37" xfId="3" applyFont="1" applyBorder="1" applyAlignment="1">
      <alignment shrinkToFit="1"/>
    </xf>
    <xf numFmtId="0" fontId="14" fillId="0" borderId="36" xfId="3" applyFont="1" applyBorder="1"/>
    <xf numFmtId="0" fontId="14" fillId="0" borderId="37" xfId="3" applyFont="1" applyBorder="1"/>
    <xf numFmtId="38" fontId="14" fillId="0" borderId="17" xfId="4" applyFont="1" applyBorder="1"/>
    <xf numFmtId="0" fontId="14" fillId="0" borderId="17" xfId="3" applyFont="1" applyBorder="1" applyAlignment="1">
      <alignment horizontal="center"/>
    </xf>
    <xf numFmtId="38" fontId="14" fillId="0" borderId="36" xfId="4" applyFont="1" applyBorder="1" applyAlignment="1"/>
    <xf numFmtId="38" fontId="14" fillId="0" borderId="37" xfId="4" applyFont="1" applyBorder="1" applyAlignment="1"/>
    <xf numFmtId="40" fontId="14" fillId="0" borderId="17" xfId="4" applyNumberFormat="1" applyFont="1" applyBorder="1"/>
    <xf numFmtId="0" fontId="14" fillId="0" borderId="18" xfId="3" applyFont="1" applyBorder="1"/>
  </cellXfs>
  <cellStyles count="5">
    <cellStyle name="パーセント 2" xfId="2" xr:uid="{90C4D1D3-3C28-4167-BD5F-46E5B3541DBF}"/>
    <cellStyle name="桁区切り 2 2" xfId="4" xr:uid="{4BE332EC-45F3-435A-84B7-1C8CF692F132}"/>
    <cellStyle name="標準" xfId="0" builtinId="0"/>
    <cellStyle name="標準 2" xfId="1" xr:uid="{FB46DBB6-A7B6-49AE-B1BD-B3B3E982831E}"/>
    <cellStyle name="標準 2 2 2" xfId="3" xr:uid="{3B0E7026-E499-482E-A258-1C9C12C83C12}"/>
  </cellStyles>
  <dxfs count="4">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0_&#19968;&#33324;&#31478;&#20105;&#20837;&#26413;&#12381;&#12398;&#65298;\138_&#20037;&#25163;&#24029;&#20303;&#23429;&#65299;&#21495;&#26847;&#35299;&#20307;&#24037;&#20107;\01_&#21336;&#20385;&#25244;&#35373;&#35336;&#26360;&#65288;&#20037;&#25163;&#24029;&#20303;&#23429;&#65299;&#21495;&#26847;&#35299;&#20307;&#24037;&#20107;&#65289;.xlsx" TargetMode="External"/><Relationship Id="rId1" Type="http://schemas.openxmlformats.org/officeDocument/2006/relationships/externalLinkPath" Target="01_&#21336;&#20385;&#25244;&#35373;&#35336;&#26360;&#65288;&#20037;&#25163;&#24029;&#20303;&#23429;&#65299;&#21495;&#26847;&#35299;&#20307;&#24037;&#201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lm\disk\exl97\data\&#12452;&#12494;&#12454;&#124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1\&#20316;&#26989;&#20013;&#26989;&#21209;\&#36784;&#21475;&#24193;&#3329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dlm\disk\exl97\data\&#39640;&#20117;&#25913;&#368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NSYA\nakadrs\&#36784;&#21475;&#24193;&#33294;&#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7346sp01\net&#26045;&#35373;&#35506;\My%20Documents\My%20Pictures\&#65297;&#65298;&#24180;&#24230;&#38306;&#20418;\&#19978;&#36234;(&#31649;)&#38306;&#20418;\&#19978;&#36234;&#31649;&#29702;&#21336;&#20385;&#26681;&#25312;&#65288;&#24314;&#31689;&#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25991;&#26360;\&#27700;&#36947;&#37096;&#25991;&#26360;&#65320;&#65297;&#65302;&#24180;&#24230;\&#25991;&#26360;&#65288;&#65320;&#65297;&#65302;&#65289;\&#28381;&#28580;\&#65320;16%20&#20195;&#20385;&#34920;\&#38263;&#37326;&#30476;\&#28381;&#28580;&#12288;&#65320;&#65297;&#65302;&#65294;&#65305;(&#29983;&#12467;&#12531;&#37329;&#38989;&#22793;&#26356;)&#12288;&#27491;&#24335;&#29256;&#20195;&#20385;&#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提出用内訳書（別記）"/>
      <sheetName val="諸経費"/>
      <sheetName val="二号"/>
      <sheetName val="特大項目 "/>
      <sheetName val="３号様式（解体）"/>
      <sheetName val="Ⅰ.施設・外構 大項目"/>
      <sheetName val="１．直接仮設"/>
      <sheetName val="２．躯体解体工事"/>
      <sheetName val="３．内外装材解体工事"/>
      <sheetName val="４．石綿含有解体工事"/>
      <sheetName val="５．外構解体工事 "/>
      <sheetName val="６．PC杭解体撤去"/>
      <sheetName val="Ⅱ電気設備"/>
      <sheetName val="Ⅱ電気内訳"/>
      <sheetName val="Ⅲ機械設備"/>
      <sheetName val="Ⅲ機械内訳"/>
      <sheetName val="Ⅳ-Ⅰ施設・外構．取壊し発生材"/>
      <sheetName val="Ⅳ-Ⅱ電気内訳 (取壊し発生材)"/>
      <sheetName val="Ⅳ-Ⅲ機械内訳 (取壊し発生材)"/>
      <sheetName val="Ⅴ．埋戻し場内整地"/>
      <sheetName val="４号様式（指定仮設内訳）"/>
      <sheetName val="３号様式（C_産廃処分）"/>
      <sheetName val="４号様式（C-Ⅰ.建築産廃処分費）"/>
      <sheetName val="C-Ⅱ．電気産廃処分費"/>
      <sheetName val="C-Ⅲ．機械処分費"/>
      <sheetName val="３号様式（D_スクラップ費）"/>
      <sheetName val="４号様式（D.スクラップ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内訳・単根"/>
      <sheetName val="数量"/>
      <sheetName val="Sheet1 (2)"/>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 val="工事項目（改修）"/>
      <sheetName val="空調設備 (改)"/>
      <sheetName val="複合単価根拠表1"/>
      <sheetName val="衛生設備（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単根"/>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電気１"/>
      <sheetName val="電気２"/>
      <sheetName val="電気３"/>
      <sheetName val="電気４"/>
      <sheetName val="根拠"/>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事務所建築"/>
      <sheetName val="現地対応代価･未登録代価リスト"/>
      <sheetName val="一位代価リスト"/>
      <sheetName val="一位代価"/>
      <sheetName val="一位代価 (2)"/>
      <sheetName val="見積比較表"/>
      <sheetName val="見積依頼先一覧"/>
      <sheetName val="JH単価ﾌｧｲﾙ(FJR)"/>
      <sheetName val="JH単価ﾌｧｲﾙ(FZA)"/>
      <sheetName val="刊行物単価比較"/>
      <sheetName val="建方増減率"/>
      <sheetName val="Sheet6"/>
      <sheetName val="Sheet1"/>
    </sheetNames>
    <sheetDataSet>
      <sheetData sheetId="0"/>
      <sheetData sheetId="1"/>
      <sheetData sheetId="2"/>
      <sheetData sheetId="3"/>
      <sheetData sheetId="4"/>
      <sheetData sheetId="5"/>
      <sheetData sheetId="6"/>
      <sheetData sheetId="7"/>
      <sheetData sheetId="8" refreshError="1">
        <row r="2">
          <cell r="A2" t="str">
            <v>AC1000</v>
          </cell>
          <cell r="B2" t="str">
            <v>杭打ち手間　300φ　単ぐい　直打ち</v>
          </cell>
          <cell r="C2" t="str">
            <v>ｍ</v>
          </cell>
          <cell r="D2">
            <v>2230</v>
          </cell>
          <cell r="F2">
            <v>6</v>
          </cell>
        </row>
        <row r="3">
          <cell r="A3" t="str">
            <v>AC1100</v>
          </cell>
          <cell r="B3" t="str">
            <v>杭打ち手間　350φ　単ぐい　直打ち</v>
          </cell>
          <cell r="C3" t="str">
            <v>ｍ</v>
          </cell>
          <cell r="D3">
            <v>2310</v>
          </cell>
          <cell r="F3">
            <v>6</v>
          </cell>
        </row>
        <row r="4">
          <cell r="A4" t="str">
            <v>AC1200</v>
          </cell>
          <cell r="B4" t="str">
            <v>杭打ち手間　400φ　単ぐい　直打ち</v>
          </cell>
          <cell r="C4" t="str">
            <v>ｍ</v>
          </cell>
          <cell r="D4">
            <v>2450</v>
          </cell>
          <cell r="F4">
            <v>6</v>
          </cell>
        </row>
        <row r="5">
          <cell r="A5" t="str">
            <v>AC2000</v>
          </cell>
          <cell r="B5" t="str">
            <v>杭打ち手間　300φ　2本継　直打ち</v>
          </cell>
          <cell r="C5" t="str">
            <v>ｍ</v>
          </cell>
          <cell r="D5">
            <v>1990</v>
          </cell>
          <cell r="F5">
            <v>6</v>
          </cell>
        </row>
        <row r="6">
          <cell r="A6" t="str">
            <v>AC2100</v>
          </cell>
          <cell r="B6" t="str">
            <v>杭打ち手間　350φ　2本継　直打ち</v>
          </cell>
          <cell r="C6" t="str">
            <v>ｍ</v>
          </cell>
          <cell r="D6">
            <v>2150</v>
          </cell>
          <cell r="F6">
            <v>6</v>
          </cell>
        </row>
        <row r="7">
          <cell r="A7" t="str">
            <v>AC2200</v>
          </cell>
          <cell r="B7" t="str">
            <v>杭打ち手間　400φ　2本継　直打ち</v>
          </cell>
          <cell r="C7" t="str">
            <v>ｍ</v>
          </cell>
          <cell r="D7">
            <v>2380</v>
          </cell>
          <cell r="F7">
            <v>6</v>
          </cell>
        </row>
        <row r="8">
          <cell r="A8" t="str">
            <v>AC3000</v>
          </cell>
          <cell r="B8" t="str">
            <v>杭打ち手間　300φ　単ぐい　ｱｰｽｵｰｶﾞｰ併用</v>
          </cell>
          <cell r="C8" t="str">
            <v>ｍ</v>
          </cell>
          <cell r="D8">
            <v>2540</v>
          </cell>
          <cell r="F8">
            <v>6</v>
          </cell>
        </row>
        <row r="9">
          <cell r="A9" t="str">
            <v>AC3100</v>
          </cell>
          <cell r="B9" t="str">
            <v>杭打ち手間　350φ　単ぐい　ｱｰｽｵｰｶﾞｰ併用</v>
          </cell>
          <cell r="C9" t="str">
            <v>ｍ</v>
          </cell>
          <cell r="D9">
            <v>2640</v>
          </cell>
          <cell r="F9">
            <v>6</v>
          </cell>
        </row>
        <row r="10">
          <cell r="A10" t="str">
            <v>AC3200</v>
          </cell>
          <cell r="B10" t="str">
            <v>杭打ち手間　400φ　単ぐい　ｱｰｽｵｰｶﾞｰ併用</v>
          </cell>
          <cell r="C10" t="str">
            <v>ｍ</v>
          </cell>
          <cell r="D10">
            <v>2860</v>
          </cell>
          <cell r="F10">
            <v>6</v>
          </cell>
        </row>
        <row r="11">
          <cell r="A11" t="str">
            <v>AC4000</v>
          </cell>
          <cell r="B11" t="str">
            <v>杭打ち手間　300φ　2本継　ｱｰｽｵｰｶﾞｰ併用</v>
          </cell>
          <cell r="C11" t="str">
            <v>ｍ</v>
          </cell>
          <cell r="D11">
            <v>2260</v>
          </cell>
          <cell r="F11">
            <v>6</v>
          </cell>
        </row>
        <row r="12">
          <cell r="A12" t="str">
            <v>AC4100</v>
          </cell>
          <cell r="B12" t="str">
            <v>杭打ち手間　350φ　2本継　ｱｰｽｵｰｶﾞｰ併用</v>
          </cell>
          <cell r="C12" t="str">
            <v>ｍ</v>
          </cell>
          <cell r="D12">
            <v>2390</v>
          </cell>
          <cell r="F12">
            <v>6</v>
          </cell>
        </row>
        <row r="13">
          <cell r="A13" t="str">
            <v>AC4200</v>
          </cell>
          <cell r="B13" t="str">
            <v>杭打ち手間　400φ　2本継　ｱｰｽｵｰｶﾞｰ併用</v>
          </cell>
          <cell r="C13" t="str">
            <v>ｍ</v>
          </cell>
          <cell r="D13">
            <v>2600</v>
          </cell>
          <cell r="F13">
            <v>6</v>
          </cell>
        </row>
        <row r="14">
          <cell r="A14" t="str">
            <v>AC5000</v>
          </cell>
          <cell r="B14" t="str">
            <v>杭頭処理　300φ</v>
          </cell>
          <cell r="C14" t="str">
            <v>本</v>
          </cell>
          <cell r="D14">
            <v>2600</v>
          </cell>
          <cell r="F14">
            <v>6</v>
          </cell>
        </row>
        <row r="15">
          <cell r="A15" t="str">
            <v>AC5100</v>
          </cell>
          <cell r="B15" t="str">
            <v>杭頭処理　350φ</v>
          </cell>
          <cell r="C15" t="str">
            <v>本</v>
          </cell>
          <cell r="D15">
            <v>3200</v>
          </cell>
          <cell r="F15">
            <v>6</v>
          </cell>
        </row>
        <row r="16">
          <cell r="A16" t="str">
            <v>AC5200</v>
          </cell>
          <cell r="B16" t="str">
            <v>杭頭処理　400φ</v>
          </cell>
          <cell r="C16" t="str">
            <v>本</v>
          </cell>
          <cell r="D16">
            <v>3800</v>
          </cell>
          <cell r="F16">
            <v>6</v>
          </cell>
        </row>
        <row r="17">
          <cell r="A17" t="str">
            <v>AD1000</v>
          </cell>
          <cell r="B17" t="str">
            <v>捨ｺﾝｸﾘｰﾄ打設　ﾎﾟﾝﾌﾟ打</v>
          </cell>
          <cell r="C17" t="str">
            <v>ｍ3</v>
          </cell>
          <cell r="D17">
            <v>2380</v>
          </cell>
          <cell r="F17">
            <v>6</v>
          </cell>
        </row>
        <row r="18">
          <cell r="A18" t="str">
            <v>AD1100</v>
          </cell>
          <cell r="B18" t="str">
            <v>捨ｺﾝｸﾘｰﾄ打設　ｶｰﾄ打</v>
          </cell>
          <cell r="C18" t="str">
            <v>ｍ3</v>
          </cell>
          <cell r="D18">
            <v>3480</v>
          </cell>
          <cell r="F18">
            <v>6</v>
          </cell>
        </row>
        <row r="19">
          <cell r="A19" t="str">
            <v>AD1500</v>
          </cell>
          <cell r="B19" t="str">
            <v>土間ｺﾝｸﾘｰﾄ打設　ﾎﾟﾝﾌﾟ打</v>
          </cell>
          <cell r="C19" t="str">
            <v>ｍ3</v>
          </cell>
          <cell r="D19">
            <v>1710</v>
          </cell>
          <cell r="F19">
            <v>6</v>
          </cell>
        </row>
        <row r="20">
          <cell r="A20" t="str">
            <v>AD1600</v>
          </cell>
          <cell r="B20" t="str">
            <v>土間ｺﾝｸﾘｰﾄ打設　ｶｰﾄ打</v>
          </cell>
          <cell r="C20" t="str">
            <v>ｍ3</v>
          </cell>
          <cell r="D20">
            <v>3470</v>
          </cell>
          <cell r="F20">
            <v>6</v>
          </cell>
        </row>
        <row r="21">
          <cell r="A21" t="str">
            <v>AD2000</v>
          </cell>
          <cell r="B21" t="str">
            <v>基礎ｺﾝｸﾘｰﾄ打設　ﾎﾟﾝﾌﾟ打</v>
          </cell>
          <cell r="C21" t="str">
            <v>ｍ3</v>
          </cell>
          <cell r="D21">
            <v>1800</v>
          </cell>
          <cell r="F21">
            <v>6</v>
          </cell>
        </row>
        <row r="22">
          <cell r="A22" t="str">
            <v>AD2500</v>
          </cell>
          <cell r="B22" t="str">
            <v>上部躯体ｺﾝｸﾘｰﾄ打設　ﾎﾟﾝﾌﾟ打</v>
          </cell>
          <cell r="C22" t="str">
            <v>ｍ3</v>
          </cell>
          <cell r="D22">
            <v>1660</v>
          </cell>
          <cell r="F22">
            <v>6</v>
          </cell>
        </row>
        <row r="23">
          <cell r="A23" t="str">
            <v>AD3000</v>
          </cell>
          <cell r="B23" t="str">
            <v>防水押えｺﾝｸﾘｰﾄ打設　ﾎﾟﾝﾌﾟ打</v>
          </cell>
          <cell r="C23" t="str">
            <v>ｍ3</v>
          </cell>
          <cell r="D23">
            <v>1910</v>
          </cell>
          <cell r="F23">
            <v>6</v>
          </cell>
        </row>
        <row r="24">
          <cell r="A24" t="str">
            <v>AD3500</v>
          </cell>
          <cell r="B24" t="str">
            <v>軽量ｺﾝｸﾘｰﾄ打設　ﾎﾟﾝﾌﾟ打</v>
          </cell>
          <cell r="C24" t="str">
            <v>ｍ3</v>
          </cell>
          <cell r="D24">
            <v>1890</v>
          </cell>
          <cell r="F24">
            <v>6</v>
          </cell>
        </row>
        <row r="25">
          <cell r="A25" t="str">
            <v>AD4000</v>
          </cell>
          <cell r="B25" t="str">
            <v>貨物自動車運賃　10t･10㎞</v>
          </cell>
          <cell r="C25" t="str">
            <v>台</v>
          </cell>
          <cell r="D25">
            <v>14510</v>
          </cell>
          <cell r="F25">
            <v>6</v>
          </cell>
        </row>
        <row r="26">
          <cell r="A26" t="str">
            <v>AE2000</v>
          </cell>
          <cell r="B26" t="str">
            <v>鉄筋加工組立</v>
          </cell>
          <cell r="C26" t="str">
            <v>ｔ</v>
          </cell>
          <cell r="D26">
            <v>52500</v>
          </cell>
          <cell r="E26" t="str">
            <v>一般ﾗｰﾒﾝ構造30t程度</v>
          </cell>
          <cell r="F26">
            <v>6</v>
          </cell>
        </row>
        <row r="27">
          <cell r="A27" t="str">
            <v>AE2100</v>
          </cell>
          <cell r="B27" t="str">
            <v>鉄筋加工組立</v>
          </cell>
          <cell r="C27" t="str">
            <v>ｔ</v>
          </cell>
          <cell r="D27">
            <v>52500</v>
          </cell>
          <cell r="E27" t="str">
            <v>一般ﾗｰﾒﾝ構造50t程度</v>
          </cell>
          <cell r="F27">
            <v>6</v>
          </cell>
        </row>
        <row r="28">
          <cell r="A28" t="str">
            <v>AE2200</v>
          </cell>
          <cell r="B28" t="str">
            <v>鉄筋加工組立</v>
          </cell>
          <cell r="C28" t="str">
            <v>ｔ</v>
          </cell>
          <cell r="D28">
            <v>51700</v>
          </cell>
          <cell r="E28" t="str">
            <v>一般ﾗｰﾒﾝ構造100t程度</v>
          </cell>
          <cell r="F28">
            <v>6</v>
          </cell>
        </row>
        <row r="29">
          <cell r="A29" t="str">
            <v>AE2500</v>
          </cell>
          <cell r="B29" t="str">
            <v>鉄筋加工組立</v>
          </cell>
          <cell r="C29" t="str">
            <v>ｔ</v>
          </cell>
          <cell r="D29">
            <v>64200</v>
          </cell>
          <cell r="E29" t="str">
            <v>一般壁式構造50t程度</v>
          </cell>
          <cell r="F29">
            <v>6</v>
          </cell>
        </row>
        <row r="30">
          <cell r="A30" t="str">
            <v>AE2600</v>
          </cell>
          <cell r="B30" t="str">
            <v>鉄筋加工組立</v>
          </cell>
          <cell r="C30" t="str">
            <v>ｔ</v>
          </cell>
          <cell r="D30">
            <v>63200</v>
          </cell>
          <cell r="E30" t="str">
            <v>一般壁式構造100t程度</v>
          </cell>
          <cell r="F30">
            <v>6</v>
          </cell>
        </row>
        <row r="31">
          <cell r="A31" t="str">
            <v>AN3000</v>
          </cell>
          <cell r="B31" t="str">
            <v>ﾙｰﾌﾄﾞﾚﾝ取付　　100φ</v>
          </cell>
          <cell r="C31" t="str">
            <v>箇所</v>
          </cell>
          <cell r="D31">
            <v>6050</v>
          </cell>
          <cell r="E31" t="str">
            <v>屋上ｱｽﾌｧﾙﾄ防水用</v>
          </cell>
          <cell r="F31">
            <v>6</v>
          </cell>
        </row>
        <row r="32">
          <cell r="A32" t="str">
            <v>AT0100</v>
          </cell>
          <cell r="B32" t="str">
            <v>壁ﾋﾞﾆｰﾙｸﾛｽ</v>
          </cell>
          <cell r="C32" t="str">
            <v>㎡</v>
          </cell>
          <cell r="D32">
            <v>640</v>
          </cell>
          <cell r="E32" t="str">
            <v>無地,素地こしらえ除く</v>
          </cell>
          <cell r="F32">
            <v>6</v>
          </cell>
        </row>
        <row r="33">
          <cell r="A33" t="str">
            <v>AT0200</v>
          </cell>
          <cell r="B33" t="str">
            <v>壁ﾋﾞﾆｰﾙｸﾛｽ</v>
          </cell>
          <cell r="C33" t="str">
            <v>㎡</v>
          </cell>
          <cell r="D33">
            <v>730</v>
          </cell>
          <cell r="E33" t="str">
            <v>柄物,素地こしらえ除く</v>
          </cell>
          <cell r="F33">
            <v>6</v>
          </cell>
        </row>
        <row r="34">
          <cell r="A34" t="str">
            <v>AT1500</v>
          </cell>
          <cell r="B34" t="str">
            <v>床ｶｰﾍﾟｯﾄ敷込み　接着工法</v>
          </cell>
          <cell r="C34" t="str">
            <v>㎡</v>
          </cell>
          <cell r="D34">
            <v>750</v>
          </cell>
          <cell r="F34">
            <v>6</v>
          </cell>
        </row>
        <row r="35">
          <cell r="A35" t="str">
            <v>AT1600</v>
          </cell>
          <cell r="B35" t="str">
            <v>床ｶｰﾍﾟｯﾄ敷込み　ｸﾘｯﾊﾟｰ工法</v>
          </cell>
          <cell r="C35" t="str">
            <v>㎡</v>
          </cell>
          <cell r="D35">
            <v>1120</v>
          </cell>
          <cell r="F35">
            <v>6</v>
          </cell>
        </row>
        <row r="36">
          <cell r="B36" t="str">
            <v>合成樹脂発泡材型枠取付　床</v>
          </cell>
          <cell r="C36" t="str">
            <v>㎡</v>
          </cell>
          <cell r="D36">
            <v>310</v>
          </cell>
          <cell r="E36" t="str">
            <v>AT2000</v>
          </cell>
          <cell r="F36">
            <v>6</v>
          </cell>
        </row>
        <row r="37">
          <cell r="B37" t="str">
            <v>合成樹脂発泡材型枠取付　壁</v>
          </cell>
          <cell r="C37" t="str">
            <v>㎡</v>
          </cell>
          <cell r="D37">
            <v>500</v>
          </cell>
          <cell r="E37" t="str">
            <v>AT2100</v>
          </cell>
          <cell r="F37">
            <v>6</v>
          </cell>
        </row>
        <row r="38">
          <cell r="A38" t="str">
            <v>AV0100</v>
          </cell>
          <cell r="B38" t="str">
            <v>ｶｰﾃﾝﾚｰﾙ取付　Ｗ</v>
          </cell>
          <cell r="C38" t="str">
            <v>ｍ</v>
          </cell>
          <cell r="D38">
            <v>1050</v>
          </cell>
          <cell r="F38">
            <v>6</v>
          </cell>
        </row>
        <row r="39">
          <cell r="A39" t="str">
            <v>AV0500</v>
          </cell>
          <cell r="B39" t="str">
            <v>ﾌﾞﾗｲﾝﾄﾞ取付</v>
          </cell>
          <cell r="C39" t="str">
            <v>㎡</v>
          </cell>
          <cell r="D39">
            <v>490</v>
          </cell>
          <cell r="E39" t="str">
            <v>ﾍﾞﾈｼｬﾝﾌﾞﾗｲﾝﾄﾞ</v>
          </cell>
          <cell r="F39">
            <v>6</v>
          </cell>
        </row>
        <row r="40">
          <cell r="B40" t="str">
            <v>普通ﾚﾝｶﾞ　210×100×60</v>
          </cell>
          <cell r="C40" t="str">
            <v>個</v>
          </cell>
          <cell r="D40">
            <v>68</v>
          </cell>
          <cell r="E40" t="str">
            <v>AG2000</v>
          </cell>
          <cell r="F40">
            <v>7</v>
          </cell>
        </row>
        <row r="41">
          <cell r="A41" t="str">
            <v>AI5010</v>
          </cell>
          <cell r="B41" t="str">
            <v>合成樹脂発泡材　25×90</v>
          </cell>
          <cell r="C41" t="str">
            <v>ｍ</v>
          </cell>
          <cell r="D41">
            <v>38</v>
          </cell>
          <cell r="F41">
            <v>7</v>
          </cell>
        </row>
        <row r="42">
          <cell r="A42" t="str">
            <v>AI5020</v>
          </cell>
          <cell r="B42" t="str">
            <v>ｴﾗｽﾀｲﾄ　25×90</v>
          </cell>
          <cell r="C42" t="str">
            <v>ｍ</v>
          </cell>
          <cell r="D42">
            <v>182</v>
          </cell>
          <cell r="F42">
            <v>7</v>
          </cell>
        </row>
        <row r="43">
          <cell r="A43" t="str">
            <v>AI5030</v>
          </cell>
          <cell r="B43" t="str">
            <v>ｱｽﾌｧﾙﾄ　JIS K 2207 3種</v>
          </cell>
          <cell r="C43" t="str">
            <v>kg</v>
          </cell>
          <cell r="D43">
            <v>53</v>
          </cell>
          <cell r="F43">
            <v>7</v>
          </cell>
        </row>
        <row r="44">
          <cell r="A44" t="str">
            <v>AI5040</v>
          </cell>
          <cell r="B44" t="str">
            <v>燃料　　重油</v>
          </cell>
          <cell r="C44" t="str">
            <v>Ｌ</v>
          </cell>
          <cell r="D44">
            <v>29</v>
          </cell>
          <cell r="F44">
            <v>7</v>
          </cell>
        </row>
        <row r="45">
          <cell r="B45" t="str">
            <v>ﾗﾜﾝ合板　ﾀｲﾌﾟⅡ　t=4.0</v>
          </cell>
          <cell r="C45" t="str">
            <v>㎡</v>
          </cell>
          <cell r="D45">
            <v>263</v>
          </cell>
          <cell r="E45" t="str">
            <v>AL1000</v>
          </cell>
          <cell r="F45">
            <v>7</v>
          </cell>
        </row>
        <row r="46">
          <cell r="A46" t="str">
            <v>AL1100</v>
          </cell>
          <cell r="B46" t="str">
            <v>ﾗﾜﾝ合板　ﾀｲﾌﾟⅡ　t=5.5</v>
          </cell>
          <cell r="C46" t="str">
            <v>㎡</v>
          </cell>
          <cell r="D46">
            <v>330</v>
          </cell>
          <cell r="F46">
            <v>7</v>
          </cell>
        </row>
        <row r="47">
          <cell r="A47" t="str">
            <v>AL1200</v>
          </cell>
          <cell r="B47" t="str">
            <v>ﾗﾜﾝ合板　ﾀｲﾌﾟⅡ　t=12.0</v>
          </cell>
          <cell r="C47" t="str">
            <v>㎡</v>
          </cell>
          <cell r="D47">
            <v>885</v>
          </cell>
          <cell r="F47">
            <v>7</v>
          </cell>
        </row>
        <row r="48">
          <cell r="A48" t="str">
            <v>AL1300</v>
          </cell>
          <cell r="B48" t="str">
            <v>ﾗﾜﾝ合板　1類　t=15.0</v>
          </cell>
          <cell r="C48" t="str">
            <v>㎡</v>
          </cell>
          <cell r="D48">
            <v>2040</v>
          </cell>
          <cell r="F48">
            <v>7</v>
          </cell>
        </row>
        <row r="49">
          <cell r="A49" t="str">
            <v>AL1400</v>
          </cell>
          <cell r="B49" t="str">
            <v>押入ｼﾅ合板　2類　t=4.0</v>
          </cell>
          <cell r="C49" t="str">
            <v>㎡</v>
          </cell>
          <cell r="D49">
            <v>800</v>
          </cell>
          <cell r="F49">
            <v>7</v>
          </cell>
        </row>
        <row r="50">
          <cell r="A50" t="str">
            <v>AL1500</v>
          </cell>
          <cell r="B50" t="str">
            <v>押入ｼﾅ合板　2類　t=5.5</v>
          </cell>
          <cell r="C50" t="str">
            <v>㎡</v>
          </cell>
          <cell r="D50">
            <v>1100</v>
          </cell>
          <cell r="F50">
            <v>7</v>
          </cell>
        </row>
        <row r="51">
          <cell r="B51" t="str">
            <v>桧縁甲板　1等</v>
          </cell>
          <cell r="C51" t="str">
            <v>㎡</v>
          </cell>
          <cell r="D51">
            <v>0</v>
          </cell>
          <cell r="E51" t="str">
            <v>AL2000</v>
          </cell>
          <cell r="F51">
            <v>7</v>
          </cell>
        </row>
        <row r="52">
          <cell r="A52" t="str">
            <v>AL9000</v>
          </cell>
          <cell r="B52" t="str">
            <v>釘　N=38～65</v>
          </cell>
          <cell r="C52" t="str">
            <v>kg</v>
          </cell>
          <cell r="D52">
            <v>99</v>
          </cell>
          <cell r="E52" t="str">
            <v>鉄丸釘</v>
          </cell>
          <cell r="F52">
            <v>7</v>
          </cell>
        </row>
        <row r="53">
          <cell r="A53" t="str">
            <v>AL9100</v>
          </cell>
          <cell r="B53" t="str">
            <v>釘　#16　1.6×25</v>
          </cell>
          <cell r="C53" t="str">
            <v>kg</v>
          </cell>
          <cell r="D53">
            <v>270</v>
          </cell>
          <cell r="E53" t="str">
            <v>ﾎﾞｰﾄﾞ用</v>
          </cell>
          <cell r="F53">
            <v>7</v>
          </cell>
        </row>
        <row r="54">
          <cell r="B54" t="str">
            <v>配管用鋼管　80A</v>
          </cell>
          <cell r="C54" t="str">
            <v>ｍ</v>
          </cell>
          <cell r="D54">
            <v>1210</v>
          </cell>
          <cell r="E54" t="str">
            <v>AN2000</v>
          </cell>
          <cell r="F54">
            <v>7</v>
          </cell>
        </row>
        <row r="55">
          <cell r="B55" t="str">
            <v>配管用鋼管　100A</v>
          </cell>
          <cell r="C55" t="str">
            <v>ｍ</v>
          </cell>
          <cell r="D55">
            <v>1740</v>
          </cell>
          <cell r="E55" t="str">
            <v>AN2100</v>
          </cell>
          <cell r="F55">
            <v>7</v>
          </cell>
        </row>
        <row r="56">
          <cell r="B56" t="str">
            <v>配管用鋼管　125A</v>
          </cell>
          <cell r="C56" t="str">
            <v>ｍ</v>
          </cell>
          <cell r="D56">
            <v>2150</v>
          </cell>
          <cell r="E56" t="str">
            <v>AN2200</v>
          </cell>
          <cell r="F56">
            <v>7</v>
          </cell>
        </row>
        <row r="57">
          <cell r="A57" t="str">
            <v>AN3500</v>
          </cell>
          <cell r="B57" t="str">
            <v>溶接金網　φ6-150×150</v>
          </cell>
          <cell r="C57" t="str">
            <v>㎡</v>
          </cell>
          <cell r="D57">
            <v>295</v>
          </cell>
          <cell r="F57">
            <v>7</v>
          </cell>
        </row>
        <row r="58">
          <cell r="A58" t="str">
            <v>AN3600</v>
          </cell>
          <cell r="B58" t="str">
            <v>溶接金網　φ6-200×200</v>
          </cell>
          <cell r="C58" t="str">
            <v>㎡</v>
          </cell>
          <cell r="D58">
            <v>233</v>
          </cell>
          <cell r="F58">
            <v>7</v>
          </cell>
        </row>
        <row r="59">
          <cell r="A59" t="str">
            <v>AN6500</v>
          </cell>
          <cell r="B59" t="str">
            <v>床点検口　450角</v>
          </cell>
          <cell r="C59" t="str">
            <v>箇所</v>
          </cell>
          <cell r="D59">
            <v>8450</v>
          </cell>
          <cell r="F59">
            <v>7</v>
          </cell>
        </row>
        <row r="60">
          <cell r="A60" t="str">
            <v>AN6600</v>
          </cell>
          <cell r="B60" t="str">
            <v>床点検口　600角</v>
          </cell>
          <cell r="C60" t="str">
            <v>箇所</v>
          </cell>
          <cell r="D60">
            <v>11700</v>
          </cell>
          <cell r="F60">
            <v>7</v>
          </cell>
        </row>
        <row r="61">
          <cell r="A61" t="str">
            <v>AN7000</v>
          </cell>
          <cell r="B61" t="str">
            <v>ｽﾃﾝﾚｽ棒　SUS304　22φ</v>
          </cell>
          <cell r="C61" t="str">
            <v>kg</v>
          </cell>
          <cell r="D61">
            <v>380</v>
          </cell>
          <cell r="F61">
            <v>7</v>
          </cell>
        </row>
        <row r="62">
          <cell r="A62" t="str">
            <v>AT6900</v>
          </cell>
          <cell r="B62" t="str">
            <v>木毛ｾﾒﾝﾄ板　t=25</v>
          </cell>
          <cell r="C62" t="str">
            <v>㎡</v>
          </cell>
          <cell r="D62">
            <v>640</v>
          </cell>
          <cell r="F62">
            <v>7</v>
          </cell>
        </row>
        <row r="63">
          <cell r="A63" t="str">
            <v>AT9000</v>
          </cell>
          <cell r="B63" t="str">
            <v>合成樹脂発泡材　t=25</v>
          </cell>
          <cell r="C63" t="str">
            <v>㎡</v>
          </cell>
          <cell r="D63">
            <v>425</v>
          </cell>
          <cell r="F63">
            <v>7</v>
          </cell>
        </row>
        <row r="64">
          <cell r="A64" t="str">
            <v>AT9100</v>
          </cell>
          <cell r="B64" t="str">
            <v>合成樹脂発泡材　t=30</v>
          </cell>
          <cell r="C64" t="str">
            <v>㎡</v>
          </cell>
          <cell r="D64">
            <v>510</v>
          </cell>
          <cell r="F64">
            <v>7</v>
          </cell>
        </row>
        <row r="65">
          <cell r="A65" t="str">
            <v>AV1000</v>
          </cell>
          <cell r="B65" t="str">
            <v>縁石　地先境界ﾌﾞﾛｯｸＡ　120×120×600</v>
          </cell>
          <cell r="C65" t="str">
            <v>個</v>
          </cell>
          <cell r="D65">
            <v>390</v>
          </cell>
          <cell r="F65">
            <v>7</v>
          </cell>
        </row>
        <row r="66">
          <cell r="A66" t="str">
            <v>AV1100</v>
          </cell>
          <cell r="B66" t="str">
            <v>縁石　地先境界ﾌﾞﾛｯｸＣ　150×150×600</v>
          </cell>
          <cell r="C66" t="str">
            <v>個</v>
          </cell>
          <cell r="D66">
            <v>550</v>
          </cell>
          <cell r="F66">
            <v>7</v>
          </cell>
        </row>
        <row r="67">
          <cell r="A67" t="str">
            <v>AV1200</v>
          </cell>
          <cell r="B67" t="str">
            <v>縁石　歩車道境界ﾌﾞﾛｯｸ　150/170×200×600</v>
          </cell>
          <cell r="C67" t="str">
            <v>個</v>
          </cell>
          <cell r="D67">
            <v>710</v>
          </cell>
          <cell r="F67">
            <v>7</v>
          </cell>
        </row>
        <row r="68">
          <cell r="A68" t="str">
            <v>AV5000</v>
          </cell>
          <cell r="B68" t="str">
            <v>ﾌﾞﾗｲﾝﾄﾞ　ﾖｺ型　25m/m</v>
          </cell>
          <cell r="C68" t="str">
            <v>㎡</v>
          </cell>
          <cell r="D68">
            <v>5090</v>
          </cell>
          <cell r="F68">
            <v>7</v>
          </cell>
        </row>
        <row r="69">
          <cell r="A69" t="str">
            <v>AZ1000</v>
          </cell>
          <cell r="B69" t="str">
            <v>普通ｾﾒﾝﾄ</v>
          </cell>
          <cell r="C69" t="str">
            <v>kg</v>
          </cell>
          <cell r="D69">
            <v>20</v>
          </cell>
          <cell r="F69">
            <v>7</v>
          </cell>
        </row>
        <row r="70">
          <cell r="A70" t="str">
            <v>AQZ1100</v>
          </cell>
          <cell r="B70" t="str">
            <v>白色ｾﾒﾝﾄ</v>
          </cell>
          <cell r="C70" t="str">
            <v>kg</v>
          </cell>
          <cell r="D70">
            <v>45</v>
          </cell>
          <cell r="F70">
            <v>7</v>
          </cell>
        </row>
        <row r="71">
          <cell r="A71" t="str">
            <v>AZ2000</v>
          </cell>
          <cell r="B71" t="str">
            <v>砂利　25m/m以下</v>
          </cell>
          <cell r="C71" t="str">
            <v>ｍ3</v>
          </cell>
          <cell r="D71">
            <v>3560</v>
          </cell>
          <cell r="F71">
            <v>7</v>
          </cell>
        </row>
        <row r="72">
          <cell r="A72" t="str">
            <v>AZ2100</v>
          </cell>
          <cell r="B72" t="str">
            <v>砂利　40m/m以下</v>
          </cell>
          <cell r="C72" t="str">
            <v>ｍ3</v>
          </cell>
          <cell r="D72">
            <v>3510</v>
          </cell>
          <cell r="F72">
            <v>7</v>
          </cell>
        </row>
        <row r="73">
          <cell r="A73" t="str">
            <v>AZ2200</v>
          </cell>
          <cell r="B73" t="str">
            <v>切込砕石　40m/m</v>
          </cell>
          <cell r="C73" t="str">
            <v>ｍ3</v>
          </cell>
          <cell r="D73">
            <v>2970</v>
          </cell>
          <cell r="F73">
            <v>7</v>
          </cell>
        </row>
        <row r="74">
          <cell r="A74" t="str">
            <v>AZ2500</v>
          </cell>
          <cell r="B74" t="str">
            <v>砂　荒目洗い</v>
          </cell>
          <cell r="C74" t="str">
            <v>ｍ3</v>
          </cell>
          <cell r="D74">
            <v>3580</v>
          </cell>
          <cell r="F74">
            <v>7</v>
          </cell>
        </row>
        <row r="75">
          <cell r="A75" t="str">
            <v>AZ2600</v>
          </cell>
          <cell r="B75" t="str">
            <v>砂　細目洗い</v>
          </cell>
          <cell r="C75" t="str">
            <v>ｍ3</v>
          </cell>
          <cell r="D75">
            <v>2570</v>
          </cell>
          <cell r="F75">
            <v>7</v>
          </cell>
        </row>
        <row r="76">
          <cell r="A76" t="str">
            <v>AZ2700</v>
          </cell>
          <cell r="B76" t="str">
            <v>砂　埋戻し用</v>
          </cell>
          <cell r="C76" t="str">
            <v>ｍ3</v>
          </cell>
          <cell r="D76">
            <v>0</v>
          </cell>
          <cell r="F76">
            <v>7</v>
          </cell>
        </row>
        <row r="77">
          <cell r="A77" t="str">
            <v>AA1000</v>
          </cell>
          <cell r="B77" t="str">
            <v>水盛やりかた</v>
          </cell>
          <cell r="C77" t="str">
            <v>㎡</v>
          </cell>
          <cell r="D77">
            <v>260</v>
          </cell>
          <cell r="E77" t="str">
            <v>延150㎡程度</v>
          </cell>
          <cell r="F77">
            <v>5</v>
          </cell>
        </row>
        <row r="78">
          <cell r="A78" t="str">
            <v>AA1100</v>
          </cell>
          <cell r="B78" t="str">
            <v>水盛やりかた</v>
          </cell>
          <cell r="C78" t="str">
            <v>㎡</v>
          </cell>
          <cell r="D78">
            <v>240</v>
          </cell>
          <cell r="E78" t="str">
            <v>延1000㎡程度</v>
          </cell>
          <cell r="F78">
            <v>5</v>
          </cell>
        </row>
        <row r="79">
          <cell r="A79" t="str">
            <v>AA1200</v>
          </cell>
          <cell r="B79" t="str">
            <v>水盛やりかた</v>
          </cell>
          <cell r="C79" t="str">
            <v>㎡</v>
          </cell>
          <cell r="D79">
            <v>200</v>
          </cell>
          <cell r="E79" t="str">
            <v>延3000㎡程度</v>
          </cell>
          <cell r="F79">
            <v>5</v>
          </cell>
        </row>
        <row r="80">
          <cell r="A80" t="str">
            <v>AA2000</v>
          </cell>
          <cell r="B80" t="str">
            <v>墨出し</v>
          </cell>
          <cell r="C80" t="str">
            <v>㎡</v>
          </cell>
          <cell r="D80">
            <v>290</v>
          </cell>
          <cell r="E80" t="str">
            <v>延150㎡程度</v>
          </cell>
          <cell r="F80">
            <v>5</v>
          </cell>
        </row>
        <row r="81">
          <cell r="A81" t="str">
            <v>AA2100</v>
          </cell>
          <cell r="B81" t="str">
            <v>墨出し</v>
          </cell>
          <cell r="C81" t="str">
            <v>㎡</v>
          </cell>
          <cell r="D81">
            <v>396</v>
          </cell>
          <cell r="E81" t="str">
            <v>延1000㎡程度</v>
          </cell>
          <cell r="F81">
            <v>5</v>
          </cell>
        </row>
        <row r="82">
          <cell r="A82" t="str">
            <v>AA2200</v>
          </cell>
          <cell r="B82" t="str">
            <v>墨出し</v>
          </cell>
          <cell r="C82" t="str">
            <v>㎡</v>
          </cell>
          <cell r="D82">
            <v>330</v>
          </cell>
          <cell r="E82" t="str">
            <v>延3000㎡程度</v>
          </cell>
          <cell r="F82">
            <v>5</v>
          </cell>
        </row>
        <row r="83">
          <cell r="A83" t="str">
            <v>AA3000</v>
          </cell>
          <cell r="B83" t="str">
            <v>現寸型板</v>
          </cell>
          <cell r="C83" t="str">
            <v>㎡</v>
          </cell>
          <cell r="D83">
            <v>135</v>
          </cell>
          <cell r="E83" t="str">
            <v>延150㎡程度</v>
          </cell>
          <cell r="F83">
            <v>5</v>
          </cell>
        </row>
        <row r="84">
          <cell r="A84" t="str">
            <v>AA3100</v>
          </cell>
          <cell r="B84" t="str">
            <v>現寸型板</v>
          </cell>
          <cell r="C84" t="str">
            <v>㎡</v>
          </cell>
          <cell r="D84">
            <v>132</v>
          </cell>
          <cell r="E84" t="str">
            <v>延1000㎡程度</v>
          </cell>
          <cell r="F84">
            <v>5</v>
          </cell>
        </row>
        <row r="85">
          <cell r="A85" t="str">
            <v>AA3200</v>
          </cell>
          <cell r="B85" t="str">
            <v>現寸型板</v>
          </cell>
          <cell r="C85" t="str">
            <v>㎡</v>
          </cell>
          <cell r="D85">
            <v>110</v>
          </cell>
          <cell r="E85" t="str">
            <v>延3000㎡程度</v>
          </cell>
          <cell r="F85">
            <v>5</v>
          </cell>
        </row>
        <row r="86">
          <cell r="A86" t="str">
            <v>AA4000</v>
          </cell>
          <cell r="B86" t="str">
            <v>外部足場　枠組</v>
          </cell>
          <cell r="C86" t="str">
            <v>㎡</v>
          </cell>
          <cell r="D86">
            <v>1270</v>
          </cell>
          <cell r="E86" t="str">
            <v>高さ10m　3ヶ月</v>
          </cell>
          <cell r="F86">
            <v>5</v>
          </cell>
        </row>
        <row r="87">
          <cell r="A87" t="str">
            <v>AA4100</v>
          </cell>
          <cell r="B87" t="str">
            <v>外部足場　枠組</v>
          </cell>
          <cell r="C87" t="str">
            <v>㎡</v>
          </cell>
          <cell r="D87">
            <v>1710</v>
          </cell>
          <cell r="E87" t="str">
            <v>高さ10m　6ヶ月</v>
          </cell>
          <cell r="F87">
            <v>5</v>
          </cell>
        </row>
        <row r="88">
          <cell r="A88" t="str">
            <v>AA5000</v>
          </cell>
          <cell r="B88" t="str">
            <v>登り桟橋　枠組</v>
          </cell>
          <cell r="C88" t="str">
            <v>㎡</v>
          </cell>
          <cell r="D88">
            <v>2910</v>
          </cell>
          <cell r="E88" t="str">
            <v>6ヶ月</v>
          </cell>
          <cell r="F88">
            <v>5</v>
          </cell>
        </row>
        <row r="89">
          <cell r="A89" t="str">
            <v>AA5100</v>
          </cell>
          <cell r="B89" t="str">
            <v>登り桟橋　枠組</v>
          </cell>
          <cell r="C89" t="str">
            <v>㎡</v>
          </cell>
          <cell r="D89">
            <v>2140</v>
          </cell>
          <cell r="E89" t="str">
            <v>3ヶ月</v>
          </cell>
          <cell r="F89">
            <v>5</v>
          </cell>
        </row>
        <row r="90">
          <cell r="A90" t="str">
            <v>AA6000</v>
          </cell>
          <cell r="B90" t="str">
            <v>内部足場　脚立</v>
          </cell>
          <cell r="C90" t="str">
            <v>㎡</v>
          </cell>
          <cell r="D90">
            <v>220</v>
          </cell>
          <cell r="E90" t="str">
            <v>平面</v>
          </cell>
          <cell r="F90">
            <v>5</v>
          </cell>
        </row>
        <row r="91">
          <cell r="A91" t="str">
            <v>AA7000</v>
          </cell>
          <cell r="B91" t="str">
            <v>養生</v>
          </cell>
          <cell r="C91" t="str">
            <v>㎡</v>
          </cell>
          <cell r="D91">
            <v>205</v>
          </cell>
          <cell r="E91" t="str">
            <v>事務所</v>
          </cell>
          <cell r="F91">
            <v>5</v>
          </cell>
        </row>
        <row r="92">
          <cell r="A92" t="str">
            <v>AA7100</v>
          </cell>
          <cell r="B92" t="str">
            <v>養生</v>
          </cell>
          <cell r="C92" t="str">
            <v>㎡</v>
          </cell>
          <cell r="D92">
            <v>285</v>
          </cell>
          <cell r="E92" t="str">
            <v>全般的な物,集合住宅</v>
          </cell>
          <cell r="F92">
            <v>5</v>
          </cell>
        </row>
        <row r="93">
          <cell r="A93" t="str">
            <v>AA7200</v>
          </cell>
          <cell r="B93" t="str">
            <v>防災ｼｰﾄ養生</v>
          </cell>
          <cell r="C93" t="str">
            <v>㎡</v>
          </cell>
          <cell r="D93">
            <v>470</v>
          </cell>
          <cell r="E93" t="str">
            <v>垂直養生6ヶ月</v>
          </cell>
          <cell r="F93">
            <v>5</v>
          </cell>
        </row>
        <row r="94">
          <cell r="A94" t="str">
            <v>AA7300</v>
          </cell>
          <cell r="B94" t="str">
            <v>ｸﾞﾘｰﾝﾈｯﾄ養生</v>
          </cell>
          <cell r="C94" t="str">
            <v>㎡</v>
          </cell>
          <cell r="D94">
            <v>260</v>
          </cell>
          <cell r="E94" t="str">
            <v>垂直養生3ヶ月</v>
          </cell>
          <cell r="F94">
            <v>5</v>
          </cell>
        </row>
        <row r="95">
          <cell r="A95" t="str">
            <v>AA7400</v>
          </cell>
          <cell r="B95" t="str">
            <v>仮囲い　H=3000　成形鋼鈑</v>
          </cell>
          <cell r="C95" t="str">
            <v>㎡</v>
          </cell>
          <cell r="D95">
            <v>5990</v>
          </cell>
          <cell r="E95" t="str">
            <v>6ヶ月</v>
          </cell>
          <cell r="F95">
            <v>5</v>
          </cell>
        </row>
        <row r="96">
          <cell r="A96" t="str">
            <v>AA8000</v>
          </cell>
          <cell r="B96" t="str">
            <v>清掃片付け</v>
          </cell>
          <cell r="C96" t="str">
            <v>㎡</v>
          </cell>
          <cell r="D96">
            <v>880</v>
          </cell>
          <cell r="E96" t="str">
            <v>事務所</v>
          </cell>
          <cell r="F96">
            <v>5</v>
          </cell>
        </row>
        <row r="97">
          <cell r="A97" t="str">
            <v>AA8100</v>
          </cell>
          <cell r="B97" t="str">
            <v>清掃片付け</v>
          </cell>
          <cell r="C97" t="str">
            <v>㎡</v>
          </cell>
          <cell r="D97">
            <v>960</v>
          </cell>
          <cell r="E97" t="str">
            <v>集合住宅</v>
          </cell>
          <cell r="F97">
            <v>5</v>
          </cell>
        </row>
        <row r="98">
          <cell r="A98" t="str">
            <v>AB1000</v>
          </cell>
          <cell r="B98" t="str">
            <v>根切り　人力　1ｍ内外</v>
          </cell>
          <cell r="C98" t="str">
            <v>ｍ3</v>
          </cell>
          <cell r="D98">
            <v>6080</v>
          </cell>
          <cell r="F98">
            <v>5</v>
          </cell>
        </row>
        <row r="99">
          <cell r="A99" t="str">
            <v>AB1100</v>
          </cell>
          <cell r="B99" t="str">
            <v>根切り　機械　1ｍ内外</v>
          </cell>
          <cell r="C99" t="str">
            <v>ｍ3</v>
          </cell>
          <cell r="D99">
            <v>800</v>
          </cell>
          <cell r="F99">
            <v>5</v>
          </cell>
        </row>
        <row r="100">
          <cell r="A100" t="str">
            <v>AB1200</v>
          </cell>
          <cell r="B100" t="str">
            <v>根切り　機械　2ｍ内外</v>
          </cell>
          <cell r="C100" t="str">
            <v>ｍ3</v>
          </cell>
          <cell r="D100">
            <v>850</v>
          </cell>
          <cell r="F100">
            <v>5</v>
          </cell>
        </row>
        <row r="101">
          <cell r="A101" t="str">
            <v>AB1300</v>
          </cell>
          <cell r="B101" t="str">
            <v>根切り　機械　3ｍ内外</v>
          </cell>
          <cell r="C101" t="str">
            <v>ｍ3</v>
          </cell>
          <cell r="D101">
            <v>830</v>
          </cell>
          <cell r="F101">
            <v>5</v>
          </cell>
        </row>
        <row r="102">
          <cell r="A102" t="str">
            <v>AB2000</v>
          </cell>
          <cell r="B102" t="str">
            <v>鋤取り　人力　300以内</v>
          </cell>
          <cell r="C102" t="str">
            <v>ｍ3</v>
          </cell>
          <cell r="D102">
            <v>2650</v>
          </cell>
          <cell r="F102">
            <v>5</v>
          </cell>
        </row>
        <row r="103">
          <cell r="A103" t="str">
            <v>AB2100</v>
          </cell>
          <cell r="B103" t="str">
            <v>鋤取り　機械　300以内</v>
          </cell>
          <cell r="C103" t="str">
            <v>ｍ3</v>
          </cell>
          <cell r="D103">
            <v>320</v>
          </cell>
          <cell r="F103">
            <v>5</v>
          </cell>
        </row>
        <row r="104">
          <cell r="A104" t="str">
            <v>AB2200</v>
          </cell>
          <cell r="B104" t="str">
            <v>敷均し　整地　機械</v>
          </cell>
          <cell r="C104" t="str">
            <v>ｍ3</v>
          </cell>
          <cell r="D104">
            <v>290</v>
          </cell>
          <cell r="F104">
            <v>5</v>
          </cell>
        </row>
        <row r="105">
          <cell r="A105" t="str">
            <v>AB3000</v>
          </cell>
          <cell r="B105" t="str">
            <v>埋戻し　根切土　機械</v>
          </cell>
          <cell r="C105" t="str">
            <v>ｍ3</v>
          </cell>
          <cell r="D105">
            <v>690</v>
          </cell>
          <cell r="E105" t="str">
            <v>場内10ｍ以内</v>
          </cell>
          <cell r="F105">
            <v>5</v>
          </cell>
        </row>
        <row r="106">
          <cell r="A106" t="str">
            <v>AB4000</v>
          </cell>
          <cell r="B106" t="str">
            <v>盛土　根切土　機械</v>
          </cell>
          <cell r="C106" t="str">
            <v>ｍ3</v>
          </cell>
          <cell r="D106">
            <v>1050</v>
          </cell>
          <cell r="E106" t="str">
            <v>場内10ｍ以内</v>
          </cell>
          <cell r="F106">
            <v>5</v>
          </cell>
        </row>
        <row r="107">
          <cell r="A107" t="str">
            <v>AB4100</v>
          </cell>
          <cell r="B107" t="str">
            <v>盛土　搬入土　機械</v>
          </cell>
          <cell r="C107" t="str">
            <v>ｍ3</v>
          </cell>
          <cell r="D107">
            <v>2630</v>
          </cell>
          <cell r="E107" t="str">
            <v>搬入土含まず</v>
          </cell>
          <cell r="F107">
            <v>5</v>
          </cell>
        </row>
        <row r="108">
          <cell r="A108" t="str">
            <v>AB5000</v>
          </cell>
          <cell r="B108" t="str">
            <v>残土処分　場内</v>
          </cell>
          <cell r="C108" t="str">
            <v>ｍ3</v>
          </cell>
          <cell r="D108">
            <v>830</v>
          </cell>
          <cell r="F108">
            <v>5</v>
          </cell>
        </row>
        <row r="109">
          <cell r="A109" t="str">
            <v>AB6000</v>
          </cell>
          <cell r="B109" t="str">
            <v>割栗地業　t=150</v>
          </cell>
          <cell r="C109" t="str">
            <v>ｍ3</v>
          </cell>
          <cell r="D109">
            <v>7140</v>
          </cell>
          <cell r="E109" t="str">
            <v>ﾗﾝﾏｰ等使用</v>
          </cell>
          <cell r="F109">
            <v>5</v>
          </cell>
        </row>
        <row r="110">
          <cell r="A110" t="str">
            <v>AB6200</v>
          </cell>
          <cell r="B110" t="str">
            <v>砂利地業　t=50～100</v>
          </cell>
          <cell r="C110" t="str">
            <v>ｍ3</v>
          </cell>
          <cell r="D110">
            <v>6750</v>
          </cell>
          <cell r="F110">
            <v>5</v>
          </cell>
        </row>
        <row r="111">
          <cell r="A111" t="str">
            <v>AB6400</v>
          </cell>
          <cell r="B111" t="str">
            <v>砂地業　　t=100</v>
          </cell>
          <cell r="C111" t="str">
            <v>ｍ3</v>
          </cell>
          <cell r="D111">
            <v>6140</v>
          </cell>
          <cell r="F111">
            <v>5</v>
          </cell>
        </row>
        <row r="112">
          <cell r="A112" t="str">
            <v>AB6600</v>
          </cell>
          <cell r="B112" t="str">
            <v>砕石地業　40～0</v>
          </cell>
          <cell r="C112" t="str">
            <v>ｍ3</v>
          </cell>
          <cell r="D112">
            <v>5950</v>
          </cell>
          <cell r="F112">
            <v>5</v>
          </cell>
        </row>
        <row r="113">
          <cell r="A113" t="str">
            <v>AB9000</v>
          </cell>
          <cell r="B113" t="str">
            <v>ﾎﾟﾘｴﾁﾚﾝﾌｲﾙﾑ敷　t=0.15</v>
          </cell>
          <cell r="C113" t="str">
            <v>㎡</v>
          </cell>
          <cell r="D113">
            <v>210</v>
          </cell>
          <cell r="F113">
            <v>5</v>
          </cell>
        </row>
        <row r="114">
          <cell r="A114" t="str">
            <v>AE1000</v>
          </cell>
          <cell r="B114" t="str">
            <v>鉄筋ｶﾞｽ圧接　D19+D19</v>
          </cell>
          <cell r="C114" t="str">
            <v>箇所</v>
          </cell>
          <cell r="D114">
            <v>580</v>
          </cell>
          <cell r="F114">
            <v>5</v>
          </cell>
        </row>
        <row r="115">
          <cell r="A115" t="str">
            <v>AE1100</v>
          </cell>
          <cell r="B115" t="str">
            <v>鉄筋ｶﾞｽ圧接　D22+D22</v>
          </cell>
          <cell r="C115" t="str">
            <v>箇所</v>
          </cell>
          <cell r="D115">
            <v>590</v>
          </cell>
          <cell r="F115">
            <v>5</v>
          </cell>
        </row>
        <row r="116">
          <cell r="A116" t="str">
            <v>AE1200</v>
          </cell>
          <cell r="B116" t="str">
            <v>鉄筋ｶﾞｽ圧接　D25+D25</v>
          </cell>
          <cell r="C116" t="str">
            <v>箇所</v>
          </cell>
          <cell r="D116">
            <v>610</v>
          </cell>
          <cell r="F116">
            <v>5</v>
          </cell>
        </row>
        <row r="117">
          <cell r="A117" t="str">
            <v>AG1000</v>
          </cell>
          <cell r="B117" t="str">
            <v>ｺﾝｸﾘｰﾄﾌﾞﾛｯｸ　A種　t=100　塗下</v>
          </cell>
          <cell r="C117" t="str">
            <v>㎡</v>
          </cell>
          <cell r="D117">
            <v>4700</v>
          </cell>
          <cell r="F117">
            <v>5</v>
          </cell>
        </row>
        <row r="118">
          <cell r="A118" t="str">
            <v>AG1100</v>
          </cell>
          <cell r="B118" t="str">
            <v>ｺﾝｸﾘｰﾄﾌﾞﾛｯｸ　A種　t=120　塗下</v>
          </cell>
          <cell r="C118" t="str">
            <v>㎡</v>
          </cell>
          <cell r="D118">
            <v>5500</v>
          </cell>
          <cell r="F118">
            <v>5</v>
          </cell>
        </row>
        <row r="119">
          <cell r="A119" t="str">
            <v>AG1200</v>
          </cell>
          <cell r="B119" t="str">
            <v>ｺﾝｸﾘｰﾄﾌﾞﾛｯｸ　A種　t=150　塗下</v>
          </cell>
          <cell r="C119" t="str">
            <v>㎡</v>
          </cell>
          <cell r="D119">
            <v>6400</v>
          </cell>
          <cell r="F119">
            <v>5</v>
          </cell>
        </row>
        <row r="120">
          <cell r="A120" t="str">
            <v>AG1300</v>
          </cell>
          <cell r="B120" t="str">
            <v>ｺﾝｸﾘｰﾄﾌﾞﾛｯｸ　A種　t=100　片面化粧積</v>
          </cell>
          <cell r="C120" t="str">
            <v>㎡</v>
          </cell>
          <cell r="D120">
            <v>4970</v>
          </cell>
          <cell r="F120">
            <v>5</v>
          </cell>
        </row>
        <row r="121">
          <cell r="A121" t="str">
            <v>AG1400</v>
          </cell>
          <cell r="B121" t="str">
            <v>ｺﾝｸﾘｰﾄﾌﾞﾛｯｸ　A種　t=120　片面化粧積</v>
          </cell>
          <cell r="C121" t="str">
            <v>㎡</v>
          </cell>
          <cell r="D121">
            <v>5770</v>
          </cell>
          <cell r="F121">
            <v>5</v>
          </cell>
        </row>
        <row r="122">
          <cell r="A122" t="str">
            <v>AG1500</v>
          </cell>
          <cell r="B122" t="str">
            <v>ｺﾝｸﾘｰﾄﾌﾞﾛｯｸ　A種　t=150　片面化粧積</v>
          </cell>
          <cell r="C122" t="str">
            <v>㎡</v>
          </cell>
          <cell r="D122">
            <v>6670</v>
          </cell>
          <cell r="F122">
            <v>5</v>
          </cell>
        </row>
        <row r="123">
          <cell r="A123" t="str">
            <v>AG1600</v>
          </cell>
          <cell r="B123" t="str">
            <v>ｺﾝｸﾘｰﾄﾌﾞﾛｯｸ　A種　t=100　両面化粧積</v>
          </cell>
          <cell r="C123" t="str">
            <v>㎡</v>
          </cell>
          <cell r="D123">
            <v>5100</v>
          </cell>
          <cell r="F123">
            <v>5</v>
          </cell>
        </row>
        <row r="124">
          <cell r="A124" t="str">
            <v>AG1700</v>
          </cell>
          <cell r="B124" t="str">
            <v>ｺﾝｸﾘｰﾄﾌﾞﾛｯｸ　A種　t=120　両面化粧積</v>
          </cell>
          <cell r="C124" t="str">
            <v>㎡</v>
          </cell>
          <cell r="D124">
            <v>5900</v>
          </cell>
          <cell r="F124">
            <v>5</v>
          </cell>
        </row>
        <row r="125">
          <cell r="A125" t="str">
            <v>AG1800</v>
          </cell>
          <cell r="B125" t="str">
            <v>ｺﾝｸﾘｰﾄﾌﾞﾛｯｸ　A種　t=150　両面化粧積</v>
          </cell>
          <cell r="C125" t="str">
            <v>㎡</v>
          </cell>
          <cell r="D125">
            <v>6800</v>
          </cell>
          <cell r="F125">
            <v>5</v>
          </cell>
        </row>
        <row r="126">
          <cell r="A126" t="str">
            <v>AG2000</v>
          </cell>
          <cell r="B126" t="str">
            <v>ｺﾝｸﾘｰﾄﾌﾞﾛｯｸ　C種　t=100</v>
          </cell>
          <cell r="C126" t="str">
            <v>㎡</v>
          </cell>
          <cell r="D126">
            <v>4500</v>
          </cell>
          <cell r="F126">
            <v>5</v>
          </cell>
        </row>
        <row r="127">
          <cell r="A127" t="str">
            <v>AG2050</v>
          </cell>
          <cell r="B127" t="str">
            <v>ｺﾝｸﾘｰﾄﾌﾞﾛｯｸ　C種　t=120　塗下</v>
          </cell>
          <cell r="C127" t="str">
            <v>㎡</v>
          </cell>
          <cell r="D127">
            <v>5050</v>
          </cell>
          <cell r="F127">
            <v>5</v>
          </cell>
        </row>
        <row r="128">
          <cell r="A128" t="str">
            <v>AG2100</v>
          </cell>
          <cell r="B128" t="str">
            <v>ｺﾝｸﾘｰﾄﾌﾞﾛｯｸ　C種　t=150</v>
          </cell>
          <cell r="C128" t="str">
            <v>㎡</v>
          </cell>
          <cell r="D128">
            <v>6000</v>
          </cell>
          <cell r="F128">
            <v>5</v>
          </cell>
        </row>
        <row r="129">
          <cell r="A129" t="str">
            <v>AG2200</v>
          </cell>
          <cell r="B129" t="str">
            <v>ｺﾝｸﾘｰﾄﾌﾞﾛｯｸ　C種防水　t=100</v>
          </cell>
          <cell r="C129" t="str">
            <v>㎡</v>
          </cell>
          <cell r="D129">
            <v>5050</v>
          </cell>
          <cell r="F129">
            <v>5</v>
          </cell>
        </row>
        <row r="130">
          <cell r="A130" t="str">
            <v>AG2300</v>
          </cell>
          <cell r="B130" t="str">
            <v>ｺﾝｸﾘｰﾄﾌﾞﾛｯｸ　C種防水　t=150</v>
          </cell>
          <cell r="C130" t="str">
            <v>㎡</v>
          </cell>
          <cell r="D130">
            <v>6800</v>
          </cell>
          <cell r="F130">
            <v>5</v>
          </cell>
        </row>
        <row r="131">
          <cell r="A131" t="str">
            <v>AG2400</v>
          </cell>
          <cell r="B131" t="str">
            <v>ｺﾝｸﾘｰﾄﾌﾞﾛｯｸ　C種　t=150　片面化粧積</v>
          </cell>
          <cell r="C131" t="str">
            <v>㎡</v>
          </cell>
          <cell r="D131">
            <v>6300</v>
          </cell>
          <cell r="F131">
            <v>5</v>
          </cell>
        </row>
        <row r="132">
          <cell r="A132" t="str">
            <v>AG2500</v>
          </cell>
          <cell r="B132" t="str">
            <v>ｺﾝｸﾘｰﾄﾌﾞﾛｯｸ　C種　t=190　片面化粧積</v>
          </cell>
          <cell r="C132" t="str">
            <v>㎡</v>
          </cell>
          <cell r="D132">
            <v>8600</v>
          </cell>
          <cell r="F132">
            <v>5</v>
          </cell>
        </row>
        <row r="133">
          <cell r="A133" t="str">
            <v>AG2600</v>
          </cell>
          <cell r="B133" t="str">
            <v>ｺﾝｸﾘｰﾄﾌﾞﾛｯｸ　C種　t=100　両面化粧積</v>
          </cell>
          <cell r="C133" t="str">
            <v>㎡</v>
          </cell>
          <cell r="D133">
            <v>4880</v>
          </cell>
          <cell r="F133">
            <v>5</v>
          </cell>
        </row>
        <row r="134">
          <cell r="A134" t="str">
            <v>AG2700</v>
          </cell>
          <cell r="B134" t="str">
            <v>ｺﾝｸﾘｰﾄﾌﾞﾛｯｸ　C種　t=120　両面化粧積</v>
          </cell>
          <cell r="C134" t="str">
            <v>㎡</v>
          </cell>
          <cell r="D134">
            <v>5430</v>
          </cell>
          <cell r="F134">
            <v>5</v>
          </cell>
        </row>
        <row r="135">
          <cell r="A135" t="str">
            <v>AG2800</v>
          </cell>
          <cell r="B135" t="str">
            <v>ｺﾝｸﾘｰﾄﾌﾞﾛｯｸ　C種　t=150　両面化粧積</v>
          </cell>
          <cell r="C135" t="str">
            <v>㎡</v>
          </cell>
          <cell r="D135">
            <v>6430</v>
          </cell>
          <cell r="F135">
            <v>5</v>
          </cell>
        </row>
        <row r="136">
          <cell r="A136" t="str">
            <v>AI1000</v>
          </cell>
          <cell r="B136" t="str">
            <v>屋根ｱｽﾌｧﾙﾄ防水　　　　　A2密着工法</v>
          </cell>
          <cell r="C136" t="str">
            <v>㎡</v>
          </cell>
          <cell r="D136">
            <v>2640</v>
          </cell>
          <cell r="F136">
            <v>5</v>
          </cell>
        </row>
        <row r="137">
          <cell r="A137" t="str">
            <v>AI1100</v>
          </cell>
          <cell r="B137" t="str">
            <v>屋根ｱｽﾌｧﾙﾄ防水　立上り　A2密着工法</v>
          </cell>
          <cell r="C137" t="str">
            <v>㎡</v>
          </cell>
          <cell r="D137">
            <v>3340</v>
          </cell>
          <cell r="F137">
            <v>5</v>
          </cell>
        </row>
        <row r="138">
          <cell r="A138" t="str">
            <v>AI1200</v>
          </cell>
          <cell r="B138" t="str">
            <v>屋根ｱｽﾌｧﾙﾄ防水　　　 AⅠ-2断熱工法</v>
          </cell>
          <cell r="C138" t="str">
            <v>㎡</v>
          </cell>
          <cell r="D138">
            <v>4150</v>
          </cell>
          <cell r="F138">
            <v>5</v>
          </cell>
        </row>
        <row r="139">
          <cell r="A139" t="str">
            <v>AI1300</v>
          </cell>
          <cell r="B139" t="str">
            <v>屋根ｱｽﾌｧﾙﾄ防水　　 　 　C-2</v>
          </cell>
          <cell r="C139" t="str">
            <v>㎡</v>
          </cell>
          <cell r="D139">
            <v>2910</v>
          </cell>
          <cell r="F139">
            <v>5</v>
          </cell>
        </row>
        <row r="140">
          <cell r="A140" t="str">
            <v>AI1400</v>
          </cell>
          <cell r="B140" t="str">
            <v>屋根ｱｽﾌｧﾙﾄ防水　立上り　C-2</v>
          </cell>
          <cell r="C140" t="str">
            <v>㎡</v>
          </cell>
          <cell r="D140">
            <v>4020</v>
          </cell>
          <cell r="F140">
            <v>5</v>
          </cell>
        </row>
        <row r="141">
          <cell r="A141" t="str">
            <v>AI2000</v>
          </cell>
          <cell r="B141" t="str">
            <v>屋内ｱｽﾌｧﾙﾄ防水　　　　　E1　床密着工法</v>
          </cell>
          <cell r="C141" t="str">
            <v>㎡</v>
          </cell>
          <cell r="D141">
            <v>3090</v>
          </cell>
          <cell r="F141">
            <v>5</v>
          </cell>
        </row>
        <row r="142">
          <cell r="A142" t="str">
            <v>AI2200</v>
          </cell>
          <cell r="B142" t="str">
            <v>床ｱｽﾌｧﾙﾄ防水　　　　　　E-2</v>
          </cell>
          <cell r="C142" t="str">
            <v>㎡</v>
          </cell>
          <cell r="D142">
            <v>2410</v>
          </cell>
          <cell r="F142">
            <v>5</v>
          </cell>
        </row>
        <row r="143">
          <cell r="A143" t="str">
            <v>AI2300</v>
          </cell>
          <cell r="B143" t="str">
            <v>床立上りｱｽﾌｧﾙﾄ防水　　　E-2</v>
          </cell>
          <cell r="C143" t="str">
            <v>㎡</v>
          </cell>
          <cell r="D143">
            <v>3200</v>
          </cell>
          <cell r="F143">
            <v>5</v>
          </cell>
        </row>
        <row r="144">
          <cell r="A144" t="str">
            <v>AI3000</v>
          </cell>
          <cell r="B144" t="str">
            <v>合成高分子ﾙｰﾌｨﾝｸﾞ防水　加硫ｺﾞﾑ系　t=1.2　ｼﾙﾊﾞｰ</v>
          </cell>
          <cell r="C144" t="str">
            <v>㎡</v>
          </cell>
          <cell r="D144">
            <v>3500</v>
          </cell>
          <cell r="F144">
            <v>5</v>
          </cell>
        </row>
        <row r="145">
          <cell r="A145" t="str">
            <v>AI4000</v>
          </cell>
          <cell r="B145" t="str">
            <v>打継目地ｼｰﾘﾝｸﾞ　ﾎﾟﾘｻﾙﾌｧｲﾄﾞ系　10×10</v>
          </cell>
          <cell r="C145" t="str">
            <v>ｍ</v>
          </cell>
          <cell r="D145">
            <v>1300</v>
          </cell>
          <cell r="F145">
            <v>5</v>
          </cell>
        </row>
        <row r="146">
          <cell r="A146" t="str">
            <v>AI4100</v>
          </cell>
          <cell r="B146" t="str">
            <v>建具廻りｼｰﾘﾝｸﾞ　ﾎﾟﾘｻﾙﾌｧｲﾄﾞ系　10×10</v>
          </cell>
          <cell r="C146" t="str">
            <v>ｍ</v>
          </cell>
          <cell r="D146">
            <v>1300</v>
          </cell>
          <cell r="F146">
            <v>5</v>
          </cell>
        </row>
        <row r="147">
          <cell r="A147" t="str">
            <v>AI4200</v>
          </cell>
          <cell r="B147" t="str">
            <v>水切下端ｼｰﾘﾝｸﾞ　ﾎﾟﾘｻﾙﾌｧｲﾄﾞ系　10×10</v>
          </cell>
          <cell r="C147" t="str">
            <v>ｍ</v>
          </cell>
          <cell r="D147">
            <v>1300</v>
          </cell>
          <cell r="F147">
            <v>5</v>
          </cell>
        </row>
        <row r="148">
          <cell r="A148" t="str">
            <v>AI4900</v>
          </cell>
          <cell r="B148" t="str">
            <v>油性ｺｰｷﾝｸﾞ　10×10</v>
          </cell>
          <cell r="C148" t="str">
            <v>ｍ</v>
          </cell>
          <cell r="D148">
            <v>600</v>
          </cell>
          <cell r="F148">
            <v>5</v>
          </cell>
        </row>
        <row r="149">
          <cell r="A149" t="str">
            <v>AI9000</v>
          </cell>
          <cell r="B149" t="str">
            <v>屋根断熱材敷込　発泡ﾎﾟﾘｽﾁﾚﾝ　t=25</v>
          </cell>
          <cell r="C149" t="str">
            <v>㎡</v>
          </cell>
          <cell r="D149">
            <v>880</v>
          </cell>
          <cell r="F149">
            <v>5</v>
          </cell>
        </row>
        <row r="150">
          <cell r="A150" t="str">
            <v>AJ1000</v>
          </cell>
          <cell r="B150" t="str">
            <v>棚板ﾃﾗｿﾞｰﾌﾞﾛｯｸ　25×125～150</v>
          </cell>
          <cell r="C150" t="str">
            <v>ｍ</v>
          </cell>
          <cell r="D150">
            <v>10300</v>
          </cell>
          <cell r="F150">
            <v>5</v>
          </cell>
        </row>
        <row r="151">
          <cell r="A151" t="str">
            <v>AJ2000</v>
          </cell>
          <cell r="B151" t="str">
            <v>便所ｽｸﾘｰﾝﾃﾗｿﾞｰﾌﾞﾛｯｸ　t=40</v>
          </cell>
          <cell r="C151" t="str">
            <v>㎡</v>
          </cell>
          <cell r="D151">
            <v>33900</v>
          </cell>
          <cell r="F151">
            <v>5</v>
          </cell>
        </row>
        <row r="152">
          <cell r="A152" t="str">
            <v>AK1000</v>
          </cell>
          <cell r="B152" t="str">
            <v>床磁器100角ﾀｲﾙ</v>
          </cell>
          <cell r="C152" t="str">
            <v>㎡</v>
          </cell>
          <cell r="D152">
            <v>7340</v>
          </cell>
          <cell r="E152" t="str">
            <v>無釉</v>
          </cell>
          <cell r="F152">
            <v>5</v>
          </cell>
        </row>
        <row r="153">
          <cell r="A153" t="str">
            <v>AK1300</v>
          </cell>
          <cell r="B153" t="str">
            <v>床磁器200角ﾀｲﾙ</v>
          </cell>
          <cell r="C153" t="str">
            <v>㎡</v>
          </cell>
          <cell r="D153">
            <v>9770</v>
          </cell>
          <cell r="E153" t="str">
            <v>無釉　均し張り</v>
          </cell>
          <cell r="F153">
            <v>5</v>
          </cell>
        </row>
        <row r="154">
          <cell r="A154" t="str">
            <v>AK2000</v>
          </cell>
          <cell r="B154" t="str">
            <v>床ﾓｻﾞｲｸﾀｲﾙ　25角</v>
          </cell>
          <cell r="C154" t="str">
            <v>㎡</v>
          </cell>
          <cell r="D154">
            <v>5640</v>
          </cell>
          <cell r="E154" t="str">
            <v>無釉</v>
          </cell>
          <cell r="F154">
            <v>5</v>
          </cell>
        </row>
        <row r="155">
          <cell r="A155" t="str">
            <v>AK2100</v>
          </cell>
          <cell r="B155" t="str">
            <v>床ﾓｻﾞｲｸﾀｲﾙ　19丸</v>
          </cell>
          <cell r="C155" t="str">
            <v>㎡</v>
          </cell>
          <cell r="D155">
            <v>7670</v>
          </cell>
          <cell r="E155" t="str">
            <v>無釉</v>
          </cell>
          <cell r="F155">
            <v>5</v>
          </cell>
        </row>
        <row r="156">
          <cell r="A156" t="str">
            <v>AK3000</v>
          </cell>
          <cell r="B156" t="str">
            <v>巾木磁器100角ﾀｲﾙ</v>
          </cell>
          <cell r="C156" t="str">
            <v>ｍ</v>
          </cell>
          <cell r="D156">
            <v>734</v>
          </cell>
          <cell r="E156" t="str">
            <v>無釉</v>
          </cell>
          <cell r="F156">
            <v>5</v>
          </cell>
        </row>
        <row r="157">
          <cell r="A157" t="str">
            <v>AK4000</v>
          </cell>
          <cell r="B157" t="str">
            <v>壁磁器100角ﾀｲﾙ</v>
          </cell>
          <cell r="C157" t="str">
            <v>㎡</v>
          </cell>
          <cell r="D157">
            <v>10790</v>
          </cell>
          <cell r="E157" t="str">
            <v>無釉　積上げ張り</v>
          </cell>
          <cell r="F157">
            <v>5</v>
          </cell>
        </row>
        <row r="158">
          <cell r="A158" t="str">
            <v>AK5000</v>
          </cell>
          <cell r="B158" t="str">
            <v>壁陶器質100角ﾀｲﾙ</v>
          </cell>
          <cell r="C158" t="str">
            <v>㎡</v>
          </cell>
          <cell r="D158">
            <v>6680</v>
          </cell>
          <cell r="E158" t="str">
            <v>施釉　積上げ張り</v>
          </cell>
          <cell r="F158">
            <v>5</v>
          </cell>
        </row>
        <row r="159">
          <cell r="A159" t="str">
            <v>AL1000</v>
          </cell>
          <cell r="B159" t="str">
            <v>床縁甲板張り</v>
          </cell>
          <cell r="C159" t="str">
            <v>㎡</v>
          </cell>
          <cell r="D159">
            <v>11000</v>
          </cell>
          <cell r="E159" t="str">
            <v>床組別</v>
          </cell>
          <cell r="F159">
            <v>5</v>
          </cell>
        </row>
        <row r="160">
          <cell r="A160" t="str">
            <v>AL2000</v>
          </cell>
          <cell r="B160" t="str">
            <v>壁ﾗﾜﾝ合板張り　ﾀｲﾌﾟⅡ類　t=4.0</v>
          </cell>
          <cell r="C160" t="str">
            <v>㎡</v>
          </cell>
          <cell r="D160">
            <v>1170</v>
          </cell>
          <cell r="E160" t="str">
            <v>胴縁</v>
          </cell>
          <cell r="F160">
            <v>5</v>
          </cell>
        </row>
        <row r="161">
          <cell r="A161" t="str">
            <v>AL2100</v>
          </cell>
          <cell r="B161" t="str">
            <v>壁ﾗﾜﾝ合板張り　ﾀｲﾌﾟⅡ類　t=5.5</v>
          </cell>
          <cell r="C161" t="str">
            <v>㎡</v>
          </cell>
          <cell r="D161">
            <v>1270</v>
          </cell>
          <cell r="E161" t="str">
            <v>胴縁</v>
          </cell>
          <cell r="F161">
            <v>5</v>
          </cell>
        </row>
        <row r="162">
          <cell r="A162" t="str">
            <v>AM1000</v>
          </cell>
          <cell r="B162" t="str">
            <v>屋根大波石綿ｽﾚｰﾄ葺き</v>
          </cell>
          <cell r="C162" t="str">
            <v>㎡</v>
          </cell>
          <cell r="D162">
            <v>1730</v>
          </cell>
          <cell r="F162">
            <v>5</v>
          </cell>
        </row>
        <row r="163">
          <cell r="A163" t="str">
            <v>AM1100</v>
          </cell>
          <cell r="B163" t="str">
            <v>屋根大波石綿ｽﾚｰﾄ葺き　軒先</v>
          </cell>
          <cell r="C163" t="str">
            <v>ｍ</v>
          </cell>
          <cell r="D163">
            <v>1620</v>
          </cell>
          <cell r="F163">
            <v>5</v>
          </cell>
        </row>
        <row r="164">
          <cell r="A164" t="str">
            <v>AM1200</v>
          </cell>
          <cell r="B164" t="str">
            <v>屋根大波石綿ｽﾚｰﾄ葺き　ｹﾗﾊﾞ</v>
          </cell>
          <cell r="C164" t="str">
            <v>ｍ</v>
          </cell>
          <cell r="D164">
            <v>1530</v>
          </cell>
          <cell r="F164">
            <v>5</v>
          </cell>
        </row>
        <row r="165">
          <cell r="A165" t="str">
            <v>AM1300</v>
          </cell>
          <cell r="B165" t="str">
            <v>小波石綿ｽﾚｰﾄ</v>
          </cell>
          <cell r="C165" t="str">
            <v>㎡</v>
          </cell>
          <cell r="D165">
            <v>1790</v>
          </cell>
          <cell r="F165">
            <v>5</v>
          </cell>
        </row>
        <row r="166">
          <cell r="A166" t="str">
            <v>AM2000</v>
          </cell>
          <cell r="B166" t="str">
            <v>折版　ﾙｰﾌﾃﾞｯｷ　ｶﾗｰ鉄板　t=0.6　H=85</v>
          </cell>
          <cell r="C166" t="str">
            <v>㎡</v>
          </cell>
          <cell r="D166">
            <v>3090</v>
          </cell>
          <cell r="F166">
            <v>5</v>
          </cell>
        </row>
        <row r="167">
          <cell r="A167" t="str">
            <v>AM2100</v>
          </cell>
          <cell r="B167" t="str">
            <v>折版　ﾙｰﾌﾃﾞｯｷ　ｶﾗｰ鉄板　t=0.8　H=85</v>
          </cell>
          <cell r="C167" t="str">
            <v>㎡</v>
          </cell>
          <cell r="D167">
            <v>3400</v>
          </cell>
          <cell r="F167">
            <v>5</v>
          </cell>
        </row>
        <row r="168">
          <cell r="A168" t="str">
            <v>AM2200</v>
          </cell>
          <cell r="B168" t="str">
            <v>折版　ﾙｰﾌﾃﾞｯｷ　ｶﾗｰ鉄板　t=0.8　H=175</v>
          </cell>
          <cell r="C168" t="str">
            <v>㎡</v>
          </cell>
          <cell r="D168">
            <v>4180</v>
          </cell>
          <cell r="F168">
            <v>5</v>
          </cell>
        </row>
        <row r="169">
          <cell r="A169" t="str">
            <v>AM2300</v>
          </cell>
          <cell r="B169" t="str">
            <v>折版　ﾙｰﾌﾃﾞｯｷ　ｶﾗｰ鉄板　t=1.0　H=175</v>
          </cell>
          <cell r="C169" t="str">
            <v>㎡</v>
          </cell>
          <cell r="D169">
            <v>4850</v>
          </cell>
          <cell r="F169">
            <v>5</v>
          </cell>
        </row>
        <row r="170">
          <cell r="A170" t="str">
            <v>AM3000</v>
          </cell>
          <cell r="B170" t="str">
            <v>ﾀｲﾄﾌﾚｰﾑ　85用</v>
          </cell>
          <cell r="C170" t="str">
            <v>ｍ</v>
          </cell>
          <cell r="D170">
            <v>1110</v>
          </cell>
          <cell r="F170">
            <v>5</v>
          </cell>
        </row>
        <row r="171">
          <cell r="A171" t="str">
            <v>AM3100</v>
          </cell>
          <cell r="B171" t="str">
            <v>ﾀｲﾄﾌﾚｰﾑ　175用</v>
          </cell>
          <cell r="C171" t="str">
            <v>ｍ</v>
          </cell>
          <cell r="D171">
            <v>1320</v>
          </cell>
          <cell r="F171">
            <v>6</v>
          </cell>
        </row>
        <row r="172">
          <cell r="A172" t="str">
            <v>AM3500</v>
          </cell>
          <cell r="B172" t="str">
            <v>軒先ﾌﾚｰﾑ　85用</v>
          </cell>
          <cell r="C172" t="str">
            <v>ｍ</v>
          </cell>
          <cell r="D172">
            <v>1040</v>
          </cell>
          <cell r="F172">
            <v>5</v>
          </cell>
        </row>
        <row r="173">
          <cell r="A173" t="str">
            <v>AM3600</v>
          </cell>
          <cell r="B173" t="str">
            <v>軒先ﾌﾚｰﾑ　175用</v>
          </cell>
          <cell r="C173" t="str">
            <v>ｍ</v>
          </cell>
          <cell r="D173">
            <v>1220</v>
          </cell>
          <cell r="F173">
            <v>5</v>
          </cell>
        </row>
        <row r="174">
          <cell r="A174" t="str">
            <v>AM4000</v>
          </cell>
          <cell r="B174" t="str">
            <v>軒先面戸　85用</v>
          </cell>
          <cell r="C174" t="str">
            <v>ｍ</v>
          </cell>
          <cell r="D174">
            <v>1000</v>
          </cell>
          <cell r="F174">
            <v>5</v>
          </cell>
        </row>
        <row r="175">
          <cell r="A175" t="str">
            <v>AM4100</v>
          </cell>
          <cell r="B175" t="str">
            <v>軒先面戸　175用</v>
          </cell>
          <cell r="C175" t="str">
            <v>ｍ</v>
          </cell>
          <cell r="D175">
            <v>1170</v>
          </cell>
          <cell r="F175">
            <v>5</v>
          </cell>
        </row>
        <row r="176">
          <cell r="A176" t="str">
            <v>AM4500</v>
          </cell>
          <cell r="B176" t="str">
            <v>水上面戸　85用</v>
          </cell>
          <cell r="C176" t="str">
            <v>ｍ</v>
          </cell>
          <cell r="D176">
            <v>1130</v>
          </cell>
          <cell r="F176">
            <v>5</v>
          </cell>
        </row>
        <row r="177">
          <cell r="A177" t="str">
            <v>AM4600</v>
          </cell>
          <cell r="B177" t="str">
            <v>水上面戸　175用</v>
          </cell>
          <cell r="C177" t="str">
            <v>ｍ</v>
          </cell>
          <cell r="D177">
            <v>1260</v>
          </cell>
          <cell r="F177">
            <v>5</v>
          </cell>
        </row>
        <row r="178">
          <cell r="A178" t="str">
            <v>AM5000</v>
          </cell>
          <cell r="B178" t="str">
            <v>棟包み　85用</v>
          </cell>
          <cell r="C178" t="str">
            <v>ｍ</v>
          </cell>
          <cell r="D178">
            <v>2370</v>
          </cell>
          <cell r="F178">
            <v>5</v>
          </cell>
        </row>
        <row r="179">
          <cell r="A179" t="str">
            <v>AM5100</v>
          </cell>
          <cell r="B179" t="str">
            <v>棟包み　175用</v>
          </cell>
          <cell r="C179" t="str">
            <v>ｍ</v>
          </cell>
          <cell r="D179">
            <v>2650</v>
          </cell>
          <cell r="F179">
            <v>6</v>
          </cell>
        </row>
        <row r="180">
          <cell r="A180" t="str">
            <v>AM9000</v>
          </cell>
          <cell r="B180" t="str">
            <v>水切り　ｶﾗｰ鉄板　t=0.4　糸巾220</v>
          </cell>
          <cell r="C180" t="str">
            <v>ｍ</v>
          </cell>
          <cell r="D180">
            <v>1560</v>
          </cell>
          <cell r="F180">
            <v>5</v>
          </cell>
        </row>
        <row r="181">
          <cell r="A181" t="str">
            <v>AN1000</v>
          </cell>
          <cell r="B181" t="str">
            <v>竪樋　VP75A</v>
          </cell>
          <cell r="C181" t="str">
            <v>ｍ</v>
          </cell>
          <cell r="D181">
            <v>2540</v>
          </cell>
          <cell r="F181">
            <v>5</v>
          </cell>
        </row>
        <row r="182">
          <cell r="A182" t="str">
            <v>AN1100</v>
          </cell>
          <cell r="B182" t="str">
            <v>竪樋　VP100A</v>
          </cell>
          <cell r="C182" t="str">
            <v>ｍ</v>
          </cell>
          <cell r="D182">
            <v>3110</v>
          </cell>
          <cell r="F182">
            <v>5</v>
          </cell>
        </row>
        <row r="183">
          <cell r="A183" t="str">
            <v>AN1200</v>
          </cell>
          <cell r="B183" t="str">
            <v>竪樋　VP125A</v>
          </cell>
          <cell r="C183" t="str">
            <v>ｍ</v>
          </cell>
          <cell r="D183">
            <v>4060</v>
          </cell>
          <cell r="F183">
            <v>5</v>
          </cell>
        </row>
        <row r="184">
          <cell r="A184" t="str">
            <v>AN1500</v>
          </cell>
          <cell r="B184" t="str">
            <v>集水桝　塩ﾋﾞ　75φ用</v>
          </cell>
          <cell r="C184" t="str">
            <v>箇所</v>
          </cell>
          <cell r="D184">
            <v>1690</v>
          </cell>
          <cell r="F184">
            <v>5</v>
          </cell>
        </row>
        <row r="185">
          <cell r="A185" t="str">
            <v>AN1600</v>
          </cell>
          <cell r="B185" t="str">
            <v>集水桝　塩ﾋﾞ　100φ用</v>
          </cell>
          <cell r="C185" t="str">
            <v>箇所</v>
          </cell>
          <cell r="D185">
            <v>1690</v>
          </cell>
          <cell r="F185">
            <v>5</v>
          </cell>
        </row>
        <row r="186">
          <cell r="A186" t="str">
            <v>AN1700</v>
          </cell>
          <cell r="B186" t="str">
            <v>養生管　100A　L=1800</v>
          </cell>
          <cell r="C186" t="str">
            <v>本</v>
          </cell>
          <cell r="D186">
            <v>4920</v>
          </cell>
          <cell r="F186">
            <v>5</v>
          </cell>
        </row>
        <row r="187">
          <cell r="A187" t="str">
            <v>AN1800</v>
          </cell>
          <cell r="B187" t="str">
            <v>養生管　125A　L=1800</v>
          </cell>
          <cell r="C187" t="str">
            <v>本</v>
          </cell>
          <cell r="D187">
            <v>5630</v>
          </cell>
          <cell r="F187">
            <v>5</v>
          </cell>
        </row>
        <row r="188">
          <cell r="A188" t="str">
            <v>AN2000</v>
          </cell>
          <cell r="B188" t="str">
            <v>軒樋　硬質塩ﾋﾞ　吊金具共　120角</v>
          </cell>
          <cell r="C188" t="str">
            <v>ｍ</v>
          </cell>
          <cell r="D188">
            <v>2790</v>
          </cell>
          <cell r="F188">
            <v>5</v>
          </cell>
        </row>
        <row r="189">
          <cell r="A189" t="str">
            <v>AN2100</v>
          </cell>
          <cell r="B189" t="str">
            <v>軒樋　硬質塩ﾋﾞ　吊金具共　150角</v>
          </cell>
          <cell r="C189" t="str">
            <v>ｍ</v>
          </cell>
          <cell r="D189">
            <v>3170</v>
          </cell>
          <cell r="F189">
            <v>5</v>
          </cell>
        </row>
        <row r="190">
          <cell r="A190" t="str">
            <v>AN2200</v>
          </cell>
          <cell r="B190" t="str">
            <v>軒樋　硬質塩ﾋﾞ　吊金具共　前上り120ﾀｲﾌﾟ</v>
          </cell>
          <cell r="C190" t="str">
            <v>ｍ</v>
          </cell>
          <cell r="D190">
            <v>2380</v>
          </cell>
          <cell r="F190">
            <v>5</v>
          </cell>
        </row>
        <row r="191">
          <cell r="A191" t="str">
            <v>AN2300</v>
          </cell>
          <cell r="B191" t="str">
            <v>軒樋　硬質塩ﾋﾞ　吊金具共　前上り150ﾀｲﾌﾟ</v>
          </cell>
          <cell r="C191" t="str">
            <v>ｍ</v>
          </cell>
          <cell r="D191">
            <v>2650</v>
          </cell>
          <cell r="F191">
            <v>5</v>
          </cell>
        </row>
        <row r="192">
          <cell r="A192" t="str">
            <v>AN4000</v>
          </cell>
          <cell r="B192" t="str">
            <v>天井LGS下地　屋内　@360</v>
          </cell>
          <cell r="C192" t="str">
            <v>㎡</v>
          </cell>
          <cell r="D192">
            <v>1150</v>
          </cell>
          <cell r="F192">
            <v>5</v>
          </cell>
        </row>
        <row r="193">
          <cell r="A193" t="str">
            <v>AN4100</v>
          </cell>
          <cell r="B193" t="str">
            <v>天井LGS下地　屋内　@300</v>
          </cell>
          <cell r="C193" t="str">
            <v>㎡</v>
          </cell>
          <cell r="D193">
            <v>1270</v>
          </cell>
          <cell r="F193">
            <v>5</v>
          </cell>
        </row>
        <row r="194">
          <cell r="A194" t="str">
            <v>AN4200</v>
          </cell>
          <cell r="B194" t="str">
            <v>天井LGS下地　屋外　@300</v>
          </cell>
          <cell r="C194" t="str">
            <v>㎡</v>
          </cell>
          <cell r="D194">
            <v>1500</v>
          </cell>
          <cell r="F194">
            <v>5</v>
          </cell>
        </row>
        <row r="195">
          <cell r="A195" t="str">
            <v>AN4500</v>
          </cell>
          <cell r="B195" t="str">
            <v>壁軽量鉄骨下地　65ﾀｲﾌﾟ　@450</v>
          </cell>
          <cell r="C195" t="str">
            <v>㎡</v>
          </cell>
          <cell r="D195">
            <v>1650</v>
          </cell>
          <cell r="F195">
            <v>5</v>
          </cell>
        </row>
        <row r="196">
          <cell r="A196" t="str">
            <v>AN4600</v>
          </cell>
          <cell r="B196" t="str">
            <v>壁軽量鉄骨下地　65ﾀｲﾌﾟ　@300</v>
          </cell>
          <cell r="C196" t="str">
            <v>㎡</v>
          </cell>
          <cell r="D196">
            <v>1970</v>
          </cell>
          <cell r="F196">
            <v>5</v>
          </cell>
        </row>
        <row r="197">
          <cell r="A197" t="str">
            <v>AN4700</v>
          </cell>
          <cell r="B197" t="str">
            <v>壁軽量鉄骨下地　90ﾀｲﾌﾟ　@450</v>
          </cell>
          <cell r="C197" t="str">
            <v>㎡</v>
          </cell>
          <cell r="D197">
            <v>2050</v>
          </cell>
          <cell r="F197">
            <v>5</v>
          </cell>
        </row>
        <row r="198">
          <cell r="A198" t="str">
            <v>AN4800</v>
          </cell>
          <cell r="B198" t="str">
            <v>壁軽量鉄骨下地　90ﾀｲﾌﾟ　@300</v>
          </cell>
          <cell r="C198" t="str">
            <v>㎡</v>
          </cell>
          <cell r="D198">
            <v>2320</v>
          </cell>
          <cell r="F198">
            <v>5</v>
          </cell>
        </row>
        <row r="199">
          <cell r="A199" t="str">
            <v>AN5000</v>
          </cell>
          <cell r="B199" t="str">
            <v>壁開口補強　900×2000</v>
          </cell>
          <cell r="C199" t="str">
            <v>箇所</v>
          </cell>
          <cell r="D199">
            <v>7250</v>
          </cell>
          <cell r="F199">
            <v>5</v>
          </cell>
        </row>
        <row r="200">
          <cell r="A200" t="str">
            <v>AN5100</v>
          </cell>
          <cell r="B200" t="str">
            <v>壁開口補強　1200×2000</v>
          </cell>
          <cell r="C200" t="str">
            <v>箇所</v>
          </cell>
          <cell r="D200">
            <v>7850</v>
          </cell>
          <cell r="F200">
            <v>5</v>
          </cell>
        </row>
        <row r="201">
          <cell r="A201" t="str">
            <v>AN5200</v>
          </cell>
          <cell r="B201" t="str">
            <v>壁開口補強　1600×2000</v>
          </cell>
          <cell r="C201" t="str">
            <v>箇所</v>
          </cell>
          <cell r="D201">
            <v>8350</v>
          </cell>
          <cell r="F201">
            <v>5</v>
          </cell>
        </row>
        <row r="202">
          <cell r="A202" t="str">
            <v>AN6000</v>
          </cell>
          <cell r="B202" t="str">
            <v>天井点検口取付　ｱﾙﾐ製　600角</v>
          </cell>
          <cell r="C202" t="str">
            <v>箇所</v>
          </cell>
          <cell r="D202">
            <v>7410</v>
          </cell>
          <cell r="F202">
            <v>5</v>
          </cell>
        </row>
        <row r="203">
          <cell r="A203" t="str">
            <v>AN6100</v>
          </cell>
          <cell r="B203" t="str">
            <v>天井点検口取付　ｱﾙﾐ製　450角</v>
          </cell>
          <cell r="C203" t="str">
            <v>箇所</v>
          </cell>
          <cell r="D203">
            <v>6620</v>
          </cell>
          <cell r="F203">
            <v>5</v>
          </cell>
        </row>
        <row r="204">
          <cell r="A204" t="str">
            <v>AN9000</v>
          </cell>
          <cell r="B204" t="str">
            <v>ﾒﾀﾙﾗｽ張り　ﾌｪﾙﾄ共</v>
          </cell>
          <cell r="C204" t="str">
            <v>㎡</v>
          </cell>
          <cell r="D204">
            <v>800</v>
          </cell>
          <cell r="E204" t="str">
            <v>平ﾗｽ#240</v>
          </cell>
          <cell r="F204">
            <v>5</v>
          </cell>
        </row>
        <row r="205">
          <cell r="A205" t="str">
            <v>AN9100</v>
          </cell>
          <cell r="B205" t="str">
            <v>ﾘﾌﾞﾗｽ張り　ﾌｪﾙﾄ共</v>
          </cell>
          <cell r="C205" t="str">
            <v>㎡</v>
          </cell>
          <cell r="D205">
            <v>1420</v>
          </cell>
          <cell r="E205" t="str">
            <v>A型1号ﾗｽ</v>
          </cell>
          <cell r="F205">
            <v>5</v>
          </cell>
        </row>
        <row r="206">
          <cell r="A206" t="str">
            <v>AN9200</v>
          </cell>
          <cell r="B206" t="str">
            <v>ﾉﾝｽﾘｯﾌﾟ金物　ｽﾃﾝﾚｽ　W=35　ｺﾞﾑ入り</v>
          </cell>
          <cell r="C206" t="str">
            <v>ｍ</v>
          </cell>
          <cell r="D206">
            <v>2020</v>
          </cell>
          <cell r="E206" t="str">
            <v>SUS304　</v>
          </cell>
          <cell r="F206">
            <v>5</v>
          </cell>
        </row>
        <row r="207">
          <cell r="A207" t="str">
            <v>AN9300</v>
          </cell>
          <cell r="B207" t="str">
            <v>ｺｰﾅｰﾋﾞｰﾄ　真鍮　7×7.5　L=1800</v>
          </cell>
          <cell r="C207" t="str">
            <v>本</v>
          </cell>
          <cell r="D207">
            <v>960</v>
          </cell>
          <cell r="F207">
            <v>5</v>
          </cell>
        </row>
        <row r="208">
          <cell r="A208" t="str">
            <v>AN9400</v>
          </cell>
          <cell r="B208" t="str">
            <v>目地金物　真鍮　3×12</v>
          </cell>
          <cell r="C208" t="str">
            <v>ｍ</v>
          </cell>
          <cell r="D208">
            <v>1100</v>
          </cell>
          <cell r="F208">
            <v>5</v>
          </cell>
        </row>
        <row r="209">
          <cell r="A209" t="str">
            <v>AN9500</v>
          </cell>
          <cell r="B209" t="str">
            <v>ﾀﾗｯﾌﾟ　SUS304　22φ　W=400</v>
          </cell>
          <cell r="C209" t="str">
            <v>箇所</v>
          </cell>
          <cell r="D209">
            <v>3960</v>
          </cell>
          <cell r="F209">
            <v>5</v>
          </cell>
        </row>
        <row r="210">
          <cell r="A210" t="str">
            <v>AP1000</v>
          </cell>
          <cell r="B210" t="str">
            <v>屋根ｺﾝｸﾘｰﾄ金ｺﾞﾃ　防水下地</v>
          </cell>
          <cell r="C210" t="str">
            <v>㎡</v>
          </cell>
          <cell r="D210">
            <v>430</v>
          </cell>
          <cell r="F210">
            <v>5</v>
          </cell>
        </row>
        <row r="211">
          <cell r="A211" t="str">
            <v>AP1100</v>
          </cell>
          <cell r="B211" t="str">
            <v>屋根防水層ｺﾝｸﾘｰﾄ金ｺﾞﾃ　貼物下地</v>
          </cell>
          <cell r="C211" t="str">
            <v>㎡</v>
          </cell>
          <cell r="D211">
            <v>480</v>
          </cell>
          <cell r="F211">
            <v>5</v>
          </cell>
        </row>
        <row r="212">
          <cell r="A212" t="str">
            <v>AP1150</v>
          </cell>
          <cell r="B212" t="str">
            <v>打放し面補修　吹付け下地用</v>
          </cell>
          <cell r="C212" t="str">
            <v>㎡</v>
          </cell>
          <cell r="D212">
            <v>980</v>
          </cell>
          <cell r="E212" t="str">
            <v>目地別</v>
          </cell>
          <cell r="F212">
            <v>5</v>
          </cell>
        </row>
        <row r="213">
          <cell r="A213" t="str">
            <v>AP1200</v>
          </cell>
          <cell r="B213" t="str">
            <v>屋根防水ﾓﾙﾀﾙ塗</v>
          </cell>
          <cell r="C213" t="str">
            <v>㎡</v>
          </cell>
          <cell r="D213">
            <v>1950</v>
          </cell>
          <cell r="E213" t="str">
            <v>t=30</v>
          </cell>
          <cell r="F213">
            <v>5</v>
          </cell>
        </row>
        <row r="214">
          <cell r="A214" t="str">
            <v>AP1500</v>
          </cell>
          <cell r="B214" t="str">
            <v>屋根排水溝ﾓﾙﾀﾙ塗金ｺﾞﾃ　糸巾300</v>
          </cell>
          <cell r="C214" t="str">
            <v>ｍ</v>
          </cell>
          <cell r="D214">
            <v>2550</v>
          </cell>
          <cell r="F214">
            <v>5</v>
          </cell>
        </row>
        <row r="215">
          <cell r="A215" t="str">
            <v>AP1900</v>
          </cell>
          <cell r="B215" t="str">
            <v>屋根立上りﾓﾙﾀﾙ塗金ｺﾞﾃ　H=300</v>
          </cell>
          <cell r="C215" t="str">
            <v>ｍ</v>
          </cell>
          <cell r="D215">
            <v>1230</v>
          </cell>
          <cell r="F215">
            <v>5</v>
          </cell>
        </row>
        <row r="216">
          <cell r="A216" t="str">
            <v>AP2000</v>
          </cell>
          <cell r="B216" t="str">
            <v>外部床ﾀｲﾙ下地ﾓﾙﾀﾙ塗</v>
          </cell>
          <cell r="C216" t="str">
            <v>㎡</v>
          </cell>
          <cell r="D216">
            <v>1710</v>
          </cell>
          <cell r="E216" t="str">
            <v>t=30</v>
          </cell>
          <cell r="F216">
            <v>5</v>
          </cell>
        </row>
        <row r="217">
          <cell r="A217" t="str">
            <v>AP2100</v>
          </cell>
          <cell r="B217" t="str">
            <v>外部壁ﾀｲﾙ下地ﾓﾙﾀﾙ塗　</v>
          </cell>
          <cell r="C217" t="str">
            <v>㎡</v>
          </cell>
          <cell r="D217">
            <v>2970</v>
          </cell>
          <cell r="E217" t="str">
            <v>t=20</v>
          </cell>
          <cell r="F217">
            <v>5</v>
          </cell>
        </row>
        <row r="218">
          <cell r="A218" t="str">
            <v>AP2200</v>
          </cell>
          <cell r="B218" t="str">
            <v>外部床ﾓﾙﾀﾙ塗金ｺﾞﾃ</v>
          </cell>
          <cell r="C218" t="str">
            <v>㎡</v>
          </cell>
          <cell r="D218">
            <v>1800</v>
          </cell>
          <cell r="E218" t="str">
            <v>t=30</v>
          </cell>
          <cell r="F218">
            <v>5</v>
          </cell>
        </row>
        <row r="219">
          <cell r="A219" t="str">
            <v>AP2900</v>
          </cell>
          <cell r="B219" t="str">
            <v>外部立上りﾓﾙﾀﾙ刷毛引き</v>
          </cell>
          <cell r="C219" t="str">
            <v>㎡</v>
          </cell>
          <cell r="D219">
            <v>2970</v>
          </cell>
          <cell r="E219" t="str">
            <v>t=20</v>
          </cell>
          <cell r="F219">
            <v>5</v>
          </cell>
        </row>
        <row r="220">
          <cell r="A220" t="str">
            <v>AP3000</v>
          </cell>
          <cell r="B220" t="str">
            <v>内部ｺﾝｸﾘｰﾄ金ｺﾞﾃ　防水下地</v>
          </cell>
          <cell r="C220" t="str">
            <v>㎡</v>
          </cell>
          <cell r="D220">
            <v>430</v>
          </cell>
          <cell r="F220">
            <v>5</v>
          </cell>
        </row>
        <row r="221">
          <cell r="A221" t="str">
            <v>AP3100</v>
          </cell>
          <cell r="B221" t="str">
            <v>内部ｺﾝｸﾘｰﾄ金ｺﾞﾃ　貼物下地</v>
          </cell>
          <cell r="C221" t="str">
            <v>㎡</v>
          </cell>
          <cell r="D221">
            <v>480</v>
          </cell>
          <cell r="F221">
            <v>5</v>
          </cell>
        </row>
        <row r="222">
          <cell r="A222" t="str">
            <v>AP3200</v>
          </cell>
          <cell r="B222" t="str">
            <v>内部床ﾀｲﾙ下地ﾓﾙﾀﾙ塗</v>
          </cell>
          <cell r="C222" t="str">
            <v>㎡</v>
          </cell>
          <cell r="D222">
            <v>1710</v>
          </cell>
          <cell r="E222" t="str">
            <v>t=30</v>
          </cell>
          <cell r="F222">
            <v>5</v>
          </cell>
        </row>
        <row r="223">
          <cell r="A223" t="str">
            <v>AP3300</v>
          </cell>
          <cell r="B223" t="str">
            <v>内部床ﾓﾙﾀﾙ塗金ｺﾞﾃ</v>
          </cell>
          <cell r="C223" t="str">
            <v>㎡</v>
          </cell>
          <cell r="D223">
            <v>1800</v>
          </cell>
          <cell r="E223" t="str">
            <v>t=30</v>
          </cell>
          <cell r="F223">
            <v>5</v>
          </cell>
        </row>
        <row r="224">
          <cell r="A224" t="str">
            <v>AP3400</v>
          </cell>
          <cell r="B224" t="str">
            <v>内部防水ﾓﾙﾀﾙ塗</v>
          </cell>
          <cell r="C224" t="str">
            <v>㎡</v>
          </cell>
          <cell r="D224">
            <v>1950</v>
          </cell>
          <cell r="E224" t="str">
            <v>t=30</v>
          </cell>
          <cell r="F224">
            <v>5</v>
          </cell>
        </row>
        <row r="225">
          <cell r="A225" t="str">
            <v>AP3900</v>
          </cell>
          <cell r="B225" t="str">
            <v>内部立上り防水ﾓﾙﾀﾙ塗</v>
          </cell>
          <cell r="C225" t="str">
            <v>㎡</v>
          </cell>
          <cell r="D225">
            <v>3310</v>
          </cell>
          <cell r="F225">
            <v>5</v>
          </cell>
        </row>
        <row r="226">
          <cell r="A226" t="str">
            <v>AP4000</v>
          </cell>
          <cell r="B226" t="str">
            <v>内部壁ﾀｲﾙ下地ﾓﾙﾀﾙ塗</v>
          </cell>
          <cell r="C226" t="str">
            <v>㎡</v>
          </cell>
          <cell r="D226">
            <v>2970</v>
          </cell>
          <cell r="E226" t="str">
            <v>t=20</v>
          </cell>
          <cell r="F226">
            <v>5</v>
          </cell>
        </row>
        <row r="227">
          <cell r="A227" t="str">
            <v>AP4100</v>
          </cell>
          <cell r="B227" t="str">
            <v>内部壁ﾓﾙﾀﾙ塗金ｺﾞﾃ</v>
          </cell>
          <cell r="C227" t="str">
            <v>㎡</v>
          </cell>
          <cell r="D227">
            <v>3020</v>
          </cell>
          <cell r="E227" t="str">
            <v>t=20</v>
          </cell>
          <cell r="F227">
            <v>5</v>
          </cell>
        </row>
        <row r="228">
          <cell r="A228" t="str">
            <v>AP4200</v>
          </cell>
          <cell r="B228" t="str">
            <v>内部壁ﾒﾀﾙﾗｽ下地ﾓﾙﾀﾙ塗金ｺﾞﾃ</v>
          </cell>
          <cell r="C228" t="str">
            <v>㎡</v>
          </cell>
          <cell r="D228">
            <v>2910</v>
          </cell>
          <cell r="F228">
            <v>5</v>
          </cell>
        </row>
        <row r="229">
          <cell r="A229" t="str">
            <v>AP4300</v>
          </cell>
          <cell r="B229" t="str">
            <v>内部壁塗装下地ﾓﾙﾀﾙ塗金ｺﾞﾃ</v>
          </cell>
          <cell r="C229" t="str">
            <v>㎡</v>
          </cell>
          <cell r="D229">
            <v>3020</v>
          </cell>
          <cell r="E229" t="str">
            <v>t=20</v>
          </cell>
          <cell r="F229">
            <v>5</v>
          </cell>
        </row>
        <row r="230">
          <cell r="A230" t="str">
            <v>AP4400</v>
          </cell>
          <cell r="B230" t="str">
            <v>内部壁ｸﾛｽ下地ﾓﾙﾀﾙ塗金ｺﾞﾃ</v>
          </cell>
          <cell r="C230" t="str">
            <v>㎡</v>
          </cell>
          <cell r="D230">
            <v>3020</v>
          </cell>
          <cell r="E230" t="str">
            <v>t=20</v>
          </cell>
          <cell r="F230">
            <v>5</v>
          </cell>
        </row>
        <row r="231">
          <cell r="A231" t="str">
            <v>AP5000</v>
          </cell>
          <cell r="B231" t="str">
            <v>内部巾木ﾓﾙﾀﾙ塗金ｺﾞﾃ　H=100</v>
          </cell>
          <cell r="C231" t="str">
            <v>ｍ</v>
          </cell>
          <cell r="D231">
            <v>1240</v>
          </cell>
          <cell r="F231">
            <v>5</v>
          </cell>
        </row>
        <row r="232">
          <cell r="A232" t="str">
            <v>AP5500</v>
          </cell>
          <cell r="B232" t="str">
            <v>階段蹴上げ､踏面ﾓﾙﾀﾙ塗金ｺﾞﾃ</v>
          </cell>
          <cell r="C232" t="str">
            <v>㎡</v>
          </cell>
          <cell r="D232">
            <v>4010</v>
          </cell>
          <cell r="F232">
            <v>5</v>
          </cell>
        </row>
        <row r="233">
          <cell r="A233" t="str">
            <v>AP7100</v>
          </cell>
          <cell r="B233" t="str">
            <v>ﾘｼﾝ吹付　Ｅ　ｱｸﾘﾙ系</v>
          </cell>
          <cell r="C233" t="str">
            <v>㎡</v>
          </cell>
          <cell r="D233">
            <v>660</v>
          </cell>
          <cell r="F233">
            <v>5</v>
          </cell>
        </row>
        <row r="234">
          <cell r="A234" t="str">
            <v>AP7200</v>
          </cell>
          <cell r="B234" t="str">
            <v>吹付ﾀｲﾙ　RE</v>
          </cell>
          <cell r="C234" t="str">
            <v>㎡</v>
          </cell>
          <cell r="D234">
            <v>1660</v>
          </cell>
          <cell r="E234" t="str">
            <v>複層仕上塗材</v>
          </cell>
          <cell r="F234">
            <v>5</v>
          </cell>
        </row>
        <row r="235">
          <cell r="A235" t="str">
            <v>AP9000</v>
          </cell>
          <cell r="B235" t="str">
            <v>ｻｯｼ廻り防水ﾓﾙﾀﾙ詰め</v>
          </cell>
          <cell r="C235" t="str">
            <v>ｍ</v>
          </cell>
          <cell r="D235">
            <v>950</v>
          </cell>
          <cell r="F235">
            <v>5</v>
          </cell>
        </row>
        <row r="236">
          <cell r="A236" t="str">
            <v>AP9200</v>
          </cell>
          <cell r="B236" t="str">
            <v>笠木ﾓﾙﾀﾙ塗金ｺﾞﾃ　糸巾250</v>
          </cell>
          <cell r="C236" t="str">
            <v>ｍ</v>
          </cell>
          <cell r="D236">
            <v>3220</v>
          </cell>
          <cell r="F236">
            <v>5</v>
          </cell>
        </row>
        <row r="237">
          <cell r="A237" t="str">
            <v>AR1000</v>
          </cell>
          <cell r="B237" t="str">
            <v>透明板ｶﾞﾗｽ　　　FL3　2.18㎡以下</v>
          </cell>
          <cell r="C237" t="str">
            <v>㎡</v>
          </cell>
          <cell r="D237">
            <v>2000</v>
          </cell>
          <cell r="F237">
            <v>5</v>
          </cell>
        </row>
        <row r="238">
          <cell r="A238" t="str">
            <v>AR1100</v>
          </cell>
          <cell r="B238" t="str">
            <v>透明板ｶﾞﾗｽ　　　FL5　2.18㎡以下</v>
          </cell>
          <cell r="C238" t="str">
            <v>㎡</v>
          </cell>
          <cell r="D238">
            <v>2940</v>
          </cell>
          <cell r="F238">
            <v>5</v>
          </cell>
        </row>
        <row r="239">
          <cell r="A239" t="str">
            <v>AR2000</v>
          </cell>
          <cell r="B239" t="str">
            <v>型板ｶﾞﾗｽ　　　　F4　2.18㎡以下</v>
          </cell>
          <cell r="C239" t="str">
            <v>㎡</v>
          </cell>
          <cell r="D239">
            <v>2270</v>
          </cell>
          <cell r="F239">
            <v>5</v>
          </cell>
        </row>
        <row r="240">
          <cell r="A240" t="str">
            <v>AR3000</v>
          </cell>
          <cell r="B240" t="str">
            <v>網入型板ｶﾞﾗｽ　　FW6.8　2.18㎡以下</v>
          </cell>
          <cell r="C240" t="str">
            <v>㎡</v>
          </cell>
          <cell r="D240">
            <v>4540</v>
          </cell>
          <cell r="F240">
            <v>5</v>
          </cell>
        </row>
        <row r="241">
          <cell r="A241" t="str">
            <v>AR4000</v>
          </cell>
          <cell r="B241" t="str">
            <v>網入磨板ｶﾞﾗｽ　　PW6.8　2.18㎡以下</v>
          </cell>
          <cell r="C241" t="str">
            <v>㎡</v>
          </cell>
          <cell r="D241">
            <v>10500</v>
          </cell>
          <cell r="F241">
            <v>5</v>
          </cell>
        </row>
        <row r="242">
          <cell r="A242" t="str">
            <v>AR5000</v>
          </cell>
          <cell r="B242" t="str">
            <v>熱線吸収板ｶﾞﾗｽ　HGB　FL3　2.18㎡以下</v>
          </cell>
          <cell r="C242" t="str">
            <v>㎡</v>
          </cell>
          <cell r="D242">
            <v>2700</v>
          </cell>
          <cell r="F242">
            <v>5</v>
          </cell>
        </row>
        <row r="243">
          <cell r="A243" t="str">
            <v>AR5100</v>
          </cell>
          <cell r="B243" t="str">
            <v>熱線吸収板ｶﾞﾗｽ　HGB　FL5　2.18㎡以下</v>
          </cell>
          <cell r="C243" t="str">
            <v>㎡</v>
          </cell>
          <cell r="D243">
            <v>4510</v>
          </cell>
          <cell r="F243">
            <v>5</v>
          </cell>
        </row>
        <row r="244">
          <cell r="A244" t="str">
            <v>AS1000</v>
          </cell>
          <cell r="B244" t="str">
            <v>素地こしらえ　木部</v>
          </cell>
          <cell r="C244" t="str">
            <v>㎡</v>
          </cell>
          <cell r="D244">
            <v>190</v>
          </cell>
          <cell r="F244">
            <v>5</v>
          </cell>
        </row>
        <row r="245">
          <cell r="A245" t="str">
            <v>AS1010</v>
          </cell>
          <cell r="B245" t="str">
            <v>素地こしらえ　木部細巾物</v>
          </cell>
          <cell r="C245" t="str">
            <v>ｍ</v>
          </cell>
          <cell r="D245">
            <v>100</v>
          </cell>
          <cell r="F245">
            <v>5</v>
          </cell>
        </row>
        <row r="246">
          <cell r="A246" t="str">
            <v>AS1120</v>
          </cell>
          <cell r="B246" t="str">
            <v>素地こしらえ　鉄部Ｃ種</v>
          </cell>
          <cell r="C246" t="str">
            <v>㎡</v>
          </cell>
          <cell r="D246">
            <v>240</v>
          </cell>
          <cell r="F246">
            <v>5</v>
          </cell>
        </row>
        <row r="247">
          <cell r="A247" t="str">
            <v>AS1150</v>
          </cell>
          <cell r="B247" t="str">
            <v>素地こしらえ　亜鉛ﾒｯｷ面</v>
          </cell>
          <cell r="C247" t="str">
            <v>㎡</v>
          </cell>
          <cell r="D247">
            <v>260</v>
          </cell>
          <cell r="F247">
            <v>5</v>
          </cell>
        </row>
        <row r="248">
          <cell r="A248" t="str">
            <v>AS1200</v>
          </cell>
          <cell r="B248" t="str">
            <v>素地こしらえ　ﾓﾙﾀﾙ面Ａ種</v>
          </cell>
          <cell r="C248" t="str">
            <v>㎡</v>
          </cell>
          <cell r="D248">
            <v>540</v>
          </cell>
          <cell r="F248">
            <v>5</v>
          </cell>
        </row>
        <row r="249">
          <cell r="A249" t="str">
            <v>AS1210</v>
          </cell>
          <cell r="B249" t="str">
            <v>素地こしらえ　ﾓﾙﾀﾙ面Ｂ種</v>
          </cell>
          <cell r="C249" t="str">
            <v>㎡</v>
          </cell>
          <cell r="D249">
            <v>330</v>
          </cell>
          <cell r="F249">
            <v>5</v>
          </cell>
        </row>
        <row r="250">
          <cell r="A250" t="str">
            <v>AS1300</v>
          </cell>
          <cell r="B250" t="str">
            <v>素地こしらえ　ｺﾝｸﾘｰﾄ･石綿板面　Ａ種</v>
          </cell>
          <cell r="C250" t="str">
            <v>㎡</v>
          </cell>
          <cell r="D250">
            <v>350</v>
          </cell>
          <cell r="F250">
            <v>5</v>
          </cell>
        </row>
        <row r="251">
          <cell r="A251" t="str">
            <v>AS1310</v>
          </cell>
          <cell r="B251" t="str">
            <v>素地こしらえ　ｺﾝｸﾘｰﾄ･石綿板面　Ｂ種</v>
          </cell>
          <cell r="C251" t="str">
            <v>㎡</v>
          </cell>
          <cell r="D251">
            <v>270</v>
          </cell>
          <cell r="F251">
            <v>5</v>
          </cell>
        </row>
        <row r="252">
          <cell r="A252" t="str">
            <v>AS1400</v>
          </cell>
          <cell r="B252" t="str">
            <v>素地こしらえ　ﾌﾟﾗｽﾀｰﾎﾞｰﾄﾞ面　Ａ種</v>
          </cell>
          <cell r="C252" t="str">
            <v>㎡</v>
          </cell>
          <cell r="D252">
            <v>530</v>
          </cell>
          <cell r="F252">
            <v>5</v>
          </cell>
        </row>
        <row r="253">
          <cell r="A253" t="str">
            <v>AS1410</v>
          </cell>
          <cell r="B253" t="str">
            <v>素地こしらえ　ﾌﾟﾗｽﾀｰﾎﾞｰﾄﾞ面　Ｂ種</v>
          </cell>
          <cell r="C253" t="str">
            <v>㎡</v>
          </cell>
          <cell r="D253">
            <v>330</v>
          </cell>
          <cell r="F253">
            <v>5</v>
          </cell>
        </row>
        <row r="254">
          <cell r="A254" t="str">
            <v>AS2000</v>
          </cell>
          <cell r="B254" t="str">
            <v>鉄部錆止塗料塗　現場1回　２種　</v>
          </cell>
          <cell r="C254" t="str">
            <v>㎡</v>
          </cell>
          <cell r="D254">
            <v>360</v>
          </cell>
          <cell r="E254" t="str">
            <v>鉛丹錆止</v>
          </cell>
          <cell r="F254">
            <v>5</v>
          </cell>
        </row>
        <row r="255">
          <cell r="A255" t="str">
            <v>AS2100</v>
          </cell>
          <cell r="B255" t="str">
            <v>鉄部錆止塗料塗　現場1回　１種　</v>
          </cell>
          <cell r="C255" t="str">
            <v>㎡</v>
          </cell>
          <cell r="D255">
            <v>290</v>
          </cell>
          <cell r="E255" t="str">
            <v>一般錆止</v>
          </cell>
          <cell r="F255">
            <v>5</v>
          </cell>
        </row>
        <row r="256">
          <cell r="A256" t="str">
            <v>AS2200</v>
          </cell>
          <cell r="B256" t="str">
            <v>鋼製建具錆止塗料塗　現場1回　２種　</v>
          </cell>
          <cell r="C256" t="str">
            <v>㎡</v>
          </cell>
          <cell r="D256">
            <v>330</v>
          </cell>
          <cell r="E256" t="str">
            <v>鉛丹ｼﾞﾝｸﾛﾒｰﾄ</v>
          </cell>
          <cell r="F256">
            <v>5</v>
          </cell>
        </row>
        <row r="257">
          <cell r="A257" t="str">
            <v>AS2300</v>
          </cell>
          <cell r="B257" t="str">
            <v>鉄部錆止塗料塗　工場1回　１種　</v>
          </cell>
          <cell r="C257" t="str">
            <v>㎡</v>
          </cell>
          <cell r="D257">
            <v>290</v>
          </cell>
          <cell r="E257" t="str">
            <v>一般錆止</v>
          </cell>
          <cell r="F257">
            <v>5</v>
          </cell>
        </row>
        <row r="258">
          <cell r="A258" t="str">
            <v>AS3000</v>
          </cell>
          <cell r="B258" t="str">
            <v>ＳＯＰ塗　　木部</v>
          </cell>
          <cell r="C258" t="str">
            <v>㎡</v>
          </cell>
          <cell r="D258">
            <v>1150</v>
          </cell>
          <cell r="E258" t="str">
            <v>３回</v>
          </cell>
          <cell r="F258">
            <v>5</v>
          </cell>
        </row>
        <row r="259">
          <cell r="A259" t="str">
            <v>AS3100</v>
          </cell>
          <cell r="B259" t="str">
            <v>ＳＯＰ塗　　木製建具</v>
          </cell>
          <cell r="C259" t="str">
            <v>㎡</v>
          </cell>
          <cell r="D259">
            <v>1710</v>
          </cell>
          <cell r="E259" t="str">
            <v>３回</v>
          </cell>
          <cell r="F259">
            <v>5</v>
          </cell>
        </row>
        <row r="260">
          <cell r="A260" t="str">
            <v>AS3200</v>
          </cell>
          <cell r="B260" t="str">
            <v>ＳＯＰ塗　　木部細巾物</v>
          </cell>
          <cell r="C260" t="str">
            <v>ｍ</v>
          </cell>
          <cell r="D260">
            <v>430</v>
          </cell>
          <cell r="E260" t="str">
            <v>３回</v>
          </cell>
          <cell r="F260">
            <v>5</v>
          </cell>
        </row>
        <row r="261">
          <cell r="A261" t="str">
            <v>AS3300</v>
          </cell>
          <cell r="B261" t="str">
            <v>ＳＯＰ塗　　鉄部</v>
          </cell>
          <cell r="C261" t="str">
            <v>㎡</v>
          </cell>
          <cell r="D261">
            <v>700</v>
          </cell>
          <cell r="E261" t="str">
            <v>２回</v>
          </cell>
          <cell r="F261">
            <v>5</v>
          </cell>
        </row>
        <row r="262">
          <cell r="A262" t="str">
            <v>AS3400</v>
          </cell>
          <cell r="B262" t="str">
            <v>ＳＯＰ塗　　鉄部</v>
          </cell>
          <cell r="C262" t="str">
            <v>㎡</v>
          </cell>
          <cell r="D262">
            <v>890</v>
          </cell>
          <cell r="E262" t="str">
            <v>３回</v>
          </cell>
          <cell r="F262">
            <v>5</v>
          </cell>
        </row>
        <row r="263">
          <cell r="A263" t="str">
            <v>AS3500</v>
          </cell>
          <cell r="B263" t="str">
            <v>ＳＯＰ塗　　鋼製建具</v>
          </cell>
          <cell r="C263" t="str">
            <v>㎡</v>
          </cell>
          <cell r="D263">
            <v>1330</v>
          </cell>
          <cell r="E263" t="str">
            <v>２回</v>
          </cell>
          <cell r="F263">
            <v>5</v>
          </cell>
        </row>
        <row r="264">
          <cell r="A264" t="str">
            <v>AS4000</v>
          </cell>
          <cell r="B264" t="str">
            <v>ＥＰ塗　　　ﾎﾞｰﾄﾞ面</v>
          </cell>
          <cell r="C264" t="str">
            <v>㎡</v>
          </cell>
          <cell r="D264">
            <v>710</v>
          </cell>
          <cell r="E264" t="str">
            <v>２回</v>
          </cell>
          <cell r="F264">
            <v>5</v>
          </cell>
        </row>
        <row r="265">
          <cell r="A265" t="str">
            <v>AS4100</v>
          </cell>
          <cell r="B265" t="str">
            <v>ＥＰ塗　　　ﾓﾙﾀﾙ面</v>
          </cell>
          <cell r="C265" t="str">
            <v>㎡</v>
          </cell>
          <cell r="D265">
            <v>710</v>
          </cell>
          <cell r="E265" t="str">
            <v>２回</v>
          </cell>
          <cell r="F265">
            <v>5</v>
          </cell>
        </row>
        <row r="266">
          <cell r="A266" t="str">
            <v>AS5000</v>
          </cell>
          <cell r="B266" t="str">
            <v>ＶＰ塗　　　ﾎﾞｰﾄﾞ面</v>
          </cell>
          <cell r="C266" t="str">
            <v>㎡</v>
          </cell>
          <cell r="D266">
            <v>1330</v>
          </cell>
          <cell r="E266" t="str">
            <v>２回</v>
          </cell>
          <cell r="F266">
            <v>5</v>
          </cell>
        </row>
        <row r="267">
          <cell r="A267" t="str">
            <v>AS5100</v>
          </cell>
          <cell r="B267" t="str">
            <v>ＶＰ塗　　　ﾓﾙﾀﾙ面</v>
          </cell>
          <cell r="C267" t="str">
            <v>㎡</v>
          </cell>
          <cell r="D267">
            <v>1330</v>
          </cell>
          <cell r="E267" t="str">
            <v>２回</v>
          </cell>
          <cell r="F267">
            <v>5</v>
          </cell>
        </row>
        <row r="268">
          <cell r="A268" t="str">
            <v>AS6000</v>
          </cell>
          <cell r="B268" t="str">
            <v>ﾏｽﾁｯｸ塗　　Ｃ種　下地処理共</v>
          </cell>
          <cell r="C268" t="str">
            <v>㎡</v>
          </cell>
          <cell r="D268">
            <v>2030</v>
          </cell>
          <cell r="F268">
            <v>5</v>
          </cell>
        </row>
        <row r="269">
          <cell r="A269" t="str">
            <v>AS9000</v>
          </cell>
          <cell r="B269" t="str">
            <v>ＣＬ塗　　　木部</v>
          </cell>
          <cell r="C269" t="str">
            <v>㎡</v>
          </cell>
          <cell r="D269">
            <v>1250</v>
          </cell>
          <cell r="E269" t="str">
            <v>２回</v>
          </cell>
          <cell r="F269">
            <v>5</v>
          </cell>
        </row>
        <row r="270">
          <cell r="A270" t="str">
            <v>AS9100</v>
          </cell>
          <cell r="B270" t="str">
            <v>ＣＬ塗　　木部細巾物</v>
          </cell>
          <cell r="C270" t="str">
            <v>ｍ</v>
          </cell>
          <cell r="D270">
            <v>430</v>
          </cell>
          <cell r="F270">
            <v>5</v>
          </cell>
        </row>
        <row r="271">
          <cell r="A271" t="str">
            <v>AS9200</v>
          </cell>
          <cell r="B271" t="str">
            <v>ＯＳ塗　　　木部</v>
          </cell>
          <cell r="C271" t="str">
            <v>㎡</v>
          </cell>
          <cell r="D271">
            <v>500</v>
          </cell>
          <cell r="E271" t="str">
            <v>２回</v>
          </cell>
          <cell r="F271">
            <v>5</v>
          </cell>
        </row>
        <row r="272">
          <cell r="A272" t="str">
            <v>AS9400</v>
          </cell>
          <cell r="B272" t="str">
            <v>ｸﾚｵｿｰﾄ塗　　木部</v>
          </cell>
          <cell r="C272" t="str">
            <v>㎡</v>
          </cell>
          <cell r="D272">
            <v>340</v>
          </cell>
          <cell r="E272" t="str">
            <v>２回</v>
          </cell>
          <cell r="F272">
            <v>5</v>
          </cell>
        </row>
        <row r="273">
          <cell r="A273" t="str">
            <v>AS9600</v>
          </cell>
          <cell r="B273" t="str">
            <v>防虫塗料塗　木部</v>
          </cell>
          <cell r="C273" t="str">
            <v>㎡</v>
          </cell>
          <cell r="D273">
            <v>1170</v>
          </cell>
          <cell r="E273" t="str">
            <v>３回</v>
          </cell>
          <cell r="F273">
            <v>5</v>
          </cell>
        </row>
        <row r="274">
          <cell r="A274" t="str">
            <v>AT1000</v>
          </cell>
          <cell r="B274" t="str">
            <v>タタミ敷　一帖物</v>
          </cell>
          <cell r="C274" t="str">
            <v>枚</v>
          </cell>
          <cell r="D274">
            <v>10200</v>
          </cell>
          <cell r="E274" t="str">
            <v>建設仕様Ａ種　宿舎等</v>
          </cell>
          <cell r="F274">
            <v>5</v>
          </cell>
        </row>
        <row r="275">
          <cell r="A275" t="str">
            <v>AT1100</v>
          </cell>
          <cell r="B275" t="str">
            <v>タタミ敷　一帖物</v>
          </cell>
          <cell r="C275" t="str">
            <v>枚</v>
          </cell>
          <cell r="D275">
            <v>8400</v>
          </cell>
          <cell r="E275" t="str">
            <v>建設仕様Ｂ種　料金所等</v>
          </cell>
          <cell r="F275">
            <v>5</v>
          </cell>
        </row>
        <row r="276">
          <cell r="A276" t="str">
            <v>AT1200</v>
          </cell>
          <cell r="B276" t="str">
            <v>タタミ敷　半帖物</v>
          </cell>
          <cell r="C276" t="str">
            <v>枚</v>
          </cell>
          <cell r="D276">
            <v>6120</v>
          </cell>
          <cell r="E276" t="str">
            <v>建設仕様Ａ種　宿舎等</v>
          </cell>
          <cell r="F276">
            <v>5</v>
          </cell>
        </row>
        <row r="277">
          <cell r="A277" t="str">
            <v>AT1300</v>
          </cell>
          <cell r="B277" t="str">
            <v>タタミ敷　半帖物</v>
          </cell>
          <cell r="C277" t="str">
            <v>枚</v>
          </cell>
          <cell r="D277">
            <v>5040</v>
          </cell>
          <cell r="E277" t="str">
            <v>建設仕様Ｂ種　料金所等</v>
          </cell>
          <cell r="F277">
            <v>5</v>
          </cell>
        </row>
        <row r="278">
          <cell r="A278" t="str">
            <v>AT2000</v>
          </cell>
          <cell r="B278" t="str">
            <v>床長尺塩ﾋﾞｼｰﾄ張り　t=2.5　無地</v>
          </cell>
          <cell r="C278" t="str">
            <v>㎡</v>
          </cell>
          <cell r="D278">
            <v>2700</v>
          </cell>
          <cell r="F278">
            <v>5</v>
          </cell>
        </row>
        <row r="279">
          <cell r="A279" t="str">
            <v>AT2100</v>
          </cell>
          <cell r="B279" t="str">
            <v>床長尺塩ﾋﾞｼｰﾄ張り　t=2.0　無地</v>
          </cell>
          <cell r="C279" t="str">
            <v>㎡</v>
          </cell>
          <cell r="D279">
            <v>2390</v>
          </cell>
          <cell r="F279">
            <v>5</v>
          </cell>
        </row>
        <row r="280">
          <cell r="A280" t="str">
            <v>AT2200</v>
          </cell>
          <cell r="B280" t="str">
            <v>床長尺塩ﾋﾞｼｰﾄ張り　t=2.5　ﾏｰﾌﾞﾙ</v>
          </cell>
          <cell r="C280" t="str">
            <v>㎡</v>
          </cell>
          <cell r="D280">
            <v>2900</v>
          </cell>
          <cell r="F280">
            <v>5</v>
          </cell>
        </row>
        <row r="281">
          <cell r="A281" t="str">
            <v>AT2300</v>
          </cell>
          <cell r="B281" t="str">
            <v>床長尺塩ﾋﾞｼｰﾄ張り　t=2.0　ﾏｰﾌﾞﾙ</v>
          </cell>
          <cell r="C281" t="str">
            <v>㎡</v>
          </cell>
          <cell r="D281">
            <v>2540</v>
          </cell>
          <cell r="F281">
            <v>5</v>
          </cell>
        </row>
        <row r="282">
          <cell r="A282" t="str">
            <v>AT2400</v>
          </cell>
          <cell r="B282" t="str">
            <v>床Ｐﾀｲﾙ張り　　　　t=2.0</v>
          </cell>
          <cell r="C282" t="str">
            <v>㎡</v>
          </cell>
          <cell r="D282">
            <v>1410</v>
          </cell>
          <cell r="F282">
            <v>5</v>
          </cell>
        </row>
        <row r="283">
          <cell r="A283" t="str">
            <v>AT2600</v>
          </cell>
          <cell r="B283" t="str">
            <v>ｿﾌﾄ巾木　　　　　　H=60</v>
          </cell>
          <cell r="C283" t="str">
            <v>ｍ</v>
          </cell>
          <cell r="D283">
            <v>370</v>
          </cell>
          <cell r="F283">
            <v>5</v>
          </cell>
        </row>
        <row r="284">
          <cell r="A284" t="str">
            <v>AT2700</v>
          </cell>
          <cell r="B284" t="str">
            <v>ｿﾌﾄ巾木　　　　　　H=75</v>
          </cell>
          <cell r="C284" t="str">
            <v>ｍ</v>
          </cell>
          <cell r="D284">
            <v>390</v>
          </cell>
          <cell r="F284">
            <v>5</v>
          </cell>
        </row>
        <row r="285">
          <cell r="A285" t="str">
            <v>AT2800</v>
          </cell>
          <cell r="B285" t="str">
            <v>ｿﾌﾄ巾木　　　　　　H=100</v>
          </cell>
          <cell r="C285" t="str">
            <v>ｍ</v>
          </cell>
          <cell r="D285">
            <v>410</v>
          </cell>
          <cell r="F285">
            <v>5</v>
          </cell>
        </row>
        <row r="286">
          <cell r="A286" t="str">
            <v>AT2900</v>
          </cell>
          <cell r="B286" t="str">
            <v>ｻｻﾗ巾木</v>
          </cell>
          <cell r="C286" t="str">
            <v>ｍ</v>
          </cell>
          <cell r="D286">
            <v>1680</v>
          </cell>
          <cell r="F286">
            <v>5</v>
          </cell>
        </row>
        <row r="287">
          <cell r="A287" t="str">
            <v>AT3000</v>
          </cell>
          <cell r="B287" t="str">
            <v>ﾌﾛｰﾘﾝｸﾞﾎﾞｰﾄﾞ張り　ぶな　t=15</v>
          </cell>
          <cell r="C287" t="str">
            <v>㎡</v>
          </cell>
          <cell r="D287">
            <v>5800</v>
          </cell>
          <cell r="F287">
            <v>5</v>
          </cell>
        </row>
        <row r="288">
          <cell r="A288" t="str">
            <v>AT3100</v>
          </cell>
          <cell r="B288" t="str">
            <v>ﾌﾛｰﾘﾝｸﾞﾌﾞﾛｯｸ張り　ぶな　t=15</v>
          </cell>
          <cell r="C288" t="str">
            <v>㎡</v>
          </cell>
          <cell r="D288">
            <v>7020</v>
          </cell>
          <cell r="F288">
            <v>5</v>
          </cell>
        </row>
        <row r="289">
          <cell r="A289" t="str">
            <v>AT3500</v>
          </cell>
          <cell r="B289" t="str">
            <v>ﾈﾀﾞﾌｫｰﾑ　H=65</v>
          </cell>
          <cell r="C289" t="str">
            <v>㎡</v>
          </cell>
          <cell r="D289">
            <v>2700</v>
          </cell>
          <cell r="F289">
            <v>5</v>
          </cell>
        </row>
        <row r="290">
          <cell r="A290" t="str">
            <v>AT3600</v>
          </cell>
          <cell r="B290" t="str">
            <v>ﾈﾀﾞﾌｫｰﾑ　H=80</v>
          </cell>
          <cell r="C290" t="str">
            <v>㎡</v>
          </cell>
          <cell r="D290">
            <v>2700</v>
          </cell>
          <cell r="F290">
            <v>5</v>
          </cell>
        </row>
        <row r="291">
          <cell r="A291" t="str">
            <v>AT3700</v>
          </cell>
          <cell r="B291" t="str">
            <v>ﾈﾀﾞﾌｫｰﾑ　H=95</v>
          </cell>
          <cell r="C291" t="str">
            <v>㎡</v>
          </cell>
          <cell r="D291">
            <v>2920</v>
          </cell>
          <cell r="F291">
            <v>5</v>
          </cell>
        </row>
        <row r="292">
          <cell r="A292" t="str">
            <v>AT4000</v>
          </cell>
          <cell r="B292" t="str">
            <v>壁ﾌﾟﾗｽﾀｰﾎﾞｰﾄﾞ張り　t=9.5　捨張工法</v>
          </cell>
          <cell r="C292" t="str">
            <v>㎡</v>
          </cell>
          <cell r="D292">
            <v>950</v>
          </cell>
          <cell r="E292" t="str">
            <v>準不燃</v>
          </cell>
          <cell r="F292">
            <v>5</v>
          </cell>
        </row>
        <row r="293">
          <cell r="A293" t="str">
            <v>AT4100</v>
          </cell>
          <cell r="B293" t="str">
            <v>壁ﾌﾟﾗｽﾀｰﾎﾞｰﾄﾞ張り　t=9.5　目透し張工法</v>
          </cell>
          <cell r="C293" t="str">
            <v>㎡</v>
          </cell>
          <cell r="D293">
            <v>1050</v>
          </cell>
          <cell r="E293" t="str">
            <v>準不燃</v>
          </cell>
          <cell r="F293">
            <v>5</v>
          </cell>
        </row>
        <row r="294">
          <cell r="A294" t="str">
            <v>AT4200</v>
          </cell>
          <cell r="B294" t="str">
            <v>壁ﾌﾟﾗｽﾀｰﾎﾞｰﾄﾞ張り　t=9.5　ＧＬ工法</v>
          </cell>
          <cell r="C294" t="str">
            <v>㎡</v>
          </cell>
          <cell r="D294">
            <v>1520</v>
          </cell>
          <cell r="E294" t="str">
            <v>準不燃</v>
          </cell>
          <cell r="F294">
            <v>5</v>
          </cell>
        </row>
        <row r="295">
          <cell r="A295" t="str">
            <v>AT4300</v>
          </cell>
          <cell r="B295" t="str">
            <v>壁ﾌﾟﾗｽﾀｰﾎﾞｰﾄﾞ張り　t=12.5　捨張工法</v>
          </cell>
          <cell r="C295" t="str">
            <v>㎡</v>
          </cell>
          <cell r="D295">
            <v>1150</v>
          </cell>
          <cell r="E295" t="str">
            <v>不燃</v>
          </cell>
          <cell r="F295">
            <v>5</v>
          </cell>
        </row>
        <row r="296">
          <cell r="A296" t="str">
            <v>AT4500</v>
          </cell>
          <cell r="B296" t="str">
            <v>壁ﾌﾟﾗｽﾀｰﾎﾞｰﾄﾞ張り　t=12.5　ＧＬ工法</v>
          </cell>
          <cell r="C296" t="str">
            <v>㎡</v>
          </cell>
          <cell r="D296">
            <v>1620</v>
          </cell>
          <cell r="E296" t="str">
            <v>不燃</v>
          </cell>
          <cell r="F296">
            <v>5</v>
          </cell>
        </row>
        <row r="297">
          <cell r="A297" t="str">
            <v>AT4600</v>
          </cell>
          <cell r="B297" t="str">
            <v>壁ﾌﾚｷｼﾌﾞﾙﾎﾞｰﾄﾞ張り　t=5.0</v>
          </cell>
          <cell r="C297" t="str">
            <v>㎡</v>
          </cell>
          <cell r="D297">
            <v>2550</v>
          </cell>
          <cell r="F297">
            <v>5</v>
          </cell>
        </row>
        <row r="298">
          <cell r="A298" t="str">
            <v>AT4700</v>
          </cell>
          <cell r="B298" t="str">
            <v>壁ﾌﾚｷｼﾌﾞﾙﾎﾞｰﾄﾞ張り　t=6.0</v>
          </cell>
          <cell r="C298" t="str">
            <v>㎡</v>
          </cell>
          <cell r="D298">
            <v>2730</v>
          </cell>
          <cell r="F298">
            <v>5</v>
          </cell>
        </row>
        <row r="299">
          <cell r="A299" t="str">
            <v>AT5000</v>
          </cell>
          <cell r="B299" t="str">
            <v>天井ﾌﾟﾗｽﾀｰﾎﾞｰﾄﾞ張り　t=9.5　捨張工法</v>
          </cell>
          <cell r="C299" t="str">
            <v>㎡</v>
          </cell>
          <cell r="D299">
            <v>950</v>
          </cell>
          <cell r="E299" t="str">
            <v>準不燃</v>
          </cell>
          <cell r="F299">
            <v>5</v>
          </cell>
        </row>
        <row r="300">
          <cell r="A300" t="str">
            <v>AT5100</v>
          </cell>
          <cell r="B300" t="str">
            <v>天井ﾌﾟﾗｽﾀｰﾎﾞｰﾄﾞ張り　t=9.5　目透し張工法</v>
          </cell>
          <cell r="C300" t="str">
            <v>㎡</v>
          </cell>
          <cell r="D300">
            <v>1050</v>
          </cell>
          <cell r="E300" t="str">
            <v>準不燃</v>
          </cell>
          <cell r="F300">
            <v>5</v>
          </cell>
        </row>
        <row r="301">
          <cell r="A301" t="str">
            <v>AT5200</v>
          </cell>
          <cell r="B301" t="str">
            <v>天井化粧ﾌﾟﾗｽﾀｰﾎﾞｰﾄﾞ張り　t=9.5　</v>
          </cell>
          <cell r="C301" t="str">
            <v>㎡</v>
          </cell>
          <cell r="D301">
            <v>1250</v>
          </cell>
          <cell r="E301" t="str">
            <v>準不燃</v>
          </cell>
          <cell r="F301">
            <v>5</v>
          </cell>
        </row>
        <row r="302">
          <cell r="A302" t="str">
            <v>AT5400</v>
          </cell>
          <cell r="B302" t="str">
            <v>天井化粧ﾌﾟﾗｽﾀｰﾎﾞｰﾄﾞ張り　t=9.5　杉柾　</v>
          </cell>
          <cell r="C302" t="str">
            <v>㎡</v>
          </cell>
          <cell r="D302">
            <v>3970</v>
          </cell>
          <cell r="E302" t="str">
            <v>ﾃﾝﾊﾟｯｸ 準不燃</v>
          </cell>
          <cell r="F302">
            <v>5</v>
          </cell>
        </row>
        <row r="303">
          <cell r="A303" t="str">
            <v>AT5500</v>
          </cell>
          <cell r="B303" t="str">
            <v>天井化粧ﾌﾟﾗｽﾀｰﾎﾞｰﾄﾞ張り　t=12.5　杉柾　</v>
          </cell>
          <cell r="C303" t="str">
            <v>㎡</v>
          </cell>
          <cell r="D303">
            <v>4860</v>
          </cell>
          <cell r="E303" t="str">
            <v>ﾃﾝﾊﾟｯｸ 不燃</v>
          </cell>
          <cell r="F303">
            <v>5</v>
          </cell>
        </row>
        <row r="304">
          <cell r="A304" t="str">
            <v>AT5900</v>
          </cell>
          <cell r="B304" t="str">
            <v>吸音穴明きﾌﾟﾗｽﾀｰﾎﾞｰﾄﾞ　　t=9.5</v>
          </cell>
          <cell r="C304" t="str">
            <v>㎡</v>
          </cell>
          <cell r="D304">
            <v>1400</v>
          </cell>
          <cell r="E304" t="str">
            <v>準不燃</v>
          </cell>
          <cell r="F304">
            <v>5</v>
          </cell>
        </row>
        <row r="305">
          <cell r="A305" t="str">
            <v>AT6000</v>
          </cell>
          <cell r="B305" t="str">
            <v>天井ﾌﾚｷｼﾌﾞﾙﾎﾞｰﾄﾞ張り　t=4.0　目透し</v>
          </cell>
          <cell r="C305" t="str">
            <v>㎡</v>
          </cell>
          <cell r="D305">
            <v>2320</v>
          </cell>
          <cell r="F305">
            <v>5</v>
          </cell>
        </row>
        <row r="306">
          <cell r="A306" t="str">
            <v>AT6500</v>
          </cell>
          <cell r="B306" t="str">
            <v>天井ﾛｯｸｳｰﾙ吸音板　t=9</v>
          </cell>
          <cell r="C306" t="str">
            <v>㎡</v>
          </cell>
          <cell r="D306">
            <v>1540</v>
          </cell>
          <cell r="E306" t="str">
            <v>捨張別</v>
          </cell>
          <cell r="F306">
            <v>5</v>
          </cell>
        </row>
        <row r="307">
          <cell r="A307" t="str">
            <v>AT7000</v>
          </cell>
          <cell r="B307" t="str">
            <v>天井ﾊﾞｽﾘﾌﾞ</v>
          </cell>
          <cell r="C307" t="str">
            <v>㎡</v>
          </cell>
          <cell r="D307">
            <v>12600</v>
          </cell>
          <cell r="E307" t="str">
            <v>準不燃</v>
          </cell>
          <cell r="F307">
            <v>5</v>
          </cell>
        </row>
        <row r="308">
          <cell r="A308" t="str">
            <v>AT7100</v>
          </cell>
          <cell r="B308" t="str">
            <v>天井ﾊﾞｽﾘﾌﾞ</v>
          </cell>
          <cell r="C308" t="str">
            <v>㎡</v>
          </cell>
          <cell r="D308">
            <v>12600</v>
          </cell>
          <cell r="E308" t="str">
            <v>不燃</v>
          </cell>
          <cell r="F308">
            <v>5</v>
          </cell>
        </row>
        <row r="309">
          <cell r="A309" t="str">
            <v>AT8000</v>
          </cell>
          <cell r="B309" t="str">
            <v>ｱﾙﾐ見切縁　</v>
          </cell>
          <cell r="C309" t="str">
            <v>ｍ</v>
          </cell>
          <cell r="D309">
            <v>1000</v>
          </cell>
          <cell r="F309">
            <v>5</v>
          </cell>
        </row>
        <row r="310">
          <cell r="A310" t="str">
            <v>AT8100</v>
          </cell>
          <cell r="B310" t="str">
            <v>ｱﾙﾐ見切縁　下り用　</v>
          </cell>
          <cell r="C310" t="str">
            <v>ｍ</v>
          </cell>
          <cell r="D310">
            <v>1350</v>
          </cell>
          <cell r="F310">
            <v>5</v>
          </cell>
        </row>
        <row r="311">
          <cell r="A311" t="str">
            <v>AT8600</v>
          </cell>
          <cell r="B311" t="str">
            <v>塩ﾋﾞ廻り縁</v>
          </cell>
          <cell r="C311" t="str">
            <v>ｍ</v>
          </cell>
          <cell r="D311">
            <v>590</v>
          </cell>
          <cell r="F311">
            <v>5</v>
          </cell>
        </row>
        <row r="312">
          <cell r="A312" t="str">
            <v>AT9500</v>
          </cell>
          <cell r="B312" t="str">
            <v>壁ｸﾞﾗｽｳｰﾙ吸音材張り　t=50</v>
          </cell>
          <cell r="C312" t="str">
            <v>㎡</v>
          </cell>
          <cell r="D312">
            <v>3400</v>
          </cell>
          <cell r="F312">
            <v>5</v>
          </cell>
        </row>
        <row r="313">
          <cell r="A313" t="str">
            <v>AT9600</v>
          </cell>
          <cell r="B313" t="str">
            <v>天井ｸﾞﾗｽｳｰﾙ吸音材張り　t=50</v>
          </cell>
          <cell r="C313" t="str">
            <v>㎡</v>
          </cell>
          <cell r="D313">
            <v>1080</v>
          </cell>
          <cell r="F313">
            <v>5</v>
          </cell>
        </row>
      </sheetData>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総括（厚労省）"/>
      <sheetName val="代価内訳（厚労省）"/>
      <sheetName val="単価一覧表（土木編）"/>
      <sheetName val="単価表（土木編）"/>
      <sheetName val="代価作成"/>
      <sheetName val="代価総括表 (市町村名原本)"/>
      <sheetName val="Sheet2"/>
      <sheetName val="上層（振動）"/>
      <sheetName val="下層（振動）"/>
      <sheetName val="上層（ﾏｶﾀﾞﾑ）"/>
      <sheetName val="下層（ﾏｶﾀﾞﾑ）"/>
      <sheetName val="人力(車道)"/>
      <sheetName val="人力(歩道)"/>
      <sheetName val="単価データ"/>
      <sheetName val="表紙"/>
      <sheetName val="長野県"/>
      <sheetName val="山梨県"/>
      <sheetName val="チェック用"/>
    </sheetNames>
    <sheetDataSet>
      <sheetData sheetId="0" refreshError="1"/>
      <sheetData sheetId="1" refreshError="1"/>
      <sheetData sheetId="2" refreshError="1"/>
      <sheetData sheetId="3" refreshError="1"/>
      <sheetData sheetId="4" refreshError="1">
        <row r="10">
          <cell r="Q10">
            <v>3</v>
          </cell>
          <cell r="R10" t="str">
            <v>特殊作業員</v>
          </cell>
          <cell r="U10" t="str">
            <v>人</v>
          </cell>
          <cell r="V10">
            <v>17200</v>
          </cell>
          <cell r="W10" t="str">
            <v>県土木部労務単価</v>
          </cell>
          <cell r="Y10">
            <v>1</v>
          </cell>
          <cell r="Z10">
            <v>1</v>
          </cell>
          <cell r="AA10" t="str">
            <v>特殊作業員</v>
          </cell>
          <cell r="AB10">
            <v>1</v>
          </cell>
          <cell r="AC10">
            <v>17200</v>
          </cell>
          <cell r="AD10">
            <v>17200</v>
          </cell>
          <cell r="AF10" t="e">
            <v>#N/A</v>
          </cell>
          <cell r="AH10">
            <v>0</v>
          </cell>
          <cell r="AI10">
            <v>0</v>
          </cell>
          <cell r="AK10" t="e">
            <v>#N/A</v>
          </cell>
          <cell r="AM10">
            <v>0</v>
          </cell>
          <cell r="AN10">
            <v>0</v>
          </cell>
          <cell r="AP10" t="e">
            <v>#N/A</v>
          </cell>
          <cell r="AR10">
            <v>0</v>
          </cell>
          <cell r="AS10">
            <v>0</v>
          </cell>
          <cell r="AU10" t="e">
            <v>#N/A</v>
          </cell>
          <cell r="AW10">
            <v>0</v>
          </cell>
          <cell r="AX10">
            <v>0</v>
          </cell>
          <cell r="AZ10" t="e">
            <v>#N/A</v>
          </cell>
          <cell r="BB10">
            <v>0</v>
          </cell>
          <cell r="BC10">
            <v>0</v>
          </cell>
          <cell r="BE10" t="e">
            <v>#N/A</v>
          </cell>
          <cell r="BG10">
            <v>0</v>
          </cell>
          <cell r="BH10">
            <v>0</v>
          </cell>
          <cell r="BJ10" t="e">
            <v>#N/A</v>
          </cell>
          <cell r="BL10">
            <v>0</v>
          </cell>
          <cell r="BM10">
            <v>0</v>
          </cell>
          <cell r="BO10" t="e">
            <v>#N/A</v>
          </cell>
          <cell r="BQ10">
            <v>0</v>
          </cell>
          <cell r="BR10">
            <v>0</v>
          </cell>
          <cell r="BT10" t="e">
            <v>#N/A</v>
          </cell>
          <cell r="BV10">
            <v>0</v>
          </cell>
          <cell r="BW10">
            <v>0</v>
          </cell>
          <cell r="DH10" t="str">
            <v>県土木部労務単価</v>
          </cell>
        </row>
        <row r="11">
          <cell r="Q11">
            <v>4</v>
          </cell>
          <cell r="R11" t="str">
            <v>普通作業員</v>
          </cell>
          <cell r="U11" t="str">
            <v>人</v>
          </cell>
          <cell r="V11">
            <v>14900</v>
          </cell>
          <cell r="W11" t="str">
            <v>県土木部労務単価</v>
          </cell>
          <cell r="Y11">
            <v>1</v>
          </cell>
          <cell r="Z11">
            <v>2</v>
          </cell>
          <cell r="AA11" t="str">
            <v>普通作業員</v>
          </cell>
          <cell r="AB11">
            <v>1</v>
          </cell>
          <cell r="AC11">
            <v>14900</v>
          </cell>
          <cell r="AD11">
            <v>14900</v>
          </cell>
          <cell r="AF11" t="e">
            <v>#N/A</v>
          </cell>
          <cell r="AH11">
            <v>0</v>
          </cell>
          <cell r="AI11">
            <v>0</v>
          </cell>
          <cell r="AK11" t="e">
            <v>#N/A</v>
          </cell>
          <cell r="AM11">
            <v>0</v>
          </cell>
          <cell r="AN11">
            <v>0</v>
          </cell>
          <cell r="AP11" t="e">
            <v>#N/A</v>
          </cell>
          <cell r="AR11">
            <v>0</v>
          </cell>
          <cell r="AS11">
            <v>0</v>
          </cell>
          <cell r="AU11" t="e">
            <v>#N/A</v>
          </cell>
          <cell r="AW11">
            <v>0</v>
          </cell>
          <cell r="AX11">
            <v>0</v>
          </cell>
          <cell r="AZ11" t="e">
            <v>#N/A</v>
          </cell>
          <cell r="BB11">
            <v>0</v>
          </cell>
          <cell r="BC11">
            <v>0</v>
          </cell>
          <cell r="BE11" t="e">
            <v>#N/A</v>
          </cell>
          <cell r="BG11">
            <v>0</v>
          </cell>
          <cell r="BH11">
            <v>0</v>
          </cell>
          <cell r="BJ11" t="e">
            <v>#N/A</v>
          </cell>
          <cell r="BL11">
            <v>0</v>
          </cell>
          <cell r="BM11">
            <v>0</v>
          </cell>
          <cell r="BO11" t="e">
            <v>#N/A</v>
          </cell>
          <cell r="BQ11">
            <v>0</v>
          </cell>
          <cell r="BR11">
            <v>0</v>
          </cell>
          <cell r="BT11" t="e">
            <v>#N/A</v>
          </cell>
          <cell r="BV11">
            <v>0</v>
          </cell>
          <cell r="BW11">
            <v>0</v>
          </cell>
          <cell r="DH11" t="str">
            <v>県土木部労務単価</v>
          </cell>
        </row>
        <row r="12">
          <cell r="Q12">
            <v>5</v>
          </cell>
          <cell r="R12" t="str">
            <v>軽作業員</v>
          </cell>
          <cell r="U12" t="str">
            <v>人</v>
          </cell>
          <cell r="V12">
            <v>11400</v>
          </cell>
          <cell r="W12" t="str">
            <v>県土木部労務単価</v>
          </cell>
          <cell r="Y12">
            <v>1</v>
          </cell>
          <cell r="Z12">
            <v>3</v>
          </cell>
          <cell r="AA12" t="str">
            <v>軽作業員</v>
          </cell>
          <cell r="AB12">
            <v>1</v>
          </cell>
          <cell r="AC12">
            <v>11400</v>
          </cell>
          <cell r="AD12">
            <v>11400</v>
          </cell>
          <cell r="AF12" t="e">
            <v>#N/A</v>
          </cell>
          <cell r="AH12">
            <v>0</v>
          </cell>
          <cell r="AI12">
            <v>0</v>
          </cell>
          <cell r="AK12" t="e">
            <v>#N/A</v>
          </cell>
          <cell r="AM12">
            <v>0</v>
          </cell>
          <cell r="AN12">
            <v>0</v>
          </cell>
          <cell r="AP12" t="e">
            <v>#N/A</v>
          </cell>
          <cell r="AR12">
            <v>0</v>
          </cell>
          <cell r="AS12">
            <v>0</v>
          </cell>
          <cell r="AU12" t="e">
            <v>#N/A</v>
          </cell>
          <cell r="AW12">
            <v>0</v>
          </cell>
          <cell r="AX12">
            <v>0</v>
          </cell>
          <cell r="AZ12" t="e">
            <v>#N/A</v>
          </cell>
          <cell r="BB12">
            <v>0</v>
          </cell>
          <cell r="BC12">
            <v>0</v>
          </cell>
          <cell r="BE12" t="e">
            <v>#N/A</v>
          </cell>
          <cell r="BG12">
            <v>0</v>
          </cell>
          <cell r="BH12">
            <v>0</v>
          </cell>
          <cell r="BJ12" t="e">
            <v>#N/A</v>
          </cell>
          <cell r="BL12">
            <v>0</v>
          </cell>
          <cell r="BM12">
            <v>0</v>
          </cell>
          <cell r="BO12" t="e">
            <v>#N/A</v>
          </cell>
          <cell r="BQ12">
            <v>0</v>
          </cell>
          <cell r="BR12">
            <v>0</v>
          </cell>
          <cell r="BT12" t="e">
            <v>#N/A</v>
          </cell>
          <cell r="BV12">
            <v>0</v>
          </cell>
          <cell r="BW12">
            <v>0</v>
          </cell>
          <cell r="DH12" t="str">
            <v>県土木部労務単価</v>
          </cell>
        </row>
        <row r="13">
          <cell r="Q13">
            <v>6</v>
          </cell>
          <cell r="R13" t="str">
            <v>電工</v>
          </cell>
          <cell r="U13" t="str">
            <v>人</v>
          </cell>
          <cell r="V13">
            <v>16300</v>
          </cell>
          <cell r="W13" t="str">
            <v>県土木部労務単価</v>
          </cell>
          <cell r="Y13">
            <v>1</v>
          </cell>
          <cell r="Z13">
            <v>6</v>
          </cell>
          <cell r="AA13" t="str">
            <v>電工</v>
          </cell>
          <cell r="AB13">
            <v>1</v>
          </cell>
          <cell r="AC13">
            <v>16300</v>
          </cell>
          <cell r="AD13">
            <v>16300</v>
          </cell>
          <cell r="AF13" t="e">
            <v>#N/A</v>
          </cell>
          <cell r="AH13">
            <v>0</v>
          </cell>
          <cell r="AI13">
            <v>0</v>
          </cell>
          <cell r="AK13" t="e">
            <v>#N/A</v>
          </cell>
          <cell r="AM13">
            <v>0</v>
          </cell>
          <cell r="AN13">
            <v>0</v>
          </cell>
          <cell r="AP13" t="e">
            <v>#N/A</v>
          </cell>
          <cell r="AR13">
            <v>0</v>
          </cell>
          <cell r="AS13">
            <v>0</v>
          </cell>
          <cell r="AU13" t="e">
            <v>#N/A</v>
          </cell>
          <cell r="AW13">
            <v>0</v>
          </cell>
          <cell r="AX13">
            <v>0</v>
          </cell>
          <cell r="AZ13" t="e">
            <v>#N/A</v>
          </cell>
          <cell r="BB13">
            <v>0</v>
          </cell>
          <cell r="BC13">
            <v>0</v>
          </cell>
          <cell r="BE13" t="e">
            <v>#N/A</v>
          </cell>
          <cell r="BG13">
            <v>0</v>
          </cell>
          <cell r="BH13">
            <v>0</v>
          </cell>
          <cell r="BJ13" t="e">
            <v>#N/A</v>
          </cell>
          <cell r="BL13">
            <v>0</v>
          </cell>
          <cell r="BM13">
            <v>0</v>
          </cell>
          <cell r="BO13" t="e">
            <v>#N/A</v>
          </cell>
          <cell r="BQ13">
            <v>0</v>
          </cell>
          <cell r="BR13">
            <v>0</v>
          </cell>
          <cell r="BT13" t="e">
            <v>#N/A</v>
          </cell>
          <cell r="BV13">
            <v>0</v>
          </cell>
          <cell r="BW13">
            <v>0</v>
          </cell>
          <cell r="DH13" t="str">
            <v>県土木部労務単価</v>
          </cell>
        </row>
        <row r="14">
          <cell r="Q14">
            <v>7</v>
          </cell>
          <cell r="R14" t="str">
            <v>溶接工</v>
          </cell>
          <cell r="U14" t="str">
            <v>人</v>
          </cell>
          <cell r="V14">
            <v>18800</v>
          </cell>
          <cell r="W14" t="str">
            <v>県土木部労務単価</v>
          </cell>
          <cell r="Y14">
            <v>1</v>
          </cell>
          <cell r="Z14">
            <v>8</v>
          </cell>
          <cell r="AA14" t="str">
            <v>溶接工</v>
          </cell>
          <cell r="AB14">
            <v>1</v>
          </cell>
          <cell r="AC14">
            <v>18800</v>
          </cell>
          <cell r="AD14">
            <v>18800</v>
          </cell>
          <cell r="AF14" t="e">
            <v>#N/A</v>
          </cell>
          <cell r="AH14">
            <v>0</v>
          </cell>
          <cell r="AI14">
            <v>0</v>
          </cell>
          <cell r="AK14" t="e">
            <v>#N/A</v>
          </cell>
          <cell r="AM14">
            <v>0</v>
          </cell>
          <cell r="AN14">
            <v>0</v>
          </cell>
          <cell r="AP14" t="e">
            <v>#N/A</v>
          </cell>
          <cell r="AR14">
            <v>0</v>
          </cell>
          <cell r="AS14">
            <v>0</v>
          </cell>
          <cell r="AU14" t="e">
            <v>#N/A</v>
          </cell>
          <cell r="AW14">
            <v>0</v>
          </cell>
          <cell r="AX14">
            <v>0</v>
          </cell>
          <cell r="AZ14" t="e">
            <v>#N/A</v>
          </cell>
          <cell r="BB14">
            <v>0</v>
          </cell>
          <cell r="BC14">
            <v>0</v>
          </cell>
          <cell r="BE14" t="e">
            <v>#N/A</v>
          </cell>
          <cell r="BG14">
            <v>0</v>
          </cell>
          <cell r="BH14">
            <v>0</v>
          </cell>
          <cell r="BJ14" t="e">
            <v>#N/A</v>
          </cell>
          <cell r="BL14">
            <v>0</v>
          </cell>
          <cell r="BM14">
            <v>0</v>
          </cell>
          <cell r="BO14" t="e">
            <v>#N/A</v>
          </cell>
          <cell r="BQ14">
            <v>0</v>
          </cell>
          <cell r="BR14">
            <v>0</v>
          </cell>
          <cell r="BT14" t="e">
            <v>#N/A</v>
          </cell>
          <cell r="BV14">
            <v>0</v>
          </cell>
          <cell r="BW14">
            <v>0</v>
          </cell>
          <cell r="DH14" t="str">
            <v>県土木部労務単価</v>
          </cell>
        </row>
        <row r="15">
          <cell r="Q15">
            <v>8</v>
          </cell>
          <cell r="R15" t="str">
            <v>配管工</v>
          </cell>
          <cell r="U15" t="str">
            <v>人</v>
          </cell>
          <cell r="V15">
            <v>16700</v>
          </cell>
          <cell r="W15" t="str">
            <v>県土木部労務単価</v>
          </cell>
          <cell r="Y15">
            <v>1</v>
          </cell>
          <cell r="Z15">
            <v>15</v>
          </cell>
          <cell r="AA15" t="str">
            <v>配管工</v>
          </cell>
          <cell r="AB15">
            <v>1</v>
          </cell>
          <cell r="AC15">
            <v>16700</v>
          </cell>
          <cell r="AD15">
            <v>16700</v>
          </cell>
          <cell r="AF15" t="e">
            <v>#N/A</v>
          </cell>
          <cell r="AH15">
            <v>0</v>
          </cell>
          <cell r="AI15">
            <v>0</v>
          </cell>
          <cell r="AK15" t="e">
            <v>#N/A</v>
          </cell>
          <cell r="AM15">
            <v>0</v>
          </cell>
          <cell r="AN15">
            <v>0</v>
          </cell>
          <cell r="AP15" t="e">
            <v>#N/A</v>
          </cell>
          <cell r="AR15">
            <v>0</v>
          </cell>
          <cell r="AS15">
            <v>0</v>
          </cell>
          <cell r="AU15" t="e">
            <v>#N/A</v>
          </cell>
          <cell r="AW15">
            <v>0</v>
          </cell>
          <cell r="AX15">
            <v>0</v>
          </cell>
          <cell r="AZ15" t="e">
            <v>#N/A</v>
          </cell>
          <cell r="BB15">
            <v>0</v>
          </cell>
          <cell r="BC15">
            <v>0</v>
          </cell>
          <cell r="BE15" t="e">
            <v>#N/A</v>
          </cell>
          <cell r="BG15">
            <v>0</v>
          </cell>
          <cell r="BH15">
            <v>0</v>
          </cell>
          <cell r="BJ15" t="e">
            <v>#N/A</v>
          </cell>
          <cell r="BL15">
            <v>0</v>
          </cell>
          <cell r="BM15">
            <v>0</v>
          </cell>
          <cell r="BO15" t="e">
            <v>#N/A</v>
          </cell>
          <cell r="BQ15">
            <v>0</v>
          </cell>
          <cell r="BR15">
            <v>0</v>
          </cell>
          <cell r="BT15" t="e">
            <v>#N/A</v>
          </cell>
          <cell r="BV15">
            <v>0</v>
          </cell>
          <cell r="BW15">
            <v>0</v>
          </cell>
          <cell r="DH15" t="str">
            <v>県土木部労務単価</v>
          </cell>
        </row>
        <row r="16">
          <cell r="Q16">
            <v>9</v>
          </cell>
          <cell r="R16" t="str">
            <v>土木一般世話役</v>
          </cell>
          <cell r="U16" t="str">
            <v>人</v>
          </cell>
          <cell r="V16">
            <v>21500</v>
          </cell>
          <cell r="W16" t="str">
            <v>県土木部労務単価</v>
          </cell>
          <cell r="Y16">
            <v>1</v>
          </cell>
          <cell r="Z16">
            <v>16</v>
          </cell>
          <cell r="AA16" t="str">
            <v>土木一般世話役</v>
          </cell>
          <cell r="AB16">
            <v>1</v>
          </cell>
          <cell r="AC16">
            <v>21500</v>
          </cell>
          <cell r="AD16">
            <v>21500</v>
          </cell>
          <cell r="AF16" t="e">
            <v>#N/A</v>
          </cell>
          <cell r="AH16">
            <v>0</v>
          </cell>
          <cell r="AI16">
            <v>0</v>
          </cell>
          <cell r="AK16" t="e">
            <v>#N/A</v>
          </cell>
          <cell r="AM16">
            <v>0</v>
          </cell>
          <cell r="AN16">
            <v>0</v>
          </cell>
          <cell r="AP16" t="e">
            <v>#N/A</v>
          </cell>
          <cell r="AR16">
            <v>0</v>
          </cell>
          <cell r="AS16">
            <v>0</v>
          </cell>
          <cell r="AU16" t="e">
            <v>#N/A</v>
          </cell>
          <cell r="AW16">
            <v>0</v>
          </cell>
          <cell r="AX16">
            <v>0</v>
          </cell>
          <cell r="AZ16" t="e">
            <v>#N/A</v>
          </cell>
          <cell r="BB16">
            <v>0</v>
          </cell>
          <cell r="BC16">
            <v>0</v>
          </cell>
          <cell r="BE16" t="e">
            <v>#N/A</v>
          </cell>
          <cell r="BG16">
            <v>0</v>
          </cell>
          <cell r="BH16">
            <v>0</v>
          </cell>
          <cell r="BJ16" t="e">
            <v>#N/A</v>
          </cell>
          <cell r="BL16">
            <v>0</v>
          </cell>
          <cell r="BM16">
            <v>0</v>
          </cell>
          <cell r="BO16" t="e">
            <v>#N/A</v>
          </cell>
          <cell r="BQ16">
            <v>0</v>
          </cell>
          <cell r="BR16">
            <v>0</v>
          </cell>
          <cell r="BT16" t="e">
            <v>#N/A</v>
          </cell>
          <cell r="BV16">
            <v>0</v>
          </cell>
          <cell r="BW16">
            <v>0</v>
          </cell>
          <cell r="DH16" t="str">
            <v>県土木部労務単価</v>
          </cell>
        </row>
        <row r="17">
          <cell r="Q17">
            <v>10</v>
          </cell>
          <cell r="R17" t="str">
            <v>塗装工</v>
          </cell>
          <cell r="U17" t="str">
            <v>人</v>
          </cell>
          <cell r="V17">
            <v>16700</v>
          </cell>
          <cell r="W17" t="str">
            <v>県土木部労務単価</v>
          </cell>
          <cell r="Y17">
            <v>1</v>
          </cell>
          <cell r="Z17">
            <v>18</v>
          </cell>
          <cell r="AA17" t="str">
            <v>塗装工</v>
          </cell>
          <cell r="AB17">
            <v>1</v>
          </cell>
          <cell r="AC17">
            <v>16700</v>
          </cell>
          <cell r="AD17">
            <v>16700</v>
          </cell>
          <cell r="AF17" t="e">
            <v>#N/A</v>
          </cell>
          <cell r="AH17">
            <v>0</v>
          </cell>
          <cell r="AI17">
            <v>0</v>
          </cell>
          <cell r="AK17" t="e">
            <v>#N/A</v>
          </cell>
          <cell r="AM17">
            <v>0</v>
          </cell>
          <cell r="AN17">
            <v>0</v>
          </cell>
          <cell r="AP17" t="e">
            <v>#N/A</v>
          </cell>
          <cell r="AR17">
            <v>0</v>
          </cell>
          <cell r="AS17">
            <v>0</v>
          </cell>
          <cell r="AU17" t="e">
            <v>#N/A</v>
          </cell>
          <cell r="AW17">
            <v>0</v>
          </cell>
          <cell r="AX17">
            <v>0</v>
          </cell>
          <cell r="AZ17" t="e">
            <v>#N/A</v>
          </cell>
          <cell r="BB17">
            <v>0</v>
          </cell>
          <cell r="BC17">
            <v>0</v>
          </cell>
          <cell r="BE17" t="e">
            <v>#N/A</v>
          </cell>
          <cell r="BG17">
            <v>0</v>
          </cell>
          <cell r="BH17">
            <v>0</v>
          </cell>
          <cell r="BJ17" t="e">
            <v>#N/A</v>
          </cell>
          <cell r="BL17">
            <v>0</v>
          </cell>
          <cell r="BM17">
            <v>0</v>
          </cell>
          <cell r="BO17" t="e">
            <v>#N/A</v>
          </cell>
          <cell r="BQ17">
            <v>0</v>
          </cell>
          <cell r="BR17">
            <v>0</v>
          </cell>
          <cell r="BT17" t="e">
            <v>#N/A</v>
          </cell>
          <cell r="BV17">
            <v>0</v>
          </cell>
          <cell r="BW17">
            <v>0</v>
          </cell>
          <cell r="DH17" t="str">
            <v>県土木部労務単価</v>
          </cell>
        </row>
        <row r="18">
          <cell r="Q18">
            <v>11</v>
          </cell>
          <cell r="R18" t="str">
            <v>ブロック工</v>
          </cell>
          <cell r="U18" t="str">
            <v>人</v>
          </cell>
          <cell r="V18">
            <v>21100</v>
          </cell>
          <cell r="W18" t="str">
            <v>県土木部労務単価</v>
          </cell>
          <cell r="Y18">
            <v>1</v>
          </cell>
          <cell r="Z18">
            <v>17</v>
          </cell>
          <cell r="AA18" t="str">
            <v>ブロック工</v>
          </cell>
          <cell r="AB18">
            <v>1</v>
          </cell>
          <cell r="AC18">
            <v>21100</v>
          </cell>
          <cell r="AD18">
            <v>21100</v>
          </cell>
          <cell r="AF18" t="e">
            <v>#N/A</v>
          </cell>
          <cell r="AH18">
            <v>0</v>
          </cell>
          <cell r="AI18">
            <v>0</v>
          </cell>
          <cell r="AK18" t="e">
            <v>#N/A</v>
          </cell>
          <cell r="AM18">
            <v>0</v>
          </cell>
          <cell r="AN18">
            <v>0</v>
          </cell>
          <cell r="AP18" t="e">
            <v>#N/A</v>
          </cell>
          <cell r="AR18">
            <v>0</v>
          </cell>
          <cell r="AS18">
            <v>0</v>
          </cell>
          <cell r="AU18" t="e">
            <v>#N/A</v>
          </cell>
          <cell r="AW18">
            <v>0</v>
          </cell>
          <cell r="AX18">
            <v>0</v>
          </cell>
          <cell r="AZ18" t="e">
            <v>#N/A</v>
          </cell>
          <cell r="BB18">
            <v>0</v>
          </cell>
          <cell r="BC18">
            <v>0</v>
          </cell>
          <cell r="BE18" t="e">
            <v>#N/A</v>
          </cell>
          <cell r="BG18">
            <v>0</v>
          </cell>
          <cell r="BH18">
            <v>0</v>
          </cell>
          <cell r="BJ18" t="e">
            <v>#N/A</v>
          </cell>
          <cell r="BL18">
            <v>0</v>
          </cell>
          <cell r="BM18">
            <v>0</v>
          </cell>
          <cell r="BO18" t="e">
            <v>#N/A</v>
          </cell>
          <cell r="BQ18">
            <v>0</v>
          </cell>
          <cell r="BR18">
            <v>0</v>
          </cell>
          <cell r="BT18" t="e">
            <v>#N/A</v>
          </cell>
          <cell r="BV18">
            <v>0</v>
          </cell>
          <cell r="BW18">
            <v>0</v>
          </cell>
          <cell r="DH18" t="str">
            <v>県土木部労務単価</v>
          </cell>
        </row>
        <row r="19">
          <cell r="Q19">
            <v>12</v>
          </cell>
          <cell r="R19" t="str">
            <v>左官工</v>
          </cell>
          <cell r="U19" t="str">
            <v>人</v>
          </cell>
          <cell r="V19">
            <v>16700</v>
          </cell>
          <cell r="W19" t="str">
            <v>県土木部労務単価</v>
          </cell>
          <cell r="Y19">
            <v>1</v>
          </cell>
          <cell r="Z19">
            <v>14</v>
          </cell>
          <cell r="AA19" t="str">
            <v>左官</v>
          </cell>
          <cell r="AB19">
            <v>1</v>
          </cell>
          <cell r="AC19">
            <v>16700</v>
          </cell>
          <cell r="AD19">
            <v>16700</v>
          </cell>
          <cell r="AF19" t="e">
            <v>#N/A</v>
          </cell>
          <cell r="AH19">
            <v>0</v>
          </cell>
          <cell r="AI19">
            <v>0</v>
          </cell>
          <cell r="AK19" t="e">
            <v>#N/A</v>
          </cell>
          <cell r="AM19">
            <v>0</v>
          </cell>
          <cell r="AN19">
            <v>0</v>
          </cell>
          <cell r="AP19" t="e">
            <v>#N/A</v>
          </cell>
          <cell r="AR19">
            <v>0</v>
          </cell>
          <cell r="AS19">
            <v>0</v>
          </cell>
          <cell r="AU19" t="e">
            <v>#N/A</v>
          </cell>
          <cell r="AW19">
            <v>0</v>
          </cell>
          <cell r="AX19">
            <v>0</v>
          </cell>
          <cell r="AZ19" t="e">
            <v>#N/A</v>
          </cell>
          <cell r="BB19">
            <v>0</v>
          </cell>
          <cell r="BC19">
            <v>0</v>
          </cell>
          <cell r="BE19" t="e">
            <v>#N/A</v>
          </cell>
          <cell r="BG19">
            <v>0</v>
          </cell>
          <cell r="BH19">
            <v>0</v>
          </cell>
          <cell r="BJ19" t="e">
            <v>#N/A</v>
          </cell>
          <cell r="BL19">
            <v>0</v>
          </cell>
          <cell r="BM19">
            <v>0</v>
          </cell>
          <cell r="BO19" t="e">
            <v>#N/A</v>
          </cell>
          <cell r="BQ19">
            <v>0</v>
          </cell>
          <cell r="BR19">
            <v>0</v>
          </cell>
          <cell r="BT19" t="e">
            <v>#N/A</v>
          </cell>
          <cell r="BV19">
            <v>0</v>
          </cell>
          <cell r="BW19">
            <v>0</v>
          </cell>
          <cell r="DH19" t="str">
            <v>県土木部労務単価</v>
          </cell>
        </row>
        <row r="20">
          <cell r="Q20">
            <v>201</v>
          </cell>
          <cell r="R20" t="str">
            <v>人力伐木工（粗）</v>
          </cell>
          <cell r="S20" t="str">
            <v>除草含む</v>
          </cell>
          <cell r="U20" t="str">
            <v>㎡</v>
          </cell>
          <cell r="V20">
            <v>51</v>
          </cell>
          <cell r="W20" t="str">
            <v>国土交通省土木工事積算基準H16</v>
          </cell>
          <cell r="X20" t="str">
            <v>50本/100㎡未満</v>
          </cell>
          <cell r="Y20">
            <v>1000</v>
          </cell>
          <cell r="Z20">
            <v>16</v>
          </cell>
          <cell r="AA20" t="str">
            <v>土木一般世話役</v>
          </cell>
          <cell r="AB20">
            <v>0.52</v>
          </cell>
          <cell r="AC20">
            <v>21500</v>
          </cell>
          <cell r="AD20">
            <v>11180</v>
          </cell>
          <cell r="AE20">
            <v>1</v>
          </cell>
          <cell r="AF20" t="str">
            <v>特殊作業員</v>
          </cell>
          <cell r="AG20">
            <v>1.8</v>
          </cell>
          <cell r="AH20">
            <v>17200</v>
          </cell>
          <cell r="AI20">
            <v>30960</v>
          </cell>
          <cell r="AJ20">
            <v>2</v>
          </cell>
          <cell r="AK20" t="str">
            <v>普通作業員</v>
          </cell>
          <cell r="AL20">
            <v>0.39</v>
          </cell>
          <cell r="AM20">
            <v>14900</v>
          </cell>
          <cell r="AN20">
            <v>5811</v>
          </cell>
          <cell r="AO20">
            <v>201</v>
          </cell>
          <cell r="AP20" t="str">
            <v>諸雑費</v>
          </cell>
          <cell r="AQ20">
            <v>8</v>
          </cell>
          <cell r="AR20">
            <v>47951</v>
          </cell>
          <cell r="AS20">
            <v>3836</v>
          </cell>
          <cell r="AU20" t="e">
            <v>#N/A</v>
          </cell>
          <cell r="AW20">
            <v>0</v>
          </cell>
          <cell r="AX20">
            <v>0</v>
          </cell>
          <cell r="AZ20" t="e">
            <v>#N/A</v>
          </cell>
          <cell r="BB20">
            <v>0</v>
          </cell>
          <cell r="BC20">
            <v>0</v>
          </cell>
          <cell r="BE20" t="e">
            <v>#N/A</v>
          </cell>
          <cell r="BG20">
            <v>0</v>
          </cell>
          <cell r="BH20">
            <v>0</v>
          </cell>
          <cell r="BJ20" t="e">
            <v>#N/A</v>
          </cell>
          <cell r="BL20">
            <v>0</v>
          </cell>
          <cell r="BM20">
            <v>0</v>
          </cell>
          <cell r="BO20" t="e">
            <v>#N/A</v>
          </cell>
          <cell r="BQ20">
            <v>0</v>
          </cell>
          <cell r="BR20">
            <v>0</v>
          </cell>
          <cell r="BT20" t="e">
            <v>#N/A</v>
          </cell>
          <cell r="BV20">
            <v>0</v>
          </cell>
          <cell r="BW20">
            <v>0</v>
          </cell>
          <cell r="DH20" t="str">
            <v>国土交通省土木工事積算基準H13</v>
          </cell>
        </row>
        <row r="21">
          <cell r="Q21">
            <v>202</v>
          </cell>
          <cell r="R21" t="str">
            <v>伐木工（密）</v>
          </cell>
          <cell r="S21" t="str">
            <v>除草含む</v>
          </cell>
          <cell r="U21" t="str">
            <v>㎡</v>
          </cell>
          <cell r="V21">
            <v>93</v>
          </cell>
          <cell r="W21" t="str">
            <v>国土交通省土木工事積算基準H16</v>
          </cell>
          <cell r="X21" t="str">
            <v>50本/100㎡以上</v>
          </cell>
          <cell r="Y21">
            <v>1000</v>
          </cell>
          <cell r="Z21">
            <v>16</v>
          </cell>
          <cell r="AA21" t="str">
            <v>土木一般世話役</v>
          </cell>
          <cell r="AB21">
            <v>0.96</v>
          </cell>
          <cell r="AC21">
            <v>21500</v>
          </cell>
          <cell r="AD21">
            <v>20640</v>
          </cell>
          <cell r="AE21">
            <v>1</v>
          </cell>
          <cell r="AF21" t="str">
            <v>特殊作業員</v>
          </cell>
          <cell r="AG21">
            <v>3.3</v>
          </cell>
          <cell r="AH21">
            <v>17200</v>
          </cell>
          <cell r="AI21">
            <v>56760</v>
          </cell>
          <cell r="AJ21">
            <v>2</v>
          </cell>
          <cell r="AK21" t="str">
            <v>普通作業員</v>
          </cell>
          <cell r="AL21">
            <v>0.71</v>
          </cell>
          <cell r="AM21">
            <v>14900</v>
          </cell>
          <cell r="AN21">
            <v>10579</v>
          </cell>
          <cell r="AO21">
            <v>201</v>
          </cell>
          <cell r="AP21" t="str">
            <v>諸雑費</v>
          </cell>
          <cell r="AQ21">
            <v>6</v>
          </cell>
          <cell r="AR21">
            <v>87979</v>
          </cell>
          <cell r="AS21">
            <v>5278</v>
          </cell>
          <cell r="AU21" t="e">
            <v>#N/A</v>
          </cell>
          <cell r="AW21">
            <v>0</v>
          </cell>
          <cell r="AX21">
            <v>0</v>
          </cell>
          <cell r="AZ21" t="e">
            <v>#N/A</v>
          </cell>
          <cell r="BB21">
            <v>0</v>
          </cell>
          <cell r="BC21">
            <v>0</v>
          </cell>
          <cell r="BE21" t="e">
            <v>#N/A</v>
          </cell>
          <cell r="BG21">
            <v>0</v>
          </cell>
          <cell r="BH21">
            <v>0</v>
          </cell>
          <cell r="BJ21" t="e">
            <v>#N/A</v>
          </cell>
          <cell r="BL21">
            <v>0</v>
          </cell>
          <cell r="BM21">
            <v>0</v>
          </cell>
          <cell r="BO21" t="e">
            <v>#N/A</v>
          </cell>
          <cell r="BQ21">
            <v>0</v>
          </cell>
          <cell r="BR21">
            <v>0</v>
          </cell>
          <cell r="BT21" t="e">
            <v>#N/A</v>
          </cell>
          <cell r="BV21">
            <v>0</v>
          </cell>
          <cell r="BW21">
            <v>0</v>
          </cell>
          <cell r="DH21" t="str">
            <v>国土交通省土木工事積算基準H13</v>
          </cell>
        </row>
        <row r="22">
          <cell r="Q22">
            <v>203</v>
          </cell>
          <cell r="R22" t="str">
            <v>伐竹工</v>
          </cell>
          <cell r="S22" t="str">
            <v>除草含む</v>
          </cell>
          <cell r="U22" t="str">
            <v>㎡</v>
          </cell>
          <cell r="V22">
            <v>129</v>
          </cell>
          <cell r="W22" t="str">
            <v>国土交通省土木工事積算基準H16</v>
          </cell>
          <cell r="Y22">
            <v>1000</v>
          </cell>
          <cell r="Z22">
            <v>16</v>
          </cell>
          <cell r="AA22" t="str">
            <v>土木一般世話役</v>
          </cell>
          <cell r="AB22">
            <v>1</v>
          </cell>
          <cell r="AC22">
            <v>21500</v>
          </cell>
          <cell r="AD22">
            <v>21500</v>
          </cell>
          <cell r="AE22">
            <v>1</v>
          </cell>
          <cell r="AF22" t="str">
            <v>特殊作業員</v>
          </cell>
          <cell r="AG22">
            <v>4.4000000000000004</v>
          </cell>
          <cell r="AH22">
            <v>17200</v>
          </cell>
          <cell r="AI22">
            <v>75680</v>
          </cell>
          <cell r="AJ22">
            <v>2</v>
          </cell>
          <cell r="AK22" t="str">
            <v>普通作業員</v>
          </cell>
          <cell r="AL22">
            <v>1.5</v>
          </cell>
          <cell r="AM22">
            <v>14900</v>
          </cell>
          <cell r="AN22">
            <v>22350</v>
          </cell>
          <cell r="AO22">
            <v>201</v>
          </cell>
          <cell r="AP22" t="str">
            <v>諸雑費</v>
          </cell>
          <cell r="AQ22">
            <v>8</v>
          </cell>
          <cell r="AR22">
            <v>119530</v>
          </cell>
          <cell r="AS22">
            <v>9562</v>
          </cell>
          <cell r="AU22" t="e">
            <v>#N/A</v>
          </cell>
          <cell r="AW22">
            <v>0</v>
          </cell>
          <cell r="AX22">
            <v>0</v>
          </cell>
          <cell r="AZ22" t="e">
            <v>#N/A</v>
          </cell>
          <cell r="BB22">
            <v>0</v>
          </cell>
          <cell r="BC22">
            <v>0</v>
          </cell>
          <cell r="BE22" t="e">
            <v>#N/A</v>
          </cell>
          <cell r="BG22">
            <v>0</v>
          </cell>
          <cell r="BH22">
            <v>0</v>
          </cell>
          <cell r="BJ22" t="e">
            <v>#N/A</v>
          </cell>
          <cell r="BL22">
            <v>0</v>
          </cell>
          <cell r="BM22">
            <v>0</v>
          </cell>
          <cell r="BO22" t="e">
            <v>#N/A</v>
          </cell>
          <cell r="BQ22">
            <v>0</v>
          </cell>
          <cell r="BR22">
            <v>0</v>
          </cell>
          <cell r="BT22" t="e">
            <v>#N/A</v>
          </cell>
          <cell r="BV22">
            <v>0</v>
          </cell>
          <cell r="BW22">
            <v>0</v>
          </cell>
          <cell r="DH22" t="str">
            <v>国土交通省土木工事積算基準H13</v>
          </cell>
        </row>
        <row r="23">
          <cell r="Q23">
            <v>204</v>
          </cell>
          <cell r="R23" t="str">
            <v>人力除草工</v>
          </cell>
          <cell r="U23" t="str">
            <v>㎡</v>
          </cell>
          <cell r="V23">
            <v>57</v>
          </cell>
          <cell r="W23" t="str">
            <v>国土交通省土木工事積算基準H16</v>
          </cell>
          <cell r="Y23">
            <v>1000</v>
          </cell>
          <cell r="Z23">
            <v>16</v>
          </cell>
          <cell r="AA23" t="str">
            <v>土木一般世話役</v>
          </cell>
          <cell r="AB23">
            <v>0.13</v>
          </cell>
          <cell r="AC23">
            <v>21500</v>
          </cell>
          <cell r="AD23">
            <v>2795</v>
          </cell>
          <cell r="AE23">
            <v>2</v>
          </cell>
          <cell r="AF23" t="str">
            <v>普通作業員</v>
          </cell>
          <cell r="AG23">
            <v>3.5</v>
          </cell>
          <cell r="AH23">
            <v>14900</v>
          </cell>
          <cell r="AI23">
            <v>52150</v>
          </cell>
          <cell r="AJ23">
            <v>201</v>
          </cell>
          <cell r="AK23" t="str">
            <v>諸雑費</v>
          </cell>
          <cell r="AL23">
            <v>5</v>
          </cell>
          <cell r="AM23">
            <v>54945</v>
          </cell>
          <cell r="AN23">
            <v>2747</v>
          </cell>
          <cell r="AP23" t="e">
            <v>#N/A</v>
          </cell>
          <cell r="AR23">
            <v>0</v>
          </cell>
          <cell r="AS23">
            <v>0</v>
          </cell>
          <cell r="AU23" t="e">
            <v>#N/A</v>
          </cell>
          <cell r="AW23">
            <v>0</v>
          </cell>
          <cell r="AX23">
            <v>0</v>
          </cell>
          <cell r="AZ23" t="e">
            <v>#N/A</v>
          </cell>
          <cell r="BB23">
            <v>0</v>
          </cell>
          <cell r="BC23">
            <v>0</v>
          </cell>
          <cell r="BE23" t="e">
            <v>#N/A</v>
          </cell>
          <cell r="BG23">
            <v>0</v>
          </cell>
          <cell r="BH23">
            <v>0</v>
          </cell>
          <cell r="BJ23" t="e">
            <v>#N/A</v>
          </cell>
          <cell r="BL23">
            <v>0</v>
          </cell>
          <cell r="BM23">
            <v>0</v>
          </cell>
          <cell r="BO23" t="e">
            <v>#N/A</v>
          </cell>
          <cell r="BQ23">
            <v>0</v>
          </cell>
          <cell r="BR23">
            <v>0</v>
          </cell>
          <cell r="BT23" t="e">
            <v>#N/A</v>
          </cell>
          <cell r="BV23">
            <v>0</v>
          </cell>
          <cell r="BW23">
            <v>0</v>
          </cell>
          <cell r="DH23" t="str">
            <v>国土交通省土木工事積算基準H13</v>
          </cell>
        </row>
        <row r="24">
          <cell r="Q24">
            <v>205</v>
          </cell>
          <cell r="R24" t="str">
            <v>除根工</v>
          </cell>
          <cell r="U24" t="str">
            <v>㎡</v>
          </cell>
          <cell r="V24">
            <v>39</v>
          </cell>
          <cell r="W24" t="str">
            <v>国土交通省土木工事積算基準H16</v>
          </cell>
          <cell r="Y24">
            <v>1000</v>
          </cell>
          <cell r="Z24">
            <v>16</v>
          </cell>
          <cell r="AA24" t="str">
            <v>土木一般世話役</v>
          </cell>
          <cell r="AB24">
            <v>0.45</v>
          </cell>
          <cell r="AC24">
            <v>21500</v>
          </cell>
          <cell r="AD24">
            <v>9675</v>
          </cell>
          <cell r="AE24">
            <v>109</v>
          </cell>
          <cell r="AF24" t="str">
            <v>ﾊﾞｯｸﾎｳ運転工(機械土工)</v>
          </cell>
          <cell r="AG24">
            <v>3.4</v>
          </cell>
          <cell r="AH24">
            <v>8764</v>
          </cell>
          <cell r="AI24">
            <v>29797</v>
          </cell>
          <cell r="AK24" t="e">
            <v>#N/A</v>
          </cell>
          <cell r="AM24">
            <v>0</v>
          </cell>
          <cell r="AN24">
            <v>0</v>
          </cell>
          <cell r="AP24" t="e">
            <v>#N/A</v>
          </cell>
          <cell r="AR24">
            <v>0</v>
          </cell>
          <cell r="AS24">
            <v>0</v>
          </cell>
          <cell r="AU24" t="e">
            <v>#N/A</v>
          </cell>
          <cell r="AW24">
            <v>0</v>
          </cell>
          <cell r="AX24">
            <v>0</v>
          </cell>
          <cell r="AZ24" t="e">
            <v>#N/A</v>
          </cell>
          <cell r="BB24">
            <v>0</v>
          </cell>
          <cell r="BC24">
            <v>0</v>
          </cell>
          <cell r="BE24" t="e">
            <v>#N/A</v>
          </cell>
          <cell r="BG24">
            <v>0</v>
          </cell>
          <cell r="BH24">
            <v>0</v>
          </cell>
          <cell r="BJ24" t="e">
            <v>#N/A</v>
          </cell>
          <cell r="BL24">
            <v>0</v>
          </cell>
          <cell r="BM24">
            <v>0</v>
          </cell>
          <cell r="BO24" t="e">
            <v>#N/A</v>
          </cell>
          <cell r="BQ24">
            <v>0</v>
          </cell>
          <cell r="BR24">
            <v>0</v>
          </cell>
          <cell r="BT24" t="e">
            <v>#N/A</v>
          </cell>
          <cell r="BV24">
            <v>0</v>
          </cell>
          <cell r="BW24">
            <v>0</v>
          </cell>
          <cell r="DH24" t="str">
            <v>国土交通省土木工事積算基準H13</v>
          </cell>
        </row>
        <row r="25">
          <cell r="Q25">
            <v>206</v>
          </cell>
          <cell r="R25" t="str">
            <v>整地工</v>
          </cell>
          <cell r="U25" t="str">
            <v>㎡</v>
          </cell>
          <cell r="V25">
            <v>60</v>
          </cell>
          <cell r="W25" t="str">
            <v>国土交通省土木工事積算基準H16</v>
          </cell>
          <cell r="Y25">
            <v>1000</v>
          </cell>
          <cell r="Z25">
            <v>16</v>
          </cell>
          <cell r="AA25" t="str">
            <v>土木一般世話役</v>
          </cell>
          <cell r="AB25">
            <v>0.54</v>
          </cell>
          <cell r="AC25">
            <v>21500</v>
          </cell>
          <cell r="AD25">
            <v>11610</v>
          </cell>
          <cell r="AE25">
            <v>90</v>
          </cell>
          <cell r="AF25" t="str">
            <v>ﾌﾞﾙﾄﾞｰｻﾞ運転工</v>
          </cell>
          <cell r="AG25">
            <v>4.5</v>
          </cell>
          <cell r="AH25">
            <v>10818</v>
          </cell>
          <cell r="AI25">
            <v>48681</v>
          </cell>
          <cell r="AK25" t="e">
            <v>#N/A</v>
          </cell>
          <cell r="AM25">
            <v>0</v>
          </cell>
          <cell r="AN25">
            <v>0</v>
          </cell>
          <cell r="AP25" t="e">
            <v>#N/A</v>
          </cell>
          <cell r="AR25">
            <v>0</v>
          </cell>
          <cell r="AS25">
            <v>0</v>
          </cell>
          <cell r="AU25" t="e">
            <v>#N/A</v>
          </cell>
          <cell r="AW25">
            <v>0</v>
          </cell>
          <cell r="AX25">
            <v>0</v>
          </cell>
          <cell r="AZ25" t="e">
            <v>#N/A</v>
          </cell>
          <cell r="BB25">
            <v>0</v>
          </cell>
          <cell r="BC25">
            <v>0</v>
          </cell>
          <cell r="BE25" t="e">
            <v>#N/A</v>
          </cell>
          <cell r="BG25">
            <v>0</v>
          </cell>
          <cell r="BH25">
            <v>0</v>
          </cell>
          <cell r="BJ25" t="e">
            <v>#N/A</v>
          </cell>
          <cell r="BL25">
            <v>0</v>
          </cell>
          <cell r="BM25">
            <v>0</v>
          </cell>
          <cell r="BO25" t="e">
            <v>#N/A</v>
          </cell>
          <cell r="BQ25">
            <v>0</v>
          </cell>
          <cell r="BR25">
            <v>0</v>
          </cell>
          <cell r="BT25" t="e">
            <v>#N/A</v>
          </cell>
          <cell r="BV25">
            <v>0</v>
          </cell>
          <cell r="BW25">
            <v>0</v>
          </cell>
          <cell r="DH25" t="str">
            <v>国土交通省土木工事積算基準H13</v>
          </cell>
        </row>
        <row r="26">
          <cell r="Q26">
            <v>207</v>
          </cell>
          <cell r="R26" t="str">
            <v>集積（人力）</v>
          </cell>
          <cell r="U26" t="str">
            <v>㎡</v>
          </cell>
          <cell r="V26">
            <v>48</v>
          </cell>
          <cell r="W26" t="str">
            <v>国土交通省土木工事積算基準H16</v>
          </cell>
          <cell r="Y26">
            <v>1000</v>
          </cell>
          <cell r="Z26">
            <v>16</v>
          </cell>
          <cell r="AA26" t="str">
            <v>土木一般世話役</v>
          </cell>
          <cell r="AB26">
            <v>0.77</v>
          </cell>
          <cell r="AC26">
            <v>21500</v>
          </cell>
          <cell r="AD26">
            <v>16555</v>
          </cell>
          <cell r="AE26">
            <v>2</v>
          </cell>
          <cell r="AF26" t="str">
            <v>普通作業員</v>
          </cell>
          <cell r="AG26">
            <v>1.7</v>
          </cell>
          <cell r="AH26">
            <v>14900</v>
          </cell>
          <cell r="AI26">
            <v>25330</v>
          </cell>
          <cell r="AJ26">
            <v>3</v>
          </cell>
          <cell r="AK26" t="str">
            <v>軽作業員</v>
          </cell>
          <cell r="AL26">
            <v>0.57999999999999996</v>
          </cell>
          <cell r="AM26">
            <v>11400</v>
          </cell>
          <cell r="AN26">
            <v>6612</v>
          </cell>
          <cell r="AP26" t="e">
            <v>#N/A</v>
          </cell>
          <cell r="AR26">
            <v>0</v>
          </cell>
          <cell r="AS26">
            <v>0</v>
          </cell>
          <cell r="AU26" t="e">
            <v>#N/A</v>
          </cell>
          <cell r="AW26">
            <v>0</v>
          </cell>
          <cell r="AX26">
            <v>0</v>
          </cell>
          <cell r="AZ26" t="e">
            <v>#N/A</v>
          </cell>
          <cell r="BB26">
            <v>0</v>
          </cell>
          <cell r="BC26">
            <v>0</v>
          </cell>
          <cell r="BE26" t="e">
            <v>#N/A</v>
          </cell>
          <cell r="BG26">
            <v>0</v>
          </cell>
          <cell r="BH26">
            <v>0</v>
          </cell>
          <cell r="BJ26" t="e">
            <v>#N/A</v>
          </cell>
          <cell r="BL26">
            <v>0</v>
          </cell>
          <cell r="BM26">
            <v>0</v>
          </cell>
          <cell r="BO26" t="e">
            <v>#N/A</v>
          </cell>
          <cell r="BQ26">
            <v>0</v>
          </cell>
          <cell r="BR26">
            <v>0</v>
          </cell>
          <cell r="BT26" t="e">
            <v>#N/A</v>
          </cell>
          <cell r="BV26">
            <v>0</v>
          </cell>
          <cell r="BW26">
            <v>0</v>
          </cell>
          <cell r="DH26" t="str">
            <v>国土交通省土木工事積算基準H13</v>
          </cell>
        </row>
        <row r="27">
          <cell r="Q27">
            <v>208</v>
          </cell>
          <cell r="R27" t="str">
            <v>集積（機械）</v>
          </cell>
          <cell r="S27" t="str">
            <v>除根あり</v>
          </cell>
          <cell r="U27" t="str">
            <v>㎡</v>
          </cell>
          <cell r="V27">
            <v>42</v>
          </cell>
          <cell r="W27" t="str">
            <v>国土交通省土木工事積算基準H16</v>
          </cell>
          <cell r="Y27">
            <v>1000</v>
          </cell>
          <cell r="Z27">
            <v>16</v>
          </cell>
          <cell r="AA27" t="str">
            <v>土木一般世話役</v>
          </cell>
          <cell r="AB27">
            <v>0.48</v>
          </cell>
          <cell r="AC27">
            <v>21500</v>
          </cell>
          <cell r="AD27">
            <v>10320</v>
          </cell>
          <cell r="AE27">
            <v>2</v>
          </cell>
          <cell r="AF27" t="str">
            <v>普通作業員</v>
          </cell>
          <cell r="AG27">
            <v>7.0000000000000007E-2</v>
          </cell>
          <cell r="AH27">
            <v>14900</v>
          </cell>
          <cell r="AI27">
            <v>1043</v>
          </cell>
          <cell r="AJ27">
            <v>109</v>
          </cell>
          <cell r="AK27" t="str">
            <v>ﾊﾞｯｸﾎｳ運転工(機械土工)</v>
          </cell>
          <cell r="AL27">
            <v>3.6</v>
          </cell>
          <cell r="AM27">
            <v>8764</v>
          </cell>
          <cell r="AN27">
            <v>31550</v>
          </cell>
          <cell r="AP27" t="e">
            <v>#N/A</v>
          </cell>
          <cell r="AR27">
            <v>0</v>
          </cell>
          <cell r="AS27">
            <v>0</v>
          </cell>
          <cell r="AU27" t="e">
            <v>#N/A</v>
          </cell>
          <cell r="AW27">
            <v>0</v>
          </cell>
          <cell r="AX27">
            <v>0</v>
          </cell>
          <cell r="AZ27" t="e">
            <v>#N/A</v>
          </cell>
          <cell r="BB27">
            <v>0</v>
          </cell>
          <cell r="BC27">
            <v>0</v>
          </cell>
          <cell r="BE27" t="e">
            <v>#N/A</v>
          </cell>
          <cell r="BG27">
            <v>0</v>
          </cell>
          <cell r="BH27">
            <v>0</v>
          </cell>
          <cell r="BJ27" t="e">
            <v>#N/A</v>
          </cell>
          <cell r="BL27">
            <v>0</v>
          </cell>
          <cell r="BM27">
            <v>0</v>
          </cell>
          <cell r="BO27" t="e">
            <v>#N/A</v>
          </cell>
          <cell r="BQ27">
            <v>0</v>
          </cell>
          <cell r="BR27">
            <v>0</v>
          </cell>
          <cell r="BT27" t="e">
            <v>#N/A</v>
          </cell>
          <cell r="BV27">
            <v>0</v>
          </cell>
          <cell r="BW27">
            <v>0</v>
          </cell>
          <cell r="DH27" t="str">
            <v>国土交通省土木工事積算基準H13</v>
          </cell>
        </row>
        <row r="28">
          <cell r="Q28">
            <v>209</v>
          </cell>
          <cell r="R28" t="str">
            <v>集積（機械）</v>
          </cell>
          <cell r="S28" t="str">
            <v>除根なし</v>
          </cell>
          <cell r="U28" t="str">
            <v>㎡</v>
          </cell>
          <cell r="V28">
            <v>17</v>
          </cell>
          <cell r="W28" t="str">
            <v>国土交通省土木工事積算基準H16</v>
          </cell>
          <cell r="Y28">
            <v>1000</v>
          </cell>
          <cell r="Z28">
            <v>16</v>
          </cell>
          <cell r="AA28" t="str">
            <v>土木一般世話役</v>
          </cell>
          <cell r="AB28">
            <v>0.21</v>
          </cell>
          <cell r="AC28">
            <v>21500</v>
          </cell>
          <cell r="AD28">
            <v>4515</v>
          </cell>
          <cell r="AE28">
            <v>2</v>
          </cell>
          <cell r="AF28" t="str">
            <v>普通作業員</v>
          </cell>
          <cell r="AG28">
            <v>0.04</v>
          </cell>
          <cell r="AH28">
            <v>14900</v>
          </cell>
          <cell r="AI28">
            <v>596</v>
          </cell>
          <cell r="AJ28">
            <v>109</v>
          </cell>
          <cell r="AK28" t="str">
            <v>ﾊﾞｯｸﾎｳ運転工(機械土工)</v>
          </cell>
          <cell r="AL28">
            <v>1.4</v>
          </cell>
          <cell r="AM28">
            <v>8764</v>
          </cell>
          <cell r="AN28">
            <v>12269</v>
          </cell>
          <cell r="AP28" t="e">
            <v>#N/A</v>
          </cell>
          <cell r="AR28">
            <v>0</v>
          </cell>
          <cell r="AS28">
            <v>0</v>
          </cell>
          <cell r="AU28" t="e">
            <v>#N/A</v>
          </cell>
          <cell r="AW28">
            <v>0</v>
          </cell>
          <cell r="AX28">
            <v>0</v>
          </cell>
          <cell r="AZ28" t="e">
            <v>#N/A</v>
          </cell>
          <cell r="BB28">
            <v>0</v>
          </cell>
          <cell r="BC28">
            <v>0</v>
          </cell>
          <cell r="BE28" t="e">
            <v>#N/A</v>
          </cell>
          <cell r="BG28">
            <v>0</v>
          </cell>
          <cell r="BH28">
            <v>0</v>
          </cell>
          <cell r="BJ28" t="e">
            <v>#N/A</v>
          </cell>
          <cell r="BL28">
            <v>0</v>
          </cell>
          <cell r="BM28">
            <v>0</v>
          </cell>
          <cell r="BO28" t="e">
            <v>#N/A</v>
          </cell>
          <cell r="BQ28">
            <v>0</v>
          </cell>
          <cell r="BR28">
            <v>0</v>
          </cell>
          <cell r="BT28" t="e">
            <v>#N/A</v>
          </cell>
          <cell r="BV28">
            <v>0</v>
          </cell>
          <cell r="BW28">
            <v>0</v>
          </cell>
          <cell r="DH28" t="str">
            <v>国土交通省土木工事積算基準H13</v>
          </cell>
        </row>
        <row r="29">
          <cell r="Q29">
            <v>210</v>
          </cell>
          <cell r="R29" t="str">
            <v>人力積込工</v>
          </cell>
          <cell r="S29" t="str">
            <v>人力集積</v>
          </cell>
          <cell r="U29" t="str">
            <v>㎡</v>
          </cell>
          <cell r="V29">
            <v>2</v>
          </cell>
          <cell r="W29" t="str">
            <v>国土交通省土木工事積算基準H16</v>
          </cell>
          <cell r="Y29">
            <v>1000</v>
          </cell>
          <cell r="Z29">
            <v>16</v>
          </cell>
          <cell r="AA29" t="str">
            <v>土木一般世話役</v>
          </cell>
          <cell r="AB29">
            <v>0.05</v>
          </cell>
          <cell r="AC29">
            <v>21500</v>
          </cell>
          <cell r="AD29">
            <v>1075</v>
          </cell>
          <cell r="AE29">
            <v>2</v>
          </cell>
          <cell r="AF29" t="str">
            <v>普通作業員</v>
          </cell>
          <cell r="AG29">
            <v>0.12</v>
          </cell>
          <cell r="AH29">
            <v>14900</v>
          </cell>
          <cell r="AI29">
            <v>1788</v>
          </cell>
          <cell r="AK29" t="e">
            <v>#N/A</v>
          </cell>
          <cell r="AM29">
            <v>0</v>
          </cell>
          <cell r="AN29">
            <v>0</v>
          </cell>
          <cell r="AP29" t="e">
            <v>#N/A</v>
          </cell>
          <cell r="AR29">
            <v>0</v>
          </cell>
          <cell r="AS29">
            <v>0</v>
          </cell>
          <cell r="AU29" t="e">
            <v>#N/A</v>
          </cell>
          <cell r="AW29">
            <v>0</v>
          </cell>
          <cell r="AX29">
            <v>0</v>
          </cell>
          <cell r="AZ29" t="e">
            <v>#N/A</v>
          </cell>
          <cell r="BB29">
            <v>0</v>
          </cell>
          <cell r="BC29">
            <v>0</v>
          </cell>
          <cell r="BE29" t="e">
            <v>#N/A</v>
          </cell>
          <cell r="BG29">
            <v>0</v>
          </cell>
          <cell r="BH29">
            <v>0</v>
          </cell>
          <cell r="BJ29" t="e">
            <v>#N/A</v>
          </cell>
          <cell r="BL29">
            <v>0</v>
          </cell>
          <cell r="BM29">
            <v>0</v>
          </cell>
          <cell r="BO29" t="e">
            <v>#N/A</v>
          </cell>
          <cell r="BQ29">
            <v>0</v>
          </cell>
          <cell r="BR29">
            <v>0</v>
          </cell>
          <cell r="BT29" t="e">
            <v>#N/A</v>
          </cell>
          <cell r="BV29">
            <v>0</v>
          </cell>
          <cell r="BW29">
            <v>0</v>
          </cell>
          <cell r="DH29" t="str">
            <v>国土交通省土木工事積算基準H13</v>
          </cell>
        </row>
        <row r="30">
          <cell r="Q30">
            <v>211</v>
          </cell>
          <cell r="R30" t="str">
            <v>集草・積込・荷卸</v>
          </cell>
          <cell r="S30" t="str">
            <v>機械</v>
          </cell>
          <cell r="U30" t="str">
            <v>㎡</v>
          </cell>
          <cell r="V30">
            <v>4</v>
          </cell>
          <cell r="W30" t="str">
            <v>国土交通省土木工事積算基準H16</v>
          </cell>
          <cell r="Y30">
            <v>1000</v>
          </cell>
          <cell r="Z30">
            <v>16</v>
          </cell>
          <cell r="AA30" t="str">
            <v>土木一般世話役</v>
          </cell>
          <cell r="AB30">
            <v>1.9E-2</v>
          </cell>
          <cell r="AC30">
            <v>21500</v>
          </cell>
          <cell r="AD30">
            <v>408</v>
          </cell>
          <cell r="AE30">
            <v>1</v>
          </cell>
          <cell r="AF30" t="str">
            <v>特殊作業員</v>
          </cell>
          <cell r="AG30">
            <v>0.1</v>
          </cell>
          <cell r="AH30">
            <v>17200</v>
          </cell>
          <cell r="AI30">
            <v>1720</v>
          </cell>
          <cell r="AJ30">
            <v>2</v>
          </cell>
          <cell r="AK30" t="str">
            <v>普通作業員</v>
          </cell>
          <cell r="AL30">
            <v>0.11</v>
          </cell>
          <cell r="AM30">
            <v>14900</v>
          </cell>
          <cell r="AN30">
            <v>1639</v>
          </cell>
          <cell r="AO30">
            <v>232</v>
          </cell>
          <cell r="AP30" t="str">
            <v>集草機損料</v>
          </cell>
          <cell r="AQ30">
            <v>0.13</v>
          </cell>
          <cell r="AR30">
            <v>4380</v>
          </cell>
          <cell r="AS30">
            <v>569</v>
          </cell>
          <cell r="AT30">
            <v>201</v>
          </cell>
          <cell r="AU30" t="str">
            <v>諸雑費</v>
          </cell>
          <cell r="AV30">
            <v>4</v>
          </cell>
          <cell r="AW30">
            <v>4336</v>
          </cell>
          <cell r="AX30">
            <v>173</v>
          </cell>
          <cell r="AZ30" t="e">
            <v>#N/A</v>
          </cell>
          <cell r="BB30">
            <v>0</v>
          </cell>
          <cell r="BC30">
            <v>0</v>
          </cell>
          <cell r="BE30" t="e">
            <v>#N/A</v>
          </cell>
          <cell r="BG30">
            <v>0</v>
          </cell>
          <cell r="BH30">
            <v>0</v>
          </cell>
          <cell r="BJ30" t="e">
            <v>#N/A</v>
          </cell>
          <cell r="BL30">
            <v>0</v>
          </cell>
          <cell r="BM30">
            <v>0</v>
          </cell>
          <cell r="BO30" t="e">
            <v>#N/A</v>
          </cell>
          <cell r="BQ30">
            <v>0</v>
          </cell>
          <cell r="BR30">
            <v>0</v>
          </cell>
          <cell r="BT30" t="e">
            <v>#N/A</v>
          </cell>
          <cell r="BV30">
            <v>0</v>
          </cell>
          <cell r="BW30">
            <v>0</v>
          </cell>
          <cell r="DH30" t="str">
            <v>国土交通省土木工事積算基準H13</v>
          </cell>
        </row>
        <row r="31">
          <cell r="Q31">
            <v>212</v>
          </cell>
          <cell r="R31" t="str">
            <v>集草・積込・荷卸</v>
          </cell>
          <cell r="S31" t="str">
            <v>人力</v>
          </cell>
          <cell r="U31" t="str">
            <v>㎡</v>
          </cell>
          <cell r="V31">
            <v>10</v>
          </cell>
          <cell r="W31" t="str">
            <v>国土交通省土木工事積算基準H16</v>
          </cell>
          <cell r="Y31">
            <v>1000</v>
          </cell>
          <cell r="Z31">
            <v>2</v>
          </cell>
          <cell r="AA31" t="str">
            <v>普通作業員</v>
          </cell>
          <cell r="AB31">
            <v>0.7</v>
          </cell>
          <cell r="AC31">
            <v>14900</v>
          </cell>
          <cell r="AD31">
            <v>10430</v>
          </cell>
          <cell r="AF31" t="e">
            <v>#N/A</v>
          </cell>
          <cell r="AH31">
            <v>0</v>
          </cell>
          <cell r="AI31">
            <v>0</v>
          </cell>
          <cell r="AK31" t="e">
            <v>#N/A</v>
          </cell>
          <cell r="AM31">
            <v>0</v>
          </cell>
          <cell r="AN31">
            <v>0</v>
          </cell>
          <cell r="AP31" t="e">
            <v>#N/A</v>
          </cell>
          <cell r="AR31">
            <v>0</v>
          </cell>
          <cell r="AS31">
            <v>0</v>
          </cell>
          <cell r="AU31" t="e">
            <v>#N/A</v>
          </cell>
          <cell r="AW31">
            <v>0</v>
          </cell>
          <cell r="AX31">
            <v>0</v>
          </cell>
          <cell r="AZ31" t="e">
            <v>#N/A</v>
          </cell>
          <cell r="BB31">
            <v>0</v>
          </cell>
          <cell r="BC31">
            <v>0</v>
          </cell>
          <cell r="BE31" t="e">
            <v>#N/A</v>
          </cell>
          <cell r="BG31">
            <v>0</v>
          </cell>
          <cell r="BH31">
            <v>0</v>
          </cell>
          <cell r="BJ31" t="e">
            <v>#N/A</v>
          </cell>
          <cell r="BL31">
            <v>0</v>
          </cell>
          <cell r="BM31">
            <v>0</v>
          </cell>
          <cell r="BO31" t="e">
            <v>#N/A</v>
          </cell>
          <cell r="BQ31">
            <v>0</v>
          </cell>
          <cell r="BR31">
            <v>0</v>
          </cell>
          <cell r="BT31" t="e">
            <v>#N/A</v>
          </cell>
          <cell r="BV31">
            <v>0</v>
          </cell>
          <cell r="BW31">
            <v>0</v>
          </cell>
          <cell r="DH31" t="str">
            <v>国土交通省土木工事積算基準H13</v>
          </cell>
        </row>
        <row r="32">
          <cell r="Q32">
            <v>213</v>
          </cell>
          <cell r="R32" t="str">
            <v>機械除草工</v>
          </cell>
          <cell r="S32" t="str">
            <v>肩掛式</v>
          </cell>
          <cell r="U32" t="str">
            <v>㎡</v>
          </cell>
          <cell r="V32">
            <v>248</v>
          </cell>
          <cell r="W32" t="str">
            <v>国土交通省土木工事積算基準H16</v>
          </cell>
          <cell r="Y32">
            <v>1000</v>
          </cell>
          <cell r="Z32">
            <v>16</v>
          </cell>
          <cell r="AA32" t="str">
            <v>土木一般世話役</v>
          </cell>
          <cell r="AB32">
            <v>6.6000000000000003E-2</v>
          </cell>
          <cell r="AC32">
            <v>21500</v>
          </cell>
          <cell r="AD32">
            <v>1419</v>
          </cell>
          <cell r="AE32">
            <v>1</v>
          </cell>
          <cell r="AF32" t="str">
            <v>特殊作業員</v>
          </cell>
          <cell r="AG32">
            <v>1.1000000000000001</v>
          </cell>
          <cell r="AH32">
            <v>17200</v>
          </cell>
          <cell r="AI32">
            <v>18920</v>
          </cell>
          <cell r="AJ32">
            <v>644</v>
          </cell>
          <cell r="AK32" t="str">
            <v>草刈機　機械損料</v>
          </cell>
          <cell r="AL32">
            <v>1.3</v>
          </cell>
          <cell r="AM32">
            <v>311</v>
          </cell>
          <cell r="AN32">
            <v>404</v>
          </cell>
          <cell r="AO32">
            <v>201</v>
          </cell>
          <cell r="AP32" t="str">
            <v>諸雑費</v>
          </cell>
          <cell r="AQ32">
            <v>11</v>
          </cell>
          <cell r="AR32">
            <v>20743</v>
          </cell>
          <cell r="AS32">
            <v>228173</v>
          </cell>
          <cell r="AU32" t="e">
            <v>#N/A</v>
          </cell>
          <cell r="AW32">
            <v>0</v>
          </cell>
          <cell r="AX32">
            <v>0</v>
          </cell>
          <cell r="AZ32" t="e">
            <v>#N/A</v>
          </cell>
          <cell r="BB32">
            <v>0</v>
          </cell>
          <cell r="BC32">
            <v>0</v>
          </cell>
          <cell r="BE32" t="e">
            <v>#N/A</v>
          </cell>
          <cell r="BG32">
            <v>0</v>
          </cell>
          <cell r="BH32">
            <v>0</v>
          </cell>
          <cell r="BJ32" t="e">
            <v>#N/A</v>
          </cell>
          <cell r="BL32">
            <v>0</v>
          </cell>
          <cell r="BM32">
            <v>0</v>
          </cell>
          <cell r="BO32" t="e">
            <v>#N/A</v>
          </cell>
          <cell r="BQ32">
            <v>0</v>
          </cell>
          <cell r="BR32">
            <v>0</v>
          </cell>
          <cell r="BT32" t="e">
            <v>#N/A</v>
          </cell>
          <cell r="BV32">
            <v>0</v>
          </cell>
          <cell r="BW32">
            <v>0</v>
          </cell>
          <cell r="DH32" t="str">
            <v>国土交通省土木工事積算基準H13</v>
          </cell>
        </row>
        <row r="33">
          <cell r="Q33">
            <v>214</v>
          </cell>
          <cell r="R33" t="str">
            <v>機械除草工</v>
          </cell>
          <cell r="S33" t="str">
            <v>ﾊﾝﾄﾞｶﾞｲﾄﾞ式</v>
          </cell>
          <cell r="U33" t="str">
            <v>㎡</v>
          </cell>
          <cell r="V33">
            <v>7</v>
          </cell>
          <cell r="W33" t="str">
            <v>国土交通省土木工事積算基準H16</v>
          </cell>
          <cell r="Y33">
            <v>1000</v>
          </cell>
          <cell r="Z33">
            <v>16</v>
          </cell>
          <cell r="AA33" t="str">
            <v>土木一般世話役</v>
          </cell>
          <cell r="AB33">
            <v>2.9000000000000001E-2</v>
          </cell>
          <cell r="AC33">
            <v>21500</v>
          </cell>
          <cell r="AD33">
            <v>623</v>
          </cell>
          <cell r="AE33">
            <v>1</v>
          </cell>
          <cell r="AF33" t="str">
            <v>特殊作業員</v>
          </cell>
          <cell r="AG33">
            <v>0.14000000000000001</v>
          </cell>
          <cell r="AH33">
            <v>17200</v>
          </cell>
          <cell r="AI33">
            <v>2408</v>
          </cell>
          <cell r="AJ33">
            <v>2</v>
          </cell>
          <cell r="AK33" t="str">
            <v>普通作業員</v>
          </cell>
          <cell r="AL33">
            <v>7.0000000000000007E-2</v>
          </cell>
          <cell r="AM33">
            <v>14900</v>
          </cell>
          <cell r="AN33">
            <v>1043</v>
          </cell>
          <cell r="AO33">
            <v>645</v>
          </cell>
          <cell r="AP33" t="str">
            <v>草刈機　機械損料</v>
          </cell>
          <cell r="AQ33">
            <v>0.16</v>
          </cell>
          <cell r="AR33">
            <v>14500</v>
          </cell>
          <cell r="AS33">
            <v>2320</v>
          </cell>
          <cell r="AT33">
            <v>201</v>
          </cell>
          <cell r="AU33" t="str">
            <v>諸雑費</v>
          </cell>
          <cell r="AV33">
            <v>10</v>
          </cell>
          <cell r="AW33">
            <v>6394</v>
          </cell>
          <cell r="AX33">
            <v>639</v>
          </cell>
          <cell r="AZ33" t="e">
            <v>#N/A</v>
          </cell>
          <cell r="BB33">
            <v>0</v>
          </cell>
          <cell r="BC33">
            <v>0</v>
          </cell>
          <cell r="BE33" t="e">
            <v>#N/A</v>
          </cell>
          <cell r="BG33">
            <v>0</v>
          </cell>
          <cell r="BH33">
            <v>0</v>
          </cell>
          <cell r="BJ33" t="e">
            <v>#N/A</v>
          </cell>
          <cell r="BL33">
            <v>0</v>
          </cell>
          <cell r="BM33">
            <v>0</v>
          </cell>
          <cell r="BO33" t="e">
            <v>#N/A</v>
          </cell>
          <cell r="BQ33">
            <v>0</v>
          </cell>
          <cell r="BR33">
            <v>0</v>
          </cell>
          <cell r="BT33" t="e">
            <v>#N/A</v>
          </cell>
          <cell r="BV33">
            <v>0</v>
          </cell>
          <cell r="BW33">
            <v>0</v>
          </cell>
          <cell r="DH33" t="str">
            <v>国土交通省土木工事積算基準H13</v>
          </cell>
        </row>
        <row r="34">
          <cell r="Q34">
            <v>215</v>
          </cell>
          <cell r="R34" t="str">
            <v>運搬工（草）</v>
          </cell>
          <cell r="S34" t="str">
            <v>2t-7.6～9.5㎞</v>
          </cell>
          <cell r="U34" t="str">
            <v>㎡</v>
          </cell>
          <cell r="V34">
            <v>3</v>
          </cell>
          <cell r="W34" t="str">
            <v>国土交通省土木工事積算基準H16</v>
          </cell>
          <cell r="Y34">
            <v>1000</v>
          </cell>
          <cell r="Z34">
            <v>128</v>
          </cell>
          <cell r="AA34" t="str">
            <v>ﾀﾞﾝﾌﾟﾄﾗｯｸ運転工</v>
          </cell>
          <cell r="AB34">
            <v>1.1000000000000001</v>
          </cell>
          <cell r="AC34">
            <v>3243</v>
          </cell>
          <cell r="AD34">
            <v>3567</v>
          </cell>
          <cell r="AF34" t="e">
            <v>#N/A</v>
          </cell>
          <cell r="AH34">
            <v>0</v>
          </cell>
          <cell r="AI34">
            <v>0</v>
          </cell>
          <cell r="AK34" t="e">
            <v>#N/A</v>
          </cell>
          <cell r="AM34">
            <v>0</v>
          </cell>
          <cell r="AN34">
            <v>0</v>
          </cell>
          <cell r="AP34" t="e">
            <v>#N/A</v>
          </cell>
          <cell r="AR34">
            <v>0</v>
          </cell>
          <cell r="AS34">
            <v>0</v>
          </cell>
          <cell r="AU34" t="e">
            <v>#N/A</v>
          </cell>
          <cell r="AW34">
            <v>0</v>
          </cell>
          <cell r="AX34">
            <v>0</v>
          </cell>
          <cell r="AZ34" t="e">
            <v>#N/A</v>
          </cell>
          <cell r="BB34">
            <v>0</v>
          </cell>
          <cell r="BC34">
            <v>0</v>
          </cell>
          <cell r="BE34" t="e">
            <v>#N/A</v>
          </cell>
          <cell r="BG34">
            <v>0</v>
          </cell>
          <cell r="BH34">
            <v>0</v>
          </cell>
          <cell r="BJ34" t="e">
            <v>#N/A</v>
          </cell>
          <cell r="BL34">
            <v>0</v>
          </cell>
          <cell r="BM34">
            <v>0</v>
          </cell>
          <cell r="BO34" t="e">
            <v>#N/A</v>
          </cell>
          <cell r="BQ34">
            <v>0</v>
          </cell>
          <cell r="BR34">
            <v>0</v>
          </cell>
          <cell r="BT34" t="e">
            <v>#N/A</v>
          </cell>
          <cell r="BV34">
            <v>0</v>
          </cell>
          <cell r="BW34">
            <v>0</v>
          </cell>
          <cell r="DH34" t="str">
            <v>国土交通省土木工事積算基準H13</v>
          </cell>
        </row>
        <row r="35">
          <cell r="Q35">
            <v>216</v>
          </cell>
          <cell r="R35" t="str">
            <v>運搬工（草）</v>
          </cell>
          <cell r="S35" t="str">
            <v>2t-1.1～2.5㎞</v>
          </cell>
          <cell r="U35" t="str">
            <v>㎡</v>
          </cell>
          <cell r="V35">
            <v>2</v>
          </cell>
          <cell r="W35" t="str">
            <v>国土交通省土木工事積算基準H16</v>
          </cell>
          <cell r="Y35">
            <v>1000</v>
          </cell>
          <cell r="Z35">
            <v>128</v>
          </cell>
          <cell r="AA35" t="str">
            <v>ﾀﾞﾝﾌﾟﾄﾗｯｸ運転工</v>
          </cell>
          <cell r="AB35">
            <v>0.7</v>
          </cell>
          <cell r="AC35">
            <v>3243</v>
          </cell>
          <cell r="AD35">
            <v>2270</v>
          </cell>
          <cell r="AF35" t="e">
            <v>#N/A</v>
          </cell>
          <cell r="AH35">
            <v>0</v>
          </cell>
          <cell r="AI35">
            <v>0</v>
          </cell>
          <cell r="AK35" t="e">
            <v>#N/A</v>
          </cell>
          <cell r="AM35">
            <v>0</v>
          </cell>
          <cell r="AN35">
            <v>0</v>
          </cell>
          <cell r="AP35" t="e">
            <v>#N/A</v>
          </cell>
          <cell r="AR35">
            <v>0</v>
          </cell>
          <cell r="AS35">
            <v>0</v>
          </cell>
          <cell r="AU35" t="e">
            <v>#N/A</v>
          </cell>
          <cell r="AW35">
            <v>0</v>
          </cell>
          <cell r="AX35">
            <v>0</v>
          </cell>
          <cell r="AZ35" t="e">
            <v>#N/A</v>
          </cell>
          <cell r="BB35">
            <v>0</v>
          </cell>
          <cell r="BC35">
            <v>0</v>
          </cell>
          <cell r="BE35" t="e">
            <v>#N/A</v>
          </cell>
          <cell r="BG35">
            <v>0</v>
          </cell>
          <cell r="BH35">
            <v>0</v>
          </cell>
          <cell r="BJ35" t="e">
            <v>#N/A</v>
          </cell>
          <cell r="BL35">
            <v>0</v>
          </cell>
          <cell r="BM35">
            <v>0</v>
          </cell>
          <cell r="BO35" t="e">
            <v>#N/A</v>
          </cell>
          <cell r="BQ35">
            <v>0</v>
          </cell>
          <cell r="BR35">
            <v>0</v>
          </cell>
          <cell r="BT35" t="e">
            <v>#N/A</v>
          </cell>
          <cell r="BV35">
            <v>0</v>
          </cell>
          <cell r="BW35">
            <v>0</v>
          </cell>
          <cell r="DH35" t="str">
            <v>国土交通省土木工事積算基準H13</v>
          </cell>
        </row>
        <row r="36">
          <cell r="Q36">
            <v>217</v>
          </cell>
          <cell r="R36" t="str">
            <v>人力掘削工（床掘）</v>
          </cell>
          <cell r="U36" t="str">
            <v>ｍ3</v>
          </cell>
          <cell r="V36">
            <v>5811</v>
          </cell>
          <cell r="W36" t="str">
            <v>国土交通省土木工事積算基準H16</v>
          </cell>
          <cell r="Y36">
            <v>10</v>
          </cell>
          <cell r="Z36">
            <v>2</v>
          </cell>
          <cell r="AA36" t="str">
            <v>普通作業員</v>
          </cell>
          <cell r="AB36">
            <v>3.9</v>
          </cell>
          <cell r="AC36">
            <v>14900</v>
          </cell>
          <cell r="AD36">
            <v>58110</v>
          </cell>
          <cell r="AF36" t="e">
            <v>#N/A</v>
          </cell>
          <cell r="AH36">
            <v>0</v>
          </cell>
          <cell r="AI36">
            <v>0</v>
          </cell>
          <cell r="AK36" t="e">
            <v>#N/A</v>
          </cell>
          <cell r="AM36">
            <v>0</v>
          </cell>
          <cell r="AN36">
            <v>0</v>
          </cell>
          <cell r="AP36" t="e">
            <v>#N/A</v>
          </cell>
          <cell r="AR36">
            <v>0</v>
          </cell>
          <cell r="AS36">
            <v>0</v>
          </cell>
          <cell r="AU36" t="e">
            <v>#N/A</v>
          </cell>
          <cell r="AW36">
            <v>0</v>
          </cell>
          <cell r="AX36">
            <v>0</v>
          </cell>
          <cell r="AZ36" t="e">
            <v>#N/A</v>
          </cell>
          <cell r="BB36">
            <v>0</v>
          </cell>
          <cell r="BC36">
            <v>0</v>
          </cell>
          <cell r="BE36" t="e">
            <v>#N/A</v>
          </cell>
          <cell r="BG36">
            <v>0</v>
          </cell>
          <cell r="BH36">
            <v>0</v>
          </cell>
          <cell r="BJ36" t="e">
            <v>#N/A</v>
          </cell>
          <cell r="BL36">
            <v>0</v>
          </cell>
          <cell r="BM36">
            <v>0</v>
          </cell>
          <cell r="BO36" t="e">
            <v>#N/A</v>
          </cell>
          <cell r="BQ36">
            <v>0</v>
          </cell>
          <cell r="BR36">
            <v>0</v>
          </cell>
          <cell r="BT36" t="e">
            <v>#N/A</v>
          </cell>
          <cell r="BV36">
            <v>0</v>
          </cell>
          <cell r="BW36">
            <v>0</v>
          </cell>
          <cell r="DH36" t="str">
            <v>国土交通省土木工事積算基準H13</v>
          </cell>
        </row>
        <row r="37">
          <cell r="Q37">
            <v>218</v>
          </cell>
          <cell r="R37" t="str">
            <v>人力掘削工（床掘）</v>
          </cell>
          <cell r="S37" t="str">
            <v>玉石混り土</v>
          </cell>
          <cell r="U37" t="str">
            <v>ｍ3</v>
          </cell>
          <cell r="V37">
            <v>8940</v>
          </cell>
          <cell r="W37" t="str">
            <v>国土交通省土木工事積算基準H16</v>
          </cell>
          <cell r="Y37">
            <v>10</v>
          </cell>
          <cell r="Z37">
            <v>2</v>
          </cell>
          <cell r="AA37" t="str">
            <v>普通作業員</v>
          </cell>
          <cell r="AB37">
            <v>6</v>
          </cell>
          <cell r="AC37">
            <v>14900</v>
          </cell>
          <cell r="AD37">
            <v>89400</v>
          </cell>
          <cell r="AF37" t="e">
            <v>#N/A</v>
          </cell>
          <cell r="AH37">
            <v>0</v>
          </cell>
          <cell r="AI37">
            <v>0</v>
          </cell>
          <cell r="AK37" t="e">
            <v>#N/A</v>
          </cell>
          <cell r="AM37">
            <v>0</v>
          </cell>
          <cell r="AN37">
            <v>0</v>
          </cell>
          <cell r="AP37" t="e">
            <v>#N/A</v>
          </cell>
          <cell r="AR37">
            <v>0</v>
          </cell>
          <cell r="AS37">
            <v>0</v>
          </cell>
          <cell r="AU37" t="e">
            <v>#N/A</v>
          </cell>
          <cell r="AW37">
            <v>0</v>
          </cell>
          <cell r="AX37">
            <v>0</v>
          </cell>
          <cell r="AZ37" t="e">
            <v>#N/A</v>
          </cell>
          <cell r="BB37">
            <v>0</v>
          </cell>
          <cell r="BC37">
            <v>0</v>
          </cell>
          <cell r="BE37" t="e">
            <v>#N/A</v>
          </cell>
          <cell r="BG37">
            <v>0</v>
          </cell>
          <cell r="BH37">
            <v>0</v>
          </cell>
          <cell r="BJ37" t="e">
            <v>#N/A</v>
          </cell>
          <cell r="BL37">
            <v>0</v>
          </cell>
          <cell r="BM37">
            <v>0</v>
          </cell>
          <cell r="BO37" t="e">
            <v>#N/A</v>
          </cell>
          <cell r="BQ37">
            <v>0</v>
          </cell>
          <cell r="BR37">
            <v>0</v>
          </cell>
          <cell r="BT37" t="e">
            <v>#N/A</v>
          </cell>
          <cell r="BV37">
            <v>0</v>
          </cell>
          <cell r="BW37">
            <v>0</v>
          </cell>
          <cell r="DH37" t="str">
            <v>国土交通省土木工事積算基準H13</v>
          </cell>
        </row>
        <row r="38">
          <cell r="Q38">
            <v>219</v>
          </cell>
          <cell r="R38" t="str">
            <v>人力埋戻工</v>
          </cell>
          <cell r="S38" t="str">
            <v>粘性 砂質 ﾚｷ質土</v>
          </cell>
          <cell r="T38" t="str">
            <v/>
          </cell>
          <cell r="U38" t="str">
            <v>ｍ3</v>
          </cell>
          <cell r="V38">
            <v>3427</v>
          </cell>
          <cell r="W38" t="str">
            <v>国土交通省土木工事積算基準H16</v>
          </cell>
          <cell r="Y38">
            <v>10</v>
          </cell>
          <cell r="Z38">
            <v>2</v>
          </cell>
          <cell r="AA38" t="str">
            <v>普通作業員</v>
          </cell>
          <cell r="AB38">
            <v>2.2999999999999998</v>
          </cell>
          <cell r="AC38">
            <v>14900</v>
          </cell>
          <cell r="AD38">
            <v>34270</v>
          </cell>
          <cell r="AF38" t="e">
            <v>#N/A</v>
          </cell>
          <cell r="AH38">
            <v>0</v>
          </cell>
          <cell r="AI38">
            <v>0</v>
          </cell>
          <cell r="AK38" t="e">
            <v>#N/A</v>
          </cell>
          <cell r="AM38">
            <v>0</v>
          </cell>
          <cell r="AN38">
            <v>0</v>
          </cell>
          <cell r="AP38" t="e">
            <v>#N/A</v>
          </cell>
          <cell r="AR38">
            <v>0</v>
          </cell>
          <cell r="AS38">
            <v>0</v>
          </cell>
          <cell r="AU38" t="e">
            <v>#N/A</v>
          </cell>
          <cell r="AW38">
            <v>0</v>
          </cell>
          <cell r="AX38">
            <v>0</v>
          </cell>
          <cell r="AZ38" t="e">
            <v>#N/A</v>
          </cell>
          <cell r="BB38">
            <v>0</v>
          </cell>
          <cell r="BC38">
            <v>0</v>
          </cell>
          <cell r="BE38" t="e">
            <v>#N/A</v>
          </cell>
          <cell r="BG38">
            <v>0</v>
          </cell>
          <cell r="BH38">
            <v>0</v>
          </cell>
          <cell r="BJ38" t="e">
            <v>#N/A</v>
          </cell>
          <cell r="BL38">
            <v>0</v>
          </cell>
          <cell r="BM38">
            <v>0</v>
          </cell>
          <cell r="BO38" t="e">
            <v>#N/A</v>
          </cell>
          <cell r="BQ38">
            <v>0</v>
          </cell>
          <cell r="BR38">
            <v>0</v>
          </cell>
          <cell r="BT38" t="e">
            <v>#N/A</v>
          </cell>
          <cell r="BV38">
            <v>0</v>
          </cell>
          <cell r="BW38">
            <v>0</v>
          </cell>
          <cell r="DH38" t="str">
            <v>国土交通省土木工事積算基準H13</v>
          </cell>
        </row>
        <row r="39">
          <cell r="Q39">
            <v>220</v>
          </cell>
          <cell r="R39" t="str">
            <v>人力埋戻工</v>
          </cell>
          <cell r="S39" t="str">
            <v>玉石混り土</v>
          </cell>
          <cell r="U39" t="str">
            <v>ｍ3</v>
          </cell>
          <cell r="V39">
            <v>3874</v>
          </cell>
          <cell r="W39" t="str">
            <v>国土交通省土木工事積算基準H16</v>
          </cell>
          <cell r="Y39">
            <v>10</v>
          </cell>
          <cell r="Z39">
            <v>2</v>
          </cell>
          <cell r="AA39" t="str">
            <v>普通作業員</v>
          </cell>
          <cell r="AB39">
            <v>2.6</v>
          </cell>
          <cell r="AC39">
            <v>14900</v>
          </cell>
          <cell r="AD39">
            <v>38740</v>
          </cell>
          <cell r="AF39" t="e">
            <v>#N/A</v>
          </cell>
          <cell r="AH39">
            <v>0</v>
          </cell>
          <cell r="AI39">
            <v>0</v>
          </cell>
          <cell r="AK39" t="e">
            <v>#N/A</v>
          </cell>
          <cell r="AM39">
            <v>0</v>
          </cell>
          <cell r="AN39">
            <v>0</v>
          </cell>
          <cell r="AP39" t="e">
            <v>#N/A</v>
          </cell>
          <cell r="AR39">
            <v>0</v>
          </cell>
          <cell r="AS39">
            <v>0</v>
          </cell>
          <cell r="AU39" t="e">
            <v>#N/A</v>
          </cell>
          <cell r="AW39">
            <v>0</v>
          </cell>
          <cell r="AX39">
            <v>0</v>
          </cell>
          <cell r="AZ39" t="e">
            <v>#N/A</v>
          </cell>
          <cell r="BB39">
            <v>0</v>
          </cell>
          <cell r="BC39">
            <v>0</v>
          </cell>
          <cell r="BE39" t="e">
            <v>#N/A</v>
          </cell>
          <cell r="BG39">
            <v>0</v>
          </cell>
          <cell r="BH39">
            <v>0</v>
          </cell>
          <cell r="BJ39" t="e">
            <v>#N/A</v>
          </cell>
          <cell r="BL39">
            <v>0</v>
          </cell>
          <cell r="BM39">
            <v>0</v>
          </cell>
          <cell r="BO39" t="e">
            <v>#N/A</v>
          </cell>
          <cell r="BQ39">
            <v>0</v>
          </cell>
          <cell r="BR39">
            <v>0</v>
          </cell>
          <cell r="BT39" t="e">
            <v>#N/A</v>
          </cell>
          <cell r="BV39">
            <v>0</v>
          </cell>
          <cell r="BW39">
            <v>0</v>
          </cell>
          <cell r="DH39" t="str">
            <v>国土交通省土木工事積算基準H13</v>
          </cell>
        </row>
        <row r="40">
          <cell r="Q40">
            <v>221</v>
          </cell>
          <cell r="R40" t="str">
            <v>人力埋戻工</v>
          </cell>
          <cell r="S40" t="str">
            <v>ﾀﾝﾊﾟｰ</v>
          </cell>
          <cell r="U40" t="str">
            <v>ｍ3</v>
          </cell>
          <cell r="V40">
            <v>4427</v>
          </cell>
          <cell r="W40" t="str">
            <v>国土交通省土木工事積算基準H16</v>
          </cell>
          <cell r="Y40">
            <v>10</v>
          </cell>
          <cell r="Z40">
            <v>2</v>
          </cell>
          <cell r="AA40" t="str">
            <v>普通作業員</v>
          </cell>
          <cell r="AB40">
            <v>2.2999999999999998</v>
          </cell>
          <cell r="AC40">
            <v>14900</v>
          </cell>
          <cell r="AD40">
            <v>34270</v>
          </cell>
          <cell r="AE40">
            <v>85</v>
          </cell>
          <cell r="AF40" t="str">
            <v>ﾀﾝﾊﾟｰ転圧工</v>
          </cell>
          <cell r="AG40">
            <v>10</v>
          </cell>
          <cell r="AH40">
            <v>1000</v>
          </cell>
          <cell r="AI40">
            <v>10000</v>
          </cell>
          <cell r="AK40" t="e">
            <v>#N/A</v>
          </cell>
          <cell r="AM40">
            <v>0</v>
          </cell>
          <cell r="AN40">
            <v>0</v>
          </cell>
          <cell r="AP40" t="e">
            <v>#N/A</v>
          </cell>
          <cell r="AR40">
            <v>0</v>
          </cell>
          <cell r="AS40">
            <v>0</v>
          </cell>
          <cell r="AU40" t="e">
            <v>#N/A</v>
          </cell>
          <cell r="AW40">
            <v>0</v>
          </cell>
          <cell r="AX40">
            <v>0</v>
          </cell>
          <cell r="AZ40" t="e">
            <v>#N/A</v>
          </cell>
          <cell r="BB40">
            <v>0</v>
          </cell>
          <cell r="BC40">
            <v>0</v>
          </cell>
          <cell r="BE40" t="e">
            <v>#N/A</v>
          </cell>
          <cell r="BG40">
            <v>0</v>
          </cell>
          <cell r="BH40">
            <v>0</v>
          </cell>
          <cell r="BJ40" t="e">
            <v>#N/A</v>
          </cell>
          <cell r="BL40">
            <v>0</v>
          </cell>
          <cell r="BM40">
            <v>0</v>
          </cell>
          <cell r="BO40" t="e">
            <v>#N/A</v>
          </cell>
          <cell r="BQ40">
            <v>0</v>
          </cell>
          <cell r="BR40">
            <v>0</v>
          </cell>
          <cell r="BT40" t="e">
            <v>#N/A</v>
          </cell>
          <cell r="BV40">
            <v>0</v>
          </cell>
          <cell r="BW40">
            <v>0</v>
          </cell>
          <cell r="DH40" t="str">
            <v>国土交通省土木工事積算基準H13</v>
          </cell>
        </row>
        <row r="41">
          <cell r="Q41">
            <v>222</v>
          </cell>
          <cell r="R41" t="str">
            <v>人力埋戻工</v>
          </cell>
          <cell r="S41" t="str">
            <v>玉石混り土　</v>
          </cell>
          <cell r="T41" t="str">
            <v>ﾀﾝﾊﾟｰ</v>
          </cell>
          <cell r="U41" t="str">
            <v>ｍ3</v>
          </cell>
          <cell r="V41">
            <v>4874</v>
          </cell>
          <cell r="W41" t="str">
            <v>国土交通省土木工事積算基準H16</v>
          </cell>
          <cell r="Y41">
            <v>10</v>
          </cell>
          <cell r="Z41">
            <v>2</v>
          </cell>
          <cell r="AA41" t="str">
            <v>普通作業員</v>
          </cell>
          <cell r="AB41">
            <v>2.6</v>
          </cell>
          <cell r="AC41">
            <v>14900</v>
          </cell>
          <cell r="AD41">
            <v>38740</v>
          </cell>
          <cell r="AE41">
            <v>85</v>
          </cell>
          <cell r="AF41" t="str">
            <v>ﾀﾝﾊﾟｰ転圧工</v>
          </cell>
          <cell r="AG41">
            <v>10</v>
          </cell>
          <cell r="AH41">
            <v>1000</v>
          </cell>
          <cell r="AI41">
            <v>10000</v>
          </cell>
          <cell r="AK41" t="e">
            <v>#N/A</v>
          </cell>
          <cell r="AM41">
            <v>0</v>
          </cell>
          <cell r="AN41">
            <v>0</v>
          </cell>
          <cell r="AP41" t="e">
            <v>#N/A</v>
          </cell>
          <cell r="AR41">
            <v>0</v>
          </cell>
          <cell r="AS41">
            <v>0</v>
          </cell>
          <cell r="AU41" t="e">
            <v>#N/A</v>
          </cell>
          <cell r="AW41">
            <v>0</v>
          </cell>
          <cell r="AX41">
            <v>0</v>
          </cell>
          <cell r="AZ41" t="e">
            <v>#N/A</v>
          </cell>
          <cell r="BB41">
            <v>0</v>
          </cell>
          <cell r="BC41">
            <v>0</v>
          </cell>
          <cell r="BE41" t="e">
            <v>#N/A</v>
          </cell>
          <cell r="BG41">
            <v>0</v>
          </cell>
          <cell r="BH41">
            <v>0</v>
          </cell>
          <cell r="BJ41" t="e">
            <v>#N/A</v>
          </cell>
          <cell r="BL41">
            <v>0</v>
          </cell>
          <cell r="BM41">
            <v>0</v>
          </cell>
          <cell r="BO41" t="e">
            <v>#N/A</v>
          </cell>
          <cell r="BQ41">
            <v>0</v>
          </cell>
          <cell r="BR41">
            <v>0</v>
          </cell>
          <cell r="BT41" t="e">
            <v>#N/A</v>
          </cell>
          <cell r="BV41">
            <v>0</v>
          </cell>
          <cell r="BW41">
            <v>0</v>
          </cell>
          <cell r="DH41" t="str">
            <v>国土交通省土木工事積算基準H13</v>
          </cell>
        </row>
        <row r="42">
          <cell r="Q42">
            <v>223</v>
          </cell>
          <cell r="R42" t="str">
            <v>人力切崩工</v>
          </cell>
          <cell r="U42" t="str">
            <v>ｍ3</v>
          </cell>
          <cell r="V42">
            <v>3427</v>
          </cell>
          <cell r="W42" t="str">
            <v>国土交通省土木工事積算基準H16</v>
          </cell>
          <cell r="Y42">
            <v>10</v>
          </cell>
          <cell r="Z42">
            <v>2</v>
          </cell>
          <cell r="AA42" t="str">
            <v>普通作業員</v>
          </cell>
          <cell r="AB42">
            <v>2.2999999999999998</v>
          </cell>
          <cell r="AC42">
            <v>14900</v>
          </cell>
          <cell r="AD42">
            <v>34270</v>
          </cell>
          <cell r="AF42" t="e">
            <v>#N/A</v>
          </cell>
          <cell r="AH42">
            <v>0</v>
          </cell>
          <cell r="AI42">
            <v>0</v>
          </cell>
          <cell r="AK42" t="e">
            <v>#N/A</v>
          </cell>
          <cell r="AM42">
            <v>0</v>
          </cell>
          <cell r="AN42">
            <v>0</v>
          </cell>
          <cell r="AP42" t="e">
            <v>#N/A</v>
          </cell>
          <cell r="AR42">
            <v>0</v>
          </cell>
          <cell r="AS42">
            <v>0</v>
          </cell>
          <cell r="AU42" t="e">
            <v>#N/A</v>
          </cell>
          <cell r="AW42">
            <v>0</v>
          </cell>
          <cell r="AX42">
            <v>0</v>
          </cell>
          <cell r="AZ42" t="e">
            <v>#N/A</v>
          </cell>
          <cell r="BB42">
            <v>0</v>
          </cell>
          <cell r="BC42">
            <v>0</v>
          </cell>
          <cell r="BE42" t="e">
            <v>#N/A</v>
          </cell>
          <cell r="BG42">
            <v>0</v>
          </cell>
          <cell r="BH42">
            <v>0</v>
          </cell>
          <cell r="BJ42" t="e">
            <v>#N/A</v>
          </cell>
          <cell r="BL42">
            <v>0</v>
          </cell>
          <cell r="BM42">
            <v>0</v>
          </cell>
          <cell r="BO42" t="e">
            <v>#N/A</v>
          </cell>
          <cell r="BQ42">
            <v>0</v>
          </cell>
          <cell r="BR42">
            <v>0</v>
          </cell>
          <cell r="BT42" t="e">
            <v>#N/A</v>
          </cell>
          <cell r="BV42">
            <v>0</v>
          </cell>
          <cell r="BW42">
            <v>0</v>
          </cell>
          <cell r="DH42" t="str">
            <v>国土交通省土木工事積算基準H13</v>
          </cell>
        </row>
        <row r="43">
          <cell r="Q43">
            <v>224</v>
          </cell>
          <cell r="R43" t="str">
            <v>人力切崩工</v>
          </cell>
          <cell r="S43" t="str">
            <v>玉石混り土</v>
          </cell>
          <cell r="U43" t="str">
            <v>ｍ3</v>
          </cell>
          <cell r="V43">
            <v>5960</v>
          </cell>
          <cell r="W43" t="str">
            <v>国土交通省土木工事積算基準H16</v>
          </cell>
          <cell r="Y43">
            <v>10</v>
          </cell>
          <cell r="Z43">
            <v>2</v>
          </cell>
          <cell r="AA43" t="str">
            <v>普通作業員</v>
          </cell>
          <cell r="AB43">
            <v>4</v>
          </cell>
          <cell r="AC43">
            <v>14900</v>
          </cell>
          <cell r="AD43">
            <v>59600</v>
          </cell>
          <cell r="AF43" t="e">
            <v>#N/A</v>
          </cell>
          <cell r="AH43">
            <v>0</v>
          </cell>
          <cell r="AI43">
            <v>0</v>
          </cell>
          <cell r="AK43" t="e">
            <v>#N/A</v>
          </cell>
          <cell r="AM43">
            <v>0</v>
          </cell>
          <cell r="AN43">
            <v>0</v>
          </cell>
          <cell r="AP43" t="e">
            <v>#N/A</v>
          </cell>
          <cell r="AR43">
            <v>0</v>
          </cell>
          <cell r="AS43">
            <v>0</v>
          </cell>
          <cell r="AU43" t="e">
            <v>#N/A</v>
          </cell>
          <cell r="AW43">
            <v>0</v>
          </cell>
          <cell r="AX43">
            <v>0</v>
          </cell>
          <cell r="AZ43" t="e">
            <v>#N/A</v>
          </cell>
          <cell r="BB43">
            <v>0</v>
          </cell>
          <cell r="BC43">
            <v>0</v>
          </cell>
          <cell r="BE43" t="e">
            <v>#N/A</v>
          </cell>
          <cell r="BG43">
            <v>0</v>
          </cell>
          <cell r="BH43">
            <v>0</v>
          </cell>
          <cell r="BJ43" t="e">
            <v>#N/A</v>
          </cell>
          <cell r="BL43">
            <v>0</v>
          </cell>
          <cell r="BM43">
            <v>0</v>
          </cell>
          <cell r="BO43" t="e">
            <v>#N/A</v>
          </cell>
          <cell r="BQ43">
            <v>0</v>
          </cell>
          <cell r="BR43">
            <v>0</v>
          </cell>
          <cell r="BT43" t="e">
            <v>#N/A</v>
          </cell>
          <cell r="BV43">
            <v>0</v>
          </cell>
          <cell r="BW43">
            <v>0</v>
          </cell>
          <cell r="DH43" t="str">
            <v>国土交通省土木工事積算基準H13</v>
          </cell>
        </row>
        <row r="44">
          <cell r="Q44">
            <v>225</v>
          </cell>
          <cell r="R44" t="str">
            <v>人力積込工</v>
          </cell>
          <cell r="U44" t="str">
            <v>ｍ3</v>
          </cell>
          <cell r="V44">
            <v>1937</v>
          </cell>
          <cell r="W44" t="str">
            <v>国土交通省土木工事積算基準H16</v>
          </cell>
          <cell r="Y44">
            <v>10</v>
          </cell>
          <cell r="Z44">
            <v>2</v>
          </cell>
          <cell r="AA44" t="str">
            <v>普通作業員</v>
          </cell>
          <cell r="AB44">
            <v>1.3</v>
          </cell>
          <cell r="AC44">
            <v>14900</v>
          </cell>
          <cell r="AD44">
            <v>19370</v>
          </cell>
          <cell r="AF44" t="e">
            <v>#N/A</v>
          </cell>
          <cell r="AH44">
            <v>0</v>
          </cell>
          <cell r="AI44">
            <v>0</v>
          </cell>
          <cell r="AK44" t="e">
            <v>#N/A</v>
          </cell>
          <cell r="AM44">
            <v>0</v>
          </cell>
          <cell r="AN44">
            <v>0</v>
          </cell>
          <cell r="AP44" t="e">
            <v>#N/A</v>
          </cell>
          <cell r="AR44">
            <v>0</v>
          </cell>
          <cell r="AS44">
            <v>0</v>
          </cell>
          <cell r="AU44" t="e">
            <v>#N/A</v>
          </cell>
          <cell r="AW44">
            <v>0</v>
          </cell>
          <cell r="AX44">
            <v>0</v>
          </cell>
          <cell r="AZ44" t="e">
            <v>#N/A</v>
          </cell>
          <cell r="BB44">
            <v>0</v>
          </cell>
          <cell r="BC44">
            <v>0</v>
          </cell>
          <cell r="BE44" t="e">
            <v>#N/A</v>
          </cell>
          <cell r="BG44">
            <v>0</v>
          </cell>
          <cell r="BH44">
            <v>0</v>
          </cell>
          <cell r="BJ44" t="e">
            <v>#N/A</v>
          </cell>
          <cell r="BL44">
            <v>0</v>
          </cell>
          <cell r="BM44">
            <v>0</v>
          </cell>
          <cell r="BO44" t="e">
            <v>#N/A</v>
          </cell>
          <cell r="BQ44">
            <v>0</v>
          </cell>
          <cell r="BR44">
            <v>0</v>
          </cell>
          <cell r="BT44" t="e">
            <v>#N/A</v>
          </cell>
          <cell r="BV44">
            <v>0</v>
          </cell>
          <cell r="BW44">
            <v>0</v>
          </cell>
          <cell r="DH44" t="str">
            <v>国土交通省土木工事積算基準H13</v>
          </cell>
        </row>
        <row r="45">
          <cell r="Q45">
            <v>226</v>
          </cell>
          <cell r="R45" t="str">
            <v>人力積込工</v>
          </cell>
          <cell r="S45" t="str">
            <v>玉石混り土</v>
          </cell>
          <cell r="U45" t="str">
            <v>ｍ3</v>
          </cell>
          <cell r="V45">
            <v>2831</v>
          </cell>
          <cell r="W45" t="str">
            <v>国土交通省土木工事積算基準H16</v>
          </cell>
          <cell r="Y45">
            <v>10</v>
          </cell>
          <cell r="Z45">
            <v>2</v>
          </cell>
          <cell r="AA45" t="str">
            <v>普通作業員</v>
          </cell>
          <cell r="AB45">
            <v>1.9</v>
          </cell>
          <cell r="AC45">
            <v>14900</v>
          </cell>
          <cell r="AD45">
            <v>28310</v>
          </cell>
          <cell r="AF45" t="e">
            <v>#N/A</v>
          </cell>
          <cell r="AH45">
            <v>0</v>
          </cell>
          <cell r="AI45">
            <v>0</v>
          </cell>
          <cell r="AK45" t="e">
            <v>#N/A</v>
          </cell>
          <cell r="AM45">
            <v>0</v>
          </cell>
          <cell r="AN45">
            <v>0</v>
          </cell>
          <cell r="AP45" t="e">
            <v>#N/A</v>
          </cell>
          <cell r="AR45">
            <v>0</v>
          </cell>
          <cell r="AS45">
            <v>0</v>
          </cell>
          <cell r="AU45" t="e">
            <v>#N/A</v>
          </cell>
          <cell r="AW45">
            <v>0</v>
          </cell>
          <cell r="AX45">
            <v>0</v>
          </cell>
          <cell r="AZ45" t="e">
            <v>#N/A</v>
          </cell>
          <cell r="BB45">
            <v>0</v>
          </cell>
          <cell r="BC45">
            <v>0</v>
          </cell>
          <cell r="BE45" t="e">
            <v>#N/A</v>
          </cell>
          <cell r="BG45">
            <v>0</v>
          </cell>
          <cell r="BH45">
            <v>0</v>
          </cell>
          <cell r="BJ45" t="e">
            <v>#N/A</v>
          </cell>
          <cell r="BL45">
            <v>0</v>
          </cell>
          <cell r="BM45">
            <v>0</v>
          </cell>
          <cell r="BO45" t="e">
            <v>#N/A</v>
          </cell>
          <cell r="BQ45">
            <v>0</v>
          </cell>
          <cell r="BR45">
            <v>0</v>
          </cell>
          <cell r="BT45" t="e">
            <v>#N/A</v>
          </cell>
          <cell r="BV45">
            <v>0</v>
          </cell>
          <cell r="BW45">
            <v>0</v>
          </cell>
          <cell r="DH45" t="str">
            <v>国土交通省土木工事積算基準H13</v>
          </cell>
        </row>
        <row r="46">
          <cell r="Q46">
            <v>227</v>
          </cell>
          <cell r="R46" t="str">
            <v>人力盛土工</v>
          </cell>
          <cell r="U46" t="str">
            <v>ｍ3</v>
          </cell>
          <cell r="V46">
            <v>3427</v>
          </cell>
          <cell r="W46" t="str">
            <v>国土交通省土木工事積算基準H16</v>
          </cell>
          <cell r="Y46">
            <v>10</v>
          </cell>
          <cell r="Z46">
            <v>2</v>
          </cell>
          <cell r="AA46" t="str">
            <v>普通作業員</v>
          </cell>
          <cell r="AB46">
            <v>2.2999999999999998</v>
          </cell>
          <cell r="AC46">
            <v>14900</v>
          </cell>
          <cell r="AD46">
            <v>34270</v>
          </cell>
          <cell r="AF46" t="e">
            <v>#N/A</v>
          </cell>
          <cell r="AH46">
            <v>0</v>
          </cell>
          <cell r="AI46">
            <v>0</v>
          </cell>
          <cell r="AK46" t="e">
            <v>#N/A</v>
          </cell>
          <cell r="AM46">
            <v>0</v>
          </cell>
          <cell r="AN46">
            <v>0</v>
          </cell>
          <cell r="AP46" t="e">
            <v>#N/A</v>
          </cell>
          <cell r="AR46">
            <v>0</v>
          </cell>
          <cell r="AS46">
            <v>0</v>
          </cell>
          <cell r="AU46" t="e">
            <v>#N/A</v>
          </cell>
          <cell r="AW46">
            <v>0</v>
          </cell>
          <cell r="AX46">
            <v>0</v>
          </cell>
          <cell r="AZ46" t="e">
            <v>#N/A</v>
          </cell>
          <cell r="BB46">
            <v>0</v>
          </cell>
          <cell r="BC46">
            <v>0</v>
          </cell>
          <cell r="BE46" t="e">
            <v>#N/A</v>
          </cell>
          <cell r="BG46">
            <v>0</v>
          </cell>
          <cell r="BH46">
            <v>0</v>
          </cell>
          <cell r="BJ46" t="e">
            <v>#N/A</v>
          </cell>
          <cell r="BL46">
            <v>0</v>
          </cell>
          <cell r="BM46">
            <v>0</v>
          </cell>
          <cell r="BO46" t="e">
            <v>#N/A</v>
          </cell>
          <cell r="BQ46">
            <v>0</v>
          </cell>
          <cell r="BR46">
            <v>0</v>
          </cell>
          <cell r="BT46" t="e">
            <v>#N/A</v>
          </cell>
          <cell r="BV46">
            <v>0</v>
          </cell>
          <cell r="BW46">
            <v>0</v>
          </cell>
          <cell r="DH46" t="str">
            <v>国土交通省土木工事積算基準H13</v>
          </cell>
        </row>
        <row r="47">
          <cell r="Q47">
            <v>228</v>
          </cell>
          <cell r="R47" t="str">
            <v>人力盛土工</v>
          </cell>
          <cell r="S47" t="str">
            <v>玉石混り土</v>
          </cell>
          <cell r="U47" t="str">
            <v>ｍ3</v>
          </cell>
          <cell r="V47">
            <v>3874</v>
          </cell>
          <cell r="W47" t="str">
            <v>国土交通省土木工事積算基準H16</v>
          </cell>
          <cell r="Y47">
            <v>10</v>
          </cell>
          <cell r="Z47">
            <v>2</v>
          </cell>
          <cell r="AA47" t="str">
            <v>普通作業員</v>
          </cell>
          <cell r="AB47">
            <v>2.6</v>
          </cell>
          <cell r="AC47">
            <v>14900</v>
          </cell>
          <cell r="AD47">
            <v>38740</v>
          </cell>
          <cell r="AF47" t="e">
            <v>#N/A</v>
          </cell>
          <cell r="AH47">
            <v>0</v>
          </cell>
          <cell r="AI47">
            <v>0</v>
          </cell>
          <cell r="AK47" t="e">
            <v>#N/A</v>
          </cell>
          <cell r="AM47">
            <v>0</v>
          </cell>
          <cell r="AN47">
            <v>0</v>
          </cell>
          <cell r="AP47" t="e">
            <v>#N/A</v>
          </cell>
          <cell r="AR47">
            <v>0</v>
          </cell>
          <cell r="AS47">
            <v>0</v>
          </cell>
          <cell r="AU47" t="e">
            <v>#N/A</v>
          </cell>
          <cell r="AW47">
            <v>0</v>
          </cell>
          <cell r="AX47">
            <v>0</v>
          </cell>
          <cell r="AZ47" t="e">
            <v>#N/A</v>
          </cell>
          <cell r="BB47">
            <v>0</v>
          </cell>
          <cell r="BC47">
            <v>0</v>
          </cell>
          <cell r="BE47" t="e">
            <v>#N/A</v>
          </cell>
          <cell r="BG47">
            <v>0</v>
          </cell>
          <cell r="BH47">
            <v>0</v>
          </cell>
          <cell r="BJ47" t="e">
            <v>#N/A</v>
          </cell>
          <cell r="BL47">
            <v>0</v>
          </cell>
          <cell r="BM47">
            <v>0</v>
          </cell>
          <cell r="BO47" t="e">
            <v>#N/A</v>
          </cell>
          <cell r="BQ47">
            <v>0</v>
          </cell>
          <cell r="BR47">
            <v>0</v>
          </cell>
          <cell r="BT47" t="e">
            <v>#N/A</v>
          </cell>
          <cell r="BV47">
            <v>0</v>
          </cell>
          <cell r="BW47">
            <v>0</v>
          </cell>
          <cell r="DH47" t="str">
            <v>国土交通省土木工事積算基準H13</v>
          </cell>
        </row>
        <row r="48">
          <cell r="Q48">
            <v>229</v>
          </cell>
          <cell r="R48" t="str">
            <v>基面整正</v>
          </cell>
          <cell r="U48" t="str">
            <v>㎡</v>
          </cell>
          <cell r="V48">
            <v>298</v>
          </cell>
          <cell r="W48" t="str">
            <v>国土交通省土木工事積算基準H16</v>
          </cell>
          <cell r="Y48">
            <v>100</v>
          </cell>
          <cell r="Z48">
            <v>2</v>
          </cell>
          <cell r="AA48" t="str">
            <v>普通作業員</v>
          </cell>
          <cell r="AB48">
            <v>2</v>
          </cell>
          <cell r="AC48">
            <v>14900</v>
          </cell>
          <cell r="AD48">
            <v>29800</v>
          </cell>
          <cell r="AF48" t="e">
            <v>#N/A</v>
          </cell>
          <cell r="AH48">
            <v>0</v>
          </cell>
          <cell r="AI48">
            <v>0</v>
          </cell>
          <cell r="AK48" t="e">
            <v>#N/A</v>
          </cell>
          <cell r="AM48">
            <v>0</v>
          </cell>
          <cell r="AN48">
            <v>0</v>
          </cell>
          <cell r="AP48" t="e">
            <v>#N/A</v>
          </cell>
          <cell r="AR48">
            <v>0</v>
          </cell>
          <cell r="AS48">
            <v>0</v>
          </cell>
          <cell r="AU48" t="e">
            <v>#N/A</v>
          </cell>
          <cell r="AW48">
            <v>0</v>
          </cell>
          <cell r="AX48">
            <v>0</v>
          </cell>
          <cell r="AZ48" t="e">
            <v>#N/A</v>
          </cell>
          <cell r="BB48">
            <v>0</v>
          </cell>
          <cell r="BC48">
            <v>0</v>
          </cell>
          <cell r="BE48" t="e">
            <v>#N/A</v>
          </cell>
          <cell r="BG48">
            <v>0</v>
          </cell>
          <cell r="BH48">
            <v>0</v>
          </cell>
          <cell r="BJ48" t="e">
            <v>#N/A</v>
          </cell>
          <cell r="BL48">
            <v>0</v>
          </cell>
          <cell r="BM48">
            <v>0</v>
          </cell>
          <cell r="BO48" t="e">
            <v>#N/A</v>
          </cell>
          <cell r="BQ48">
            <v>0</v>
          </cell>
          <cell r="BR48">
            <v>0</v>
          </cell>
          <cell r="BT48" t="e">
            <v>#N/A</v>
          </cell>
          <cell r="BV48">
            <v>0</v>
          </cell>
          <cell r="BW48">
            <v>0</v>
          </cell>
          <cell r="DH48" t="str">
            <v>国土交通省土木工事積算基準H13</v>
          </cell>
        </row>
        <row r="49">
          <cell r="Q49">
            <v>235</v>
          </cell>
          <cell r="R49" t="str">
            <v>タンパー運転工</v>
          </cell>
          <cell r="S49" t="str">
            <v>60～100㎏</v>
          </cell>
          <cell r="U49" t="str">
            <v>日</v>
          </cell>
          <cell r="V49">
            <v>18455</v>
          </cell>
          <cell r="W49" t="str">
            <v>国土交通省土木工事積算基準H16</v>
          </cell>
          <cell r="X49" t="str">
            <v>埋戻Ｂ・Ｃ・Ｄ</v>
          </cell>
          <cell r="Y49">
            <v>1</v>
          </cell>
          <cell r="Z49">
            <v>1</v>
          </cell>
          <cell r="AA49" t="str">
            <v>特殊作業員</v>
          </cell>
          <cell r="AB49">
            <v>1</v>
          </cell>
          <cell r="AC49">
            <v>17200</v>
          </cell>
          <cell r="AD49">
            <v>17200</v>
          </cell>
          <cell r="AE49">
            <v>219</v>
          </cell>
          <cell r="AF49" t="str">
            <v>ガソリン</v>
          </cell>
          <cell r="AG49">
            <v>4.5</v>
          </cell>
          <cell r="AH49">
            <v>110</v>
          </cell>
          <cell r="AI49">
            <v>495</v>
          </cell>
          <cell r="AJ49">
            <v>555</v>
          </cell>
          <cell r="AK49" t="str">
            <v>ﾀﾝﾊﾟ．ﾗﾝﾏ機械損料</v>
          </cell>
          <cell r="AL49">
            <v>1</v>
          </cell>
          <cell r="AM49">
            <v>760</v>
          </cell>
          <cell r="AN49">
            <v>760</v>
          </cell>
          <cell r="AP49" t="e">
            <v>#N/A</v>
          </cell>
          <cell r="AR49">
            <v>0</v>
          </cell>
          <cell r="AS49">
            <v>0</v>
          </cell>
          <cell r="AU49" t="e">
            <v>#N/A</v>
          </cell>
          <cell r="AW49">
            <v>0</v>
          </cell>
          <cell r="AX49">
            <v>0</v>
          </cell>
          <cell r="AZ49" t="e">
            <v>#N/A</v>
          </cell>
          <cell r="BB49">
            <v>0</v>
          </cell>
          <cell r="BC49">
            <v>0</v>
          </cell>
          <cell r="BE49" t="e">
            <v>#N/A</v>
          </cell>
          <cell r="BG49">
            <v>0</v>
          </cell>
          <cell r="BH49">
            <v>0</v>
          </cell>
          <cell r="BJ49" t="e">
            <v>#N/A</v>
          </cell>
          <cell r="BL49">
            <v>0</v>
          </cell>
          <cell r="BM49">
            <v>0</v>
          </cell>
          <cell r="BO49" t="e">
            <v>#N/A</v>
          </cell>
          <cell r="BQ49">
            <v>0</v>
          </cell>
          <cell r="BR49">
            <v>0</v>
          </cell>
          <cell r="BT49" t="e">
            <v>#N/A</v>
          </cell>
          <cell r="BV49">
            <v>0</v>
          </cell>
          <cell r="BW49">
            <v>0</v>
          </cell>
          <cell r="DH49" t="str">
            <v>国土交通省土木工事積算基準H13</v>
          </cell>
        </row>
        <row r="50">
          <cell r="Q50">
            <v>236</v>
          </cell>
          <cell r="R50" t="str">
            <v>タンパー運転工</v>
          </cell>
          <cell r="S50" t="str">
            <v>60～100㎏</v>
          </cell>
          <cell r="U50" t="str">
            <v>日</v>
          </cell>
          <cell r="V50">
            <v>18640</v>
          </cell>
          <cell r="W50" t="str">
            <v>国土交通省土木工事積算基準H16</v>
          </cell>
          <cell r="X50" t="str">
            <v>小規模土工</v>
          </cell>
          <cell r="Y50">
            <v>1</v>
          </cell>
          <cell r="Z50">
            <v>1</v>
          </cell>
          <cell r="AA50" t="str">
            <v>特殊作業員</v>
          </cell>
          <cell r="AB50">
            <v>1</v>
          </cell>
          <cell r="AC50">
            <v>17200</v>
          </cell>
          <cell r="AD50">
            <v>17200</v>
          </cell>
          <cell r="AE50">
            <v>219</v>
          </cell>
          <cell r="AF50" t="str">
            <v>ガソリン</v>
          </cell>
          <cell r="AG50">
            <v>5</v>
          </cell>
          <cell r="AH50">
            <v>110</v>
          </cell>
          <cell r="AI50">
            <v>550</v>
          </cell>
          <cell r="AJ50">
            <v>553</v>
          </cell>
          <cell r="AK50" t="str">
            <v>ﾀﾝﾊﾟ．ﾗﾝﾏ機械損料</v>
          </cell>
          <cell r="AL50">
            <v>1.61</v>
          </cell>
          <cell r="AM50">
            <v>553</v>
          </cell>
          <cell r="AN50">
            <v>890</v>
          </cell>
          <cell r="AP50" t="e">
            <v>#N/A</v>
          </cell>
          <cell r="AR50">
            <v>0</v>
          </cell>
          <cell r="AS50">
            <v>0</v>
          </cell>
          <cell r="AU50" t="e">
            <v>#N/A</v>
          </cell>
          <cell r="AW50">
            <v>0</v>
          </cell>
          <cell r="AX50">
            <v>0</v>
          </cell>
          <cell r="AZ50" t="e">
            <v>#N/A</v>
          </cell>
          <cell r="BB50">
            <v>0</v>
          </cell>
          <cell r="BC50">
            <v>0</v>
          </cell>
          <cell r="BE50" t="e">
            <v>#N/A</v>
          </cell>
          <cell r="BG50">
            <v>0</v>
          </cell>
          <cell r="BH50">
            <v>0</v>
          </cell>
          <cell r="BJ50" t="e">
            <v>#N/A</v>
          </cell>
          <cell r="BL50">
            <v>0</v>
          </cell>
          <cell r="BM50">
            <v>0</v>
          </cell>
          <cell r="BO50" t="e">
            <v>#N/A</v>
          </cell>
          <cell r="BQ50">
            <v>0</v>
          </cell>
          <cell r="BR50">
            <v>0</v>
          </cell>
          <cell r="BT50" t="e">
            <v>#N/A</v>
          </cell>
          <cell r="BV50">
            <v>0</v>
          </cell>
          <cell r="BW50">
            <v>0</v>
          </cell>
          <cell r="DH50" t="str">
            <v>国土交通省土木工事積算基準H13</v>
          </cell>
        </row>
        <row r="51">
          <cell r="Q51">
            <v>237</v>
          </cell>
          <cell r="R51" t="str">
            <v>タンパー転圧工</v>
          </cell>
          <cell r="S51" t="str">
            <v>土工 60～100kg</v>
          </cell>
          <cell r="U51" t="str">
            <v>ｍ3</v>
          </cell>
          <cell r="V51">
            <v>1000</v>
          </cell>
          <cell r="W51" t="str">
            <v>国土交通省土木工事積算基準H16</v>
          </cell>
          <cell r="X51" t="str">
            <v>埋戻Ｂ・Ｃ・Ｄ</v>
          </cell>
          <cell r="Y51">
            <v>100</v>
          </cell>
          <cell r="Z51">
            <v>81</v>
          </cell>
          <cell r="AA51" t="str">
            <v>ﾀﾝﾊﾟｰ運転工</v>
          </cell>
          <cell r="AB51">
            <v>3</v>
          </cell>
          <cell r="AC51">
            <v>18455</v>
          </cell>
          <cell r="AD51">
            <v>55365</v>
          </cell>
          <cell r="AE51">
            <v>2</v>
          </cell>
          <cell r="AF51" t="str">
            <v>普通作業員</v>
          </cell>
          <cell r="AG51">
            <v>3</v>
          </cell>
          <cell r="AH51">
            <v>14900</v>
          </cell>
          <cell r="AI51">
            <v>44700</v>
          </cell>
          <cell r="AK51" t="e">
            <v>#N/A</v>
          </cell>
          <cell r="AM51">
            <v>0</v>
          </cell>
          <cell r="AN51">
            <v>0</v>
          </cell>
          <cell r="AP51" t="e">
            <v>#N/A</v>
          </cell>
          <cell r="AR51">
            <v>0</v>
          </cell>
          <cell r="AS51">
            <v>0</v>
          </cell>
          <cell r="AU51" t="e">
            <v>#N/A</v>
          </cell>
          <cell r="AW51">
            <v>0</v>
          </cell>
          <cell r="AX51">
            <v>0</v>
          </cell>
          <cell r="AZ51" t="e">
            <v>#N/A</v>
          </cell>
          <cell r="BB51">
            <v>0</v>
          </cell>
          <cell r="BC51">
            <v>0</v>
          </cell>
          <cell r="BE51" t="e">
            <v>#N/A</v>
          </cell>
          <cell r="BG51">
            <v>0</v>
          </cell>
          <cell r="BH51">
            <v>0</v>
          </cell>
          <cell r="BJ51" t="e">
            <v>#N/A</v>
          </cell>
          <cell r="BL51">
            <v>0</v>
          </cell>
          <cell r="BM51">
            <v>0</v>
          </cell>
          <cell r="BO51" t="e">
            <v>#N/A</v>
          </cell>
          <cell r="BQ51">
            <v>0</v>
          </cell>
          <cell r="BR51">
            <v>0</v>
          </cell>
          <cell r="BT51" t="e">
            <v>#N/A</v>
          </cell>
          <cell r="BV51">
            <v>0</v>
          </cell>
          <cell r="BW51">
            <v>0</v>
          </cell>
          <cell r="DH51" t="str">
            <v>国土交通省土木工事積算基準H13</v>
          </cell>
        </row>
        <row r="52">
          <cell r="Q52">
            <v>239</v>
          </cell>
          <cell r="R52" t="str">
            <v>振動ﾛｰﾗ運転工</v>
          </cell>
          <cell r="S52" t="str">
            <v>土工 0.8～1.1t</v>
          </cell>
          <cell r="U52" t="str">
            <v>時</v>
          </cell>
          <cell r="V52">
            <v>3757</v>
          </cell>
          <cell r="W52" t="str">
            <v>国土交通省土木工事積算基準H16</v>
          </cell>
          <cell r="X52" t="str">
            <v>埋戻Ｂ・Ｃ</v>
          </cell>
          <cell r="Y52">
            <v>1</v>
          </cell>
          <cell r="Z52">
            <v>1</v>
          </cell>
          <cell r="AA52" t="str">
            <v>特殊作業員</v>
          </cell>
          <cell r="AB52">
            <v>0.19</v>
          </cell>
          <cell r="AC52">
            <v>17200</v>
          </cell>
          <cell r="AD52">
            <v>3268</v>
          </cell>
          <cell r="AE52">
            <v>213</v>
          </cell>
          <cell r="AF52" t="str">
            <v>軽油</v>
          </cell>
          <cell r="AG52">
            <v>1</v>
          </cell>
          <cell r="AH52">
            <v>74</v>
          </cell>
          <cell r="AI52">
            <v>74</v>
          </cell>
          <cell r="AJ52">
            <v>539</v>
          </cell>
          <cell r="AK52" t="str">
            <v>振動ﾛｰﾗ機械損料</v>
          </cell>
          <cell r="AL52">
            <v>1</v>
          </cell>
          <cell r="AM52">
            <v>415</v>
          </cell>
          <cell r="AN52">
            <v>415</v>
          </cell>
          <cell r="AP52" t="e">
            <v>#N/A</v>
          </cell>
          <cell r="AR52">
            <v>0</v>
          </cell>
          <cell r="AS52">
            <v>0</v>
          </cell>
          <cell r="AU52" t="e">
            <v>#N/A</v>
          </cell>
          <cell r="AW52">
            <v>0</v>
          </cell>
          <cell r="AX52">
            <v>0</v>
          </cell>
          <cell r="AZ52" t="e">
            <v>#N/A</v>
          </cell>
          <cell r="BB52">
            <v>0</v>
          </cell>
          <cell r="BC52">
            <v>0</v>
          </cell>
          <cell r="BE52" t="e">
            <v>#N/A</v>
          </cell>
          <cell r="BG52">
            <v>0</v>
          </cell>
          <cell r="BH52">
            <v>0</v>
          </cell>
          <cell r="BJ52" t="e">
            <v>#N/A</v>
          </cell>
          <cell r="BL52">
            <v>0</v>
          </cell>
          <cell r="BM52">
            <v>0</v>
          </cell>
          <cell r="BO52" t="e">
            <v>#N/A</v>
          </cell>
          <cell r="BQ52">
            <v>0</v>
          </cell>
          <cell r="BR52">
            <v>0</v>
          </cell>
          <cell r="BT52" t="e">
            <v>#N/A</v>
          </cell>
          <cell r="BV52">
            <v>0</v>
          </cell>
          <cell r="BW52">
            <v>0</v>
          </cell>
          <cell r="DH52" t="str">
            <v>国土交通省土木工事積算基準H13</v>
          </cell>
        </row>
        <row r="53">
          <cell r="Q53">
            <v>240</v>
          </cell>
          <cell r="R53" t="str">
            <v>振動ﾛｰﾗ運転工</v>
          </cell>
          <cell r="S53" t="str">
            <v>搭乗式ｺﾝﾊﾞｲﾝﾄﾞ型　</v>
          </cell>
          <cell r="T53" t="str">
            <v>3～4t</v>
          </cell>
          <cell r="U53" t="str">
            <v>日</v>
          </cell>
          <cell r="V53">
            <v>24308</v>
          </cell>
          <cell r="W53" t="str">
            <v>国土交通省土木工事積算基準H16</v>
          </cell>
          <cell r="X53" t="str">
            <v>締固め</v>
          </cell>
          <cell r="Y53">
            <v>1</v>
          </cell>
          <cell r="Z53">
            <v>9</v>
          </cell>
          <cell r="AA53" t="str">
            <v>特殊運転手</v>
          </cell>
          <cell r="AB53">
            <v>1</v>
          </cell>
          <cell r="AC53">
            <v>17400</v>
          </cell>
          <cell r="AD53">
            <v>17400</v>
          </cell>
          <cell r="AE53">
            <v>213</v>
          </cell>
          <cell r="AF53" t="str">
            <v>軽油</v>
          </cell>
          <cell r="AG53">
            <v>14</v>
          </cell>
          <cell r="AH53">
            <v>74</v>
          </cell>
          <cell r="AI53">
            <v>1036</v>
          </cell>
          <cell r="AJ53">
            <v>516</v>
          </cell>
          <cell r="AK53" t="str">
            <v>振動ﾛｰﾗ賃料</v>
          </cell>
          <cell r="AL53">
            <v>1.6</v>
          </cell>
          <cell r="AM53">
            <v>3670</v>
          </cell>
          <cell r="AN53">
            <v>5872</v>
          </cell>
          <cell r="AP53" t="e">
            <v>#N/A</v>
          </cell>
          <cell r="AR53">
            <v>0</v>
          </cell>
          <cell r="AS53">
            <v>0</v>
          </cell>
          <cell r="AU53" t="e">
            <v>#N/A</v>
          </cell>
          <cell r="AW53">
            <v>0</v>
          </cell>
          <cell r="AX53">
            <v>0</v>
          </cell>
          <cell r="AZ53" t="e">
            <v>#N/A</v>
          </cell>
          <cell r="BB53">
            <v>0</v>
          </cell>
          <cell r="BC53">
            <v>0</v>
          </cell>
          <cell r="BE53" t="e">
            <v>#N/A</v>
          </cell>
          <cell r="BG53">
            <v>0</v>
          </cell>
          <cell r="BH53">
            <v>0</v>
          </cell>
          <cell r="BJ53" t="e">
            <v>#N/A</v>
          </cell>
          <cell r="BL53">
            <v>0</v>
          </cell>
          <cell r="BM53">
            <v>0</v>
          </cell>
          <cell r="BO53" t="e">
            <v>#N/A</v>
          </cell>
          <cell r="BQ53">
            <v>0</v>
          </cell>
          <cell r="BR53">
            <v>0</v>
          </cell>
          <cell r="BT53" t="e">
            <v>#N/A</v>
          </cell>
          <cell r="BV53">
            <v>0</v>
          </cell>
          <cell r="BW53">
            <v>0</v>
          </cell>
          <cell r="DH53" t="str">
            <v>参考</v>
          </cell>
        </row>
        <row r="54">
          <cell r="Q54">
            <v>241</v>
          </cell>
          <cell r="R54" t="str">
            <v>振動ﾛｰﾗ運転工</v>
          </cell>
          <cell r="S54" t="str">
            <v>ﾊﾝﾄﾞｶﾞｲﾄﾞ式　</v>
          </cell>
          <cell r="T54" t="str">
            <v>0.8～1.1t</v>
          </cell>
          <cell r="U54" t="str">
            <v>日</v>
          </cell>
          <cell r="V54">
            <v>19814</v>
          </cell>
          <cell r="W54" t="str">
            <v>国土交通省土木工事積算基準H16</v>
          </cell>
          <cell r="X54" t="str">
            <v>締固め</v>
          </cell>
          <cell r="Y54">
            <v>1</v>
          </cell>
          <cell r="Z54">
            <v>1</v>
          </cell>
          <cell r="AA54" t="str">
            <v>特殊作業員</v>
          </cell>
          <cell r="AB54">
            <v>1</v>
          </cell>
          <cell r="AC54">
            <v>17200</v>
          </cell>
          <cell r="AD54">
            <v>17200</v>
          </cell>
          <cell r="AE54">
            <v>213</v>
          </cell>
          <cell r="AF54" t="str">
            <v>軽油</v>
          </cell>
          <cell r="AG54">
            <v>4.4000000000000004</v>
          </cell>
          <cell r="AH54">
            <v>74</v>
          </cell>
          <cell r="AI54">
            <v>325</v>
          </cell>
          <cell r="AJ54">
            <v>515</v>
          </cell>
          <cell r="AK54" t="str">
            <v>振動ﾛｰﾗ賃料</v>
          </cell>
          <cell r="AL54">
            <v>1.44</v>
          </cell>
          <cell r="AM54">
            <v>1590</v>
          </cell>
          <cell r="AN54">
            <v>2289</v>
          </cell>
          <cell r="AP54" t="e">
            <v>#N/A</v>
          </cell>
          <cell r="AR54">
            <v>0</v>
          </cell>
          <cell r="AS54">
            <v>0</v>
          </cell>
          <cell r="AU54" t="e">
            <v>#N/A</v>
          </cell>
          <cell r="AW54">
            <v>0</v>
          </cell>
          <cell r="AX54">
            <v>0</v>
          </cell>
          <cell r="AZ54" t="e">
            <v>#N/A</v>
          </cell>
          <cell r="BB54">
            <v>0</v>
          </cell>
          <cell r="BC54">
            <v>0</v>
          </cell>
          <cell r="BE54" t="e">
            <v>#N/A</v>
          </cell>
          <cell r="BG54">
            <v>0</v>
          </cell>
          <cell r="BH54">
            <v>0</v>
          </cell>
          <cell r="BJ54" t="e">
            <v>#N/A</v>
          </cell>
          <cell r="BL54">
            <v>0</v>
          </cell>
          <cell r="BM54">
            <v>0</v>
          </cell>
          <cell r="BO54" t="e">
            <v>#N/A</v>
          </cell>
          <cell r="BQ54">
            <v>0</v>
          </cell>
          <cell r="BR54">
            <v>0</v>
          </cell>
          <cell r="BT54" t="e">
            <v>#N/A</v>
          </cell>
          <cell r="BV54">
            <v>0</v>
          </cell>
          <cell r="BW54">
            <v>0</v>
          </cell>
          <cell r="DH54" t="str">
            <v>参考</v>
          </cell>
        </row>
        <row r="55">
          <cell r="Q55">
            <v>242</v>
          </cell>
          <cell r="R55" t="str">
            <v>振動ﾛｰﾗ運転工</v>
          </cell>
          <cell r="S55" t="str">
            <v>ﾊﾝﾄﾞｶﾞｲﾄﾞ式　</v>
          </cell>
          <cell r="T55" t="str">
            <v>0.8～1.1t</v>
          </cell>
          <cell r="U55" t="str">
            <v>日</v>
          </cell>
          <cell r="V55">
            <v>2038</v>
          </cell>
          <cell r="W55" t="str">
            <v>機－16</v>
          </cell>
          <cell r="X55" t="str">
            <v>安定処理工用</v>
          </cell>
          <cell r="Y55">
            <v>1</v>
          </cell>
          <cell r="Z55">
            <v>213</v>
          </cell>
          <cell r="AA55" t="str">
            <v>軽油</v>
          </cell>
          <cell r="AB55">
            <v>0.7</v>
          </cell>
          <cell r="AC55">
            <v>74</v>
          </cell>
          <cell r="AD55">
            <v>51</v>
          </cell>
          <cell r="AE55">
            <v>515</v>
          </cell>
          <cell r="AF55" t="str">
            <v>振動ﾛｰﾗ賃料</v>
          </cell>
          <cell r="AG55">
            <v>1.25</v>
          </cell>
          <cell r="AH55">
            <v>1590</v>
          </cell>
          <cell r="AI55">
            <v>1987</v>
          </cell>
          <cell r="AK55" t="e">
            <v>#N/A</v>
          </cell>
          <cell r="AM55">
            <v>0</v>
          </cell>
          <cell r="AN55">
            <v>0</v>
          </cell>
          <cell r="AP55" t="e">
            <v>#N/A</v>
          </cell>
          <cell r="AR55">
            <v>0</v>
          </cell>
          <cell r="AS55">
            <v>0</v>
          </cell>
          <cell r="AU55" t="e">
            <v>#N/A</v>
          </cell>
          <cell r="AW55">
            <v>0</v>
          </cell>
          <cell r="AX55">
            <v>0</v>
          </cell>
          <cell r="AZ55" t="e">
            <v>#N/A</v>
          </cell>
          <cell r="BB55">
            <v>0</v>
          </cell>
          <cell r="BC55">
            <v>0</v>
          </cell>
          <cell r="BE55" t="e">
            <v>#N/A</v>
          </cell>
          <cell r="BG55">
            <v>0</v>
          </cell>
          <cell r="BH55">
            <v>0</v>
          </cell>
          <cell r="BJ55" t="e">
            <v>#N/A</v>
          </cell>
          <cell r="BL55">
            <v>0</v>
          </cell>
          <cell r="BM55">
            <v>0</v>
          </cell>
          <cell r="BO55" t="e">
            <v>#N/A</v>
          </cell>
          <cell r="BQ55">
            <v>0</v>
          </cell>
          <cell r="BR55">
            <v>0</v>
          </cell>
          <cell r="BT55" t="e">
            <v>#N/A</v>
          </cell>
          <cell r="BV55">
            <v>0</v>
          </cell>
          <cell r="BW55">
            <v>0</v>
          </cell>
          <cell r="DH55" t="str">
            <v>参考</v>
          </cell>
        </row>
        <row r="56">
          <cell r="Q56">
            <v>243</v>
          </cell>
          <cell r="R56" t="str">
            <v>振動ﾛｰﾗ転圧工（路体）</v>
          </cell>
          <cell r="S56" t="str">
            <v>搭乗式ｺﾝﾊﾞｲﾝﾄﾞ型　</v>
          </cell>
          <cell r="T56" t="str">
            <v>3～4t</v>
          </cell>
          <cell r="U56" t="str">
            <v>m3</v>
          </cell>
          <cell r="V56">
            <v>201</v>
          </cell>
          <cell r="W56" t="str">
            <v>国土交通省土木工事積算基準H16</v>
          </cell>
          <cell r="X56" t="str">
            <v>1≦W＜4m</v>
          </cell>
          <cell r="Y56">
            <v>100</v>
          </cell>
          <cell r="Z56">
            <v>891</v>
          </cell>
          <cell r="AA56" t="str">
            <v>振動ﾛｰﾗ運転工</v>
          </cell>
          <cell r="AB56">
            <v>0.83</v>
          </cell>
          <cell r="AC56">
            <v>24308</v>
          </cell>
          <cell r="AD56">
            <v>20175</v>
          </cell>
          <cell r="AF56" t="e">
            <v>#N/A</v>
          </cell>
          <cell r="AH56">
            <v>0</v>
          </cell>
          <cell r="AI56">
            <v>0</v>
          </cell>
          <cell r="AK56" t="e">
            <v>#N/A</v>
          </cell>
          <cell r="AM56">
            <v>0</v>
          </cell>
          <cell r="AN56">
            <v>0</v>
          </cell>
          <cell r="AP56" t="e">
            <v>#N/A</v>
          </cell>
          <cell r="AR56">
            <v>0</v>
          </cell>
          <cell r="AS56">
            <v>0</v>
          </cell>
          <cell r="AU56" t="e">
            <v>#N/A</v>
          </cell>
          <cell r="AW56">
            <v>0</v>
          </cell>
          <cell r="AX56">
            <v>0</v>
          </cell>
          <cell r="AZ56" t="e">
            <v>#N/A</v>
          </cell>
          <cell r="BB56">
            <v>0</v>
          </cell>
          <cell r="BC56">
            <v>0</v>
          </cell>
          <cell r="BE56" t="e">
            <v>#N/A</v>
          </cell>
          <cell r="BG56">
            <v>0</v>
          </cell>
          <cell r="BH56">
            <v>0</v>
          </cell>
          <cell r="BJ56" t="e">
            <v>#N/A</v>
          </cell>
          <cell r="BL56">
            <v>0</v>
          </cell>
          <cell r="BM56">
            <v>0</v>
          </cell>
          <cell r="BO56" t="e">
            <v>#N/A</v>
          </cell>
          <cell r="BQ56">
            <v>0</v>
          </cell>
          <cell r="BR56">
            <v>0</v>
          </cell>
          <cell r="BT56" t="e">
            <v>#N/A</v>
          </cell>
          <cell r="BV56">
            <v>0</v>
          </cell>
          <cell r="BW56">
            <v>0</v>
          </cell>
          <cell r="DH56" t="str">
            <v>国土交通省土木工事積算基準H13</v>
          </cell>
        </row>
        <row r="57">
          <cell r="Q57">
            <v>244</v>
          </cell>
          <cell r="R57" t="str">
            <v>振動ﾛｰﾗ転圧工（路床並）</v>
          </cell>
          <cell r="S57" t="str">
            <v>搭乗式ｺﾝﾊﾞｲﾝﾄﾞ型　</v>
          </cell>
          <cell r="T57" t="str">
            <v>3～4t</v>
          </cell>
          <cell r="U57" t="str">
            <v>m3</v>
          </cell>
          <cell r="V57">
            <v>243</v>
          </cell>
          <cell r="W57" t="str">
            <v>国土交通省土木工事積算基準H16</v>
          </cell>
          <cell r="X57" t="str">
            <v>1≦W＜4m</v>
          </cell>
          <cell r="Y57">
            <v>100</v>
          </cell>
          <cell r="Z57">
            <v>891</v>
          </cell>
          <cell r="AA57" t="str">
            <v>振動ﾛｰﾗ運転工</v>
          </cell>
          <cell r="AB57">
            <v>1</v>
          </cell>
          <cell r="AC57">
            <v>24308</v>
          </cell>
          <cell r="AD57">
            <v>24308</v>
          </cell>
          <cell r="AF57" t="e">
            <v>#N/A</v>
          </cell>
          <cell r="AH57">
            <v>0</v>
          </cell>
          <cell r="AI57">
            <v>0</v>
          </cell>
          <cell r="AK57" t="e">
            <v>#N/A</v>
          </cell>
          <cell r="AM57">
            <v>0</v>
          </cell>
          <cell r="AN57">
            <v>0</v>
          </cell>
          <cell r="AP57" t="e">
            <v>#N/A</v>
          </cell>
          <cell r="AR57">
            <v>0</v>
          </cell>
          <cell r="AS57">
            <v>0</v>
          </cell>
          <cell r="AU57" t="e">
            <v>#N/A</v>
          </cell>
          <cell r="AW57">
            <v>0</v>
          </cell>
          <cell r="AX57">
            <v>0</v>
          </cell>
          <cell r="AZ57" t="e">
            <v>#N/A</v>
          </cell>
          <cell r="BB57">
            <v>0</v>
          </cell>
          <cell r="BC57">
            <v>0</v>
          </cell>
          <cell r="BE57" t="e">
            <v>#N/A</v>
          </cell>
          <cell r="BG57">
            <v>0</v>
          </cell>
          <cell r="BH57">
            <v>0</v>
          </cell>
          <cell r="BJ57" t="e">
            <v>#N/A</v>
          </cell>
          <cell r="BL57">
            <v>0</v>
          </cell>
          <cell r="BM57">
            <v>0</v>
          </cell>
          <cell r="BO57" t="e">
            <v>#N/A</v>
          </cell>
          <cell r="BQ57">
            <v>0</v>
          </cell>
          <cell r="BR57">
            <v>0</v>
          </cell>
          <cell r="BT57" t="e">
            <v>#N/A</v>
          </cell>
          <cell r="BV57">
            <v>0</v>
          </cell>
          <cell r="BW57">
            <v>0</v>
          </cell>
          <cell r="DH57" t="str">
            <v>国土交通省土木工事積算基準H13</v>
          </cell>
        </row>
        <row r="58">
          <cell r="Q58">
            <v>245</v>
          </cell>
          <cell r="R58" t="str">
            <v>振動ﾛｰﾗ転圧工（路体）</v>
          </cell>
          <cell r="S58" t="str">
            <v>ﾊﾝﾄﾞｶﾞｲﾄﾞ式　</v>
          </cell>
          <cell r="T58" t="str">
            <v>0.8～1.1t</v>
          </cell>
          <cell r="U58" t="str">
            <v>m3</v>
          </cell>
          <cell r="V58">
            <v>283</v>
          </cell>
          <cell r="W58" t="str">
            <v>国土交通省土木工事積算基準H16</v>
          </cell>
          <cell r="X58" t="str">
            <v>W＜1.0m</v>
          </cell>
          <cell r="Y58">
            <v>100</v>
          </cell>
          <cell r="Z58">
            <v>892</v>
          </cell>
          <cell r="AA58" t="str">
            <v>振動ﾛｰﾗ運転工</v>
          </cell>
          <cell r="AB58">
            <v>1.43</v>
          </cell>
          <cell r="AC58">
            <v>19814</v>
          </cell>
          <cell r="AD58">
            <v>28334</v>
          </cell>
          <cell r="AF58" t="e">
            <v>#N/A</v>
          </cell>
          <cell r="AH58">
            <v>0</v>
          </cell>
          <cell r="AI58">
            <v>0</v>
          </cell>
          <cell r="AK58" t="e">
            <v>#N/A</v>
          </cell>
          <cell r="AM58">
            <v>0</v>
          </cell>
          <cell r="AN58">
            <v>0</v>
          </cell>
          <cell r="AP58" t="e">
            <v>#N/A</v>
          </cell>
          <cell r="AR58">
            <v>0</v>
          </cell>
          <cell r="AS58">
            <v>0</v>
          </cell>
          <cell r="AU58" t="e">
            <v>#N/A</v>
          </cell>
          <cell r="AW58">
            <v>0</v>
          </cell>
          <cell r="AX58">
            <v>0</v>
          </cell>
          <cell r="AZ58" t="e">
            <v>#N/A</v>
          </cell>
          <cell r="BB58">
            <v>0</v>
          </cell>
          <cell r="BC58">
            <v>0</v>
          </cell>
          <cell r="BE58" t="e">
            <v>#N/A</v>
          </cell>
          <cell r="BG58">
            <v>0</v>
          </cell>
          <cell r="BH58">
            <v>0</v>
          </cell>
          <cell r="BJ58" t="e">
            <v>#N/A</v>
          </cell>
          <cell r="BL58">
            <v>0</v>
          </cell>
          <cell r="BM58">
            <v>0</v>
          </cell>
          <cell r="BO58" t="e">
            <v>#N/A</v>
          </cell>
          <cell r="BQ58">
            <v>0</v>
          </cell>
          <cell r="BR58">
            <v>0</v>
          </cell>
          <cell r="BT58" t="e">
            <v>#N/A</v>
          </cell>
          <cell r="BV58">
            <v>0</v>
          </cell>
          <cell r="BW58">
            <v>0</v>
          </cell>
          <cell r="DH58" t="str">
            <v>国土交通省土木工事積算基準H13</v>
          </cell>
        </row>
        <row r="59">
          <cell r="Q59">
            <v>246</v>
          </cell>
          <cell r="R59" t="str">
            <v>振動ﾛｰﾗ転圧工（路床並）</v>
          </cell>
          <cell r="S59" t="str">
            <v>ﾊﾝﾄﾞｶﾞｲﾄﾞ式　</v>
          </cell>
          <cell r="T59" t="str">
            <v>0.8～1.1t</v>
          </cell>
          <cell r="U59" t="str">
            <v>m3</v>
          </cell>
          <cell r="V59">
            <v>360</v>
          </cell>
          <cell r="W59" t="str">
            <v>国土交通省土木工事積算基準H16</v>
          </cell>
          <cell r="X59" t="str">
            <v>W＜1.0m</v>
          </cell>
          <cell r="Y59">
            <v>100</v>
          </cell>
          <cell r="Z59">
            <v>892</v>
          </cell>
          <cell r="AA59" t="str">
            <v>振動ﾛｰﾗ運転工</v>
          </cell>
          <cell r="AB59">
            <v>1.82</v>
          </cell>
          <cell r="AC59">
            <v>19814</v>
          </cell>
          <cell r="AD59">
            <v>36061</v>
          </cell>
          <cell r="AF59" t="e">
            <v>#N/A</v>
          </cell>
          <cell r="AH59">
            <v>0</v>
          </cell>
          <cell r="AI59">
            <v>0</v>
          </cell>
          <cell r="AK59" t="e">
            <v>#N/A</v>
          </cell>
          <cell r="AM59">
            <v>0</v>
          </cell>
          <cell r="AN59">
            <v>0</v>
          </cell>
          <cell r="AP59" t="e">
            <v>#N/A</v>
          </cell>
          <cell r="AR59">
            <v>0</v>
          </cell>
          <cell r="AS59">
            <v>0</v>
          </cell>
          <cell r="AU59" t="e">
            <v>#N/A</v>
          </cell>
          <cell r="AW59">
            <v>0</v>
          </cell>
          <cell r="AX59">
            <v>0</v>
          </cell>
          <cell r="AZ59" t="e">
            <v>#N/A</v>
          </cell>
          <cell r="BB59">
            <v>0</v>
          </cell>
          <cell r="BC59">
            <v>0</v>
          </cell>
          <cell r="BE59" t="e">
            <v>#N/A</v>
          </cell>
          <cell r="BG59">
            <v>0</v>
          </cell>
          <cell r="BH59">
            <v>0</v>
          </cell>
          <cell r="BJ59" t="e">
            <v>#N/A</v>
          </cell>
          <cell r="BL59">
            <v>0</v>
          </cell>
          <cell r="BM59">
            <v>0</v>
          </cell>
          <cell r="BO59" t="e">
            <v>#N/A</v>
          </cell>
          <cell r="BQ59">
            <v>0</v>
          </cell>
          <cell r="BR59">
            <v>0</v>
          </cell>
          <cell r="BT59" t="e">
            <v>#N/A</v>
          </cell>
          <cell r="BV59">
            <v>0</v>
          </cell>
          <cell r="BW59">
            <v>0</v>
          </cell>
          <cell r="DH59" t="str">
            <v>国土交通省土木工事積算基準H13</v>
          </cell>
        </row>
        <row r="60">
          <cell r="Q60">
            <v>251</v>
          </cell>
          <cell r="R60" t="str">
            <v>ﾌﾞﾙﾄﾞｰｻﾞｰ運転工</v>
          </cell>
          <cell r="S60" t="str">
            <v>湿地　20t</v>
          </cell>
          <cell r="U60" t="str">
            <v>日</v>
          </cell>
          <cell r="V60">
            <v>72646</v>
          </cell>
          <cell r="W60" t="str">
            <v>国土交通省土木工事積算基準H16</v>
          </cell>
          <cell r="X60" t="str">
            <v>機械土工</v>
          </cell>
          <cell r="Y60">
            <v>1</v>
          </cell>
          <cell r="Z60">
            <v>9</v>
          </cell>
          <cell r="AA60" t="str">
            <v>特殊運転手</v>
          </cell>
          <cell r="AB60">
            <v>1</v>
          </cell>
          <cell r="AC60">
            <v>17400</v>
          </cell>
          <cell r="AD60">
            <v>17400</v>
          </cell>
          <cell r="AE60">
            <v>213</v>
          </cell>
          <cell r="AF60" t="str">
            <v>軽油</v>
          </cell>
          <cell r="AG60">
            <v>158</v>
          </cell>
          <cell r="AH60">
            <v>74</v>
          </cell>
          <cell r="AI60">
            <v>11692</v>
          </cell>
          <cell r="AJ60">
            <v>905</v>
          </cell>
          <cell r="AK60" t="str">
            <v>ﾌﾞﾙﾄﾞｰｻﾞ機械損料</v>
          </cell>
          <cell r="AL60">
            <v>1.83</v>
          </cell>
          <cell r="AM60">
            <v>23800</v>
          </cell>
          <cell r="AN60">
            <v>43554</v>
          </cell>
          <cell r="AP60" t="e">
            <v>#N/A</v>
          </cell>
          <cell r="AR60">
            <v>0</v>
          </cell>
          <cell r="AS60">
            <v>0</v>
          </cell>
          <cell r="AU60" t="e">
            <v>#N/A</v>
          </cell>
          <cell r="AW60">
            <v>0</v>
          </cell>
          <cell r="AX60">
            <v>0</v>
          </cell>
          <cell r="AZ60" t="e">
            <v>#N/A</v>
          </cell>
          <cell r="BB60">
            <v>0</v>
          </cell>
          <cell r="BC60">
            <v>0</v>
          </cell>
          <cell r="BE60" t="e">
            <v>#N/A</v>
          </cell>
          <cell r="BG60">
            <v>0</v>
          </cell>
          <cell r="BH60">
            <v>0</v>
          </cell>
          <cell r="BJ60" t="e">
            <v>#N/A</v>
          </cell>
          <cell r="BL60">
            <v>0</v>
          </cell>
          <cell r="BM60">
            <v>0</v>
          </cell>
          <cell r="BO60" t="e">
            <v>#N/A</v>
          </cell>
          <cell r="BQ60">
            <v>0</v>
          </cell>
          <cell r="BR60">
            <v>0</v>
          </cell>
          <cell r="BT60" t="e">
            <v>#N/A</v>
          </cell>
          <cell r="BV60">
            <v>0</v>
          </cell>
          <cell r="BW60">
            <v>0</v>
          </cell>
          <cell r="DH60" t="str">
            <v>国土交通省土木工事積算基準H13</v>
          </cell>
        </row>
        <row r="61">
          <cell r="Q61">
            <v>252</v>
          </cell>
          <cell r="R61" t="str">
            <v>ﾌﾞﾙﾄﾞｰｻﾞｰ運転工</v>
          </cell>
          <cell r="S61" t="str">
            <v>普通　32t</v>
          </cell>
          <cell r="U61" t="str">
            <v>日</v>
          </cell>
          <cell r="V61">
            <v>106199</v>
          </cell>
          <cell r="W61" t="str">
            <v>国土交通省土木工事積算基準H16</v>
          </cell>
          <cell r="X61" t="str">
            <v>機械土工</v>
          </cell>
          <cell r="Y61">
            <v>1</v>
          </cell>
          <cell r="Z61">
            <v>9</v>
          </cell>
          <cell r="AA61" t="str">
            <v>特殊運転手</v>
          </cell>
          <cell r="AB61">
            <v>1</v>
          </cell>
          <cell r="AC61">
            <v>17400</v>
          </cell>
          <cell r="AD61">
            <v>17400</v>
          </cell>
          <cell r="AE61">
            <v>213</v>
          </cell>
          <cell r="AF61" t="str">
            <v>軽油</v>
          </cell>
          <cell r="AG61">
            <v>238</v>
          </cell>
          <cell r="AH61">
            <v>74</v>
          </cell>
          <cell r="AI61">
            <v>17612</v>
          </cell>
          <cell r="AJ61">
            <v>906</v>
          </cell>
          <cell r="AK61" t="str">
            <v>ﾌﾞﾙﾄﾞｰｻﾞ機械損料</v>
          </cell>
          <cell r="AL61">
            <v>1.83</v>
          </cell>
          <cell r="AM61">
            <v>38900</v>
          </cell>
          <cell r="AN61">
            <v>71187</v>
          </cell>
          <cell r="AP61" t="e">
            <v>#N/A</v>
          </cell>
          <cell r="AR61">
            <v>0</v>
          </cell>
          <cell r="AS61">
            <v>0</v>
          </cell>
          <cell r="AU61" t="e">
            <v>#N/A</v>
          </cell>
          <cell r="AW61">
            <v>0</v>
          </cell>
          <cell r="AX61">
            <v>0</v>
          </cell>
          <cell r="AZ61" t="e">
            <v>#N/A</v>
          </cell>
          <cell r="BB61">
            <v>0</v>
          </cell>
          <cell r="BC61">
            <v>0</v>
          </cell>
          <cell r="BE61" t="e">
            <v>#N/A</v>
          </cell>
          <cell r="BG61">
            <v>0</v>
          </cell>
          <cell r="BH61">
            <v>0</v>
          </cell>
          <cell r="BJ61" t="e">
            <v>#N/A</v>
          </cell>
          <cell r="BL61">
            <v>0</v>
          </cell>
          <cell r="BM61">
            <v>0</v>
          </cell>
          <cell r="BO61" t="e">
            <v>#N/A</v>
          </cell>
          <cell r="BQ61">
            <v>0</v>
          </cell>
          <cell r="BR61">
            <v>0</v>
          </cell>
          <cell r="BT61" t="e">
            <v>#N/A</v>
          </cell>
          <cell r="BV61">
            <v>0</v>
          </cell>
          <cell r="BW61">
            <v>0</v>
          </cell>
          <cell r="DH61" t="str">
            <v>国土交通省土木工事積算基準H13</v>
          </cell>
        </row>
        <row r="62">
          <cell r="Q62">
            <v>253</v>
          </cell>
          <cell r="R62" t="str">
            <v>ﾌﾞﾙﾄﾞｰｻﾞｰ運転工</v>
          </cell>
          <cell r="S62" t="str">
            <v>11t  　</v>
          </cell>
          <cell r="U62" t="str">
            <v>時</v>
          </cell>
          <cell r="V62">
            <v>9102</v>
          </cell>
          <cell r="W62" t="str">
            <v>国土交通省土木工事積算基準H16</v>
          </cell>
          <cell r="Y62">
            <v>1</v>
          </cell>
          <cell r="Z62">
            <v>9</v>
          </cell>
          <cell r="AA62" t="str">
            <v>特殊運転手</v>
          </cell>
          <cell r="AB62">
            <v>0.19</v>
          </cell>
          <cell r="AC62">
            <v>17400</v>
          </cell>
          <cell r="AD62">
            <v>3306</v>
          </cell>
          <cell r="AE62">
            <v>213</v>
          </cell>
          <cell r="AF62" t="str">
            <v>軽油</v>
          </cell>
          <cell r="AG62">
            <v>14</v>
          </cell>
          <cell r="AH62">
            <v>74</v>
          </cell>
          <cell r="AI62">
            <v>1036</v>
          </cell>
          <cell r="AJ62">
            <v>255</v>
          </cell>
          <cell r="AK62" t="str">
            <v>ﾌﾞﾙﾄﾞｰｻﾞ機械損料</v>
          </cell>
          <cell r="AL62">
            <v>1</v>
          </cell>
          <cell r="AM62">
            <v>4760</v>
          </cell>
          <cell r="AN62">
            <v>4760</v>
          </cell>
          <cell r="AP62" t="e">
            <v>#N/A</v>
          </cell>
          <cell r="AR62">
            <v>0</v>
          </cell>
          <cell r="AS62">
            <v>0</v>
          </cell>
          <cell r="AU62" t="e">
            <v>#N/A</v>
          </cell>
          <cell r="AW62">
            <v>0</v>
          </cell>
          <cell r="AX62">
            <v>0</v>
          </cell>
          <cell r="AZ62" t="e">
            <v>#N/A</v>
          </cell>
          <cell r="BB62">
            <v>0</v>
          </cell>
          <cell r="BC62">
            <v>0</v>
          </cell>
          <cell r="BE62" t="e">
            <v>#N/A</v>
          </cell>
          <cell r="BG62">
            <v>0</v>
          </cell>
          <cell r="BH62">
            <v>0</v>
          </cell>
          <cell r="BJ62" t="e">
            <v>#N/A</v>
          </cell>
          <cell r="BL62">
            <v>0</v>
          </cell>
          <cell r="BM62">
            <v>0</v>
          </cell>
          <cell r="BO62" t="e">
            <v>#N/A</v>
          </cell>
          <cell r="BQ62">
            <v>0</v>
          </cell>
          <cell r="BR62">
            <v>0</v>
          </cell>
          <cell r="BT62" t="e">
            <v>#N/A</v>
          </cell>
          <cell r="BV62">
            <v>0</v>
          </cell>
          <cell r="BW62">
            <v>0</v>
          </cell>
          <cell r="DH62" t="str">
            <v>国土交通省土木工事積算基準H13</v>
          </cell>
        </row>
        <row r="63">
          <cell r="Q63">
            <v>254</v>
          </cell>
          <cell r="R63" t="str">
            <v>ﾌﾞﾙﾄﾞｰｻﾞｰ運転工</v>
          </cell>
          <cell r="S63" t="str">
            <v>15t  　</v>
          </cell>
          <cell r="U63" t="str">
            <v>時</v>
          </cell>
          <cell r="V63">
            <v>10818</v>
          </cell>
          <cell r="W63" t="str">
            <v>国土交通省土木工事積算基準H16</v>
          </cell>
          <cell r="X63" t="str">
            <v>埋戻工Ａ・Ｂ</v>
          </cell>
          <cell r="Y63">
            <v>1</v>
          </cell>
          <cell r="Z63">
            <v>9</v>
          </cell>
          <cell r="AA63" t="str">
            <v>特殊運転手</v>
          </cell>
          <cell r="AB63">
            <v>0.19</v>
          </cell>
          <cell r="AC63">
            <v>17400</v>
          </cell>
          <cell r="AD63">
            <v>3306</v>
          </cell>
          <cell r="AE63">
            <v>213</v>
          </cell>
          <cell r="AF63" t="str">
            <v>軽油</v>
          </cell>
          <cell r="AG63">
            <v>18</v>
          </cell>
          <cell r="AH63">
            <v>74</v>
          </cell>
          <cell r="AI63">
            <v>1332</v>
          </cell>
          <cell r="AJ63">
            <v>256</v>
          </cell>
          <cell r="AK63" t="str">
            <v>ﾌﾞﾙﾄﾞｰｻﾞ機械損料</v>
          </cell>
          <cell r="AL63">
            <v>1</v>
          </cell>
          <cell r="AM63">
            <v>6180</v>
          </cell>
          <cell r="AN63">
            <v>6180</v>
          </cell>
          <cell r="AP63" t="e">
            <v>#N/A</v>
          </cell>
          <cell r="AR63">
            <v>0</v>
          </cell>
          <cell r="AS63">
            <v>0</v>
          </cell>
          <cell r="AU63" t="e">
            <v>#N/A</v>
          </cell>
          <cell r="AW63">
            <v>0</v>
          </cell>
          <cell r="AX63">
            <v>0</v>
          </cell>
          <cell r="AZ63" t="e">
            <v>#N/A</v>
          </cell>
          <cell r="BB63">
            <v>0</v>
          </cell>
          <cell r="BC63">
            <v>0</v>
          </cell>
          <cell r="BE63" t="e">
            <v>#N/A</v>
          </cell>
          <cell r="BG63">
            <v>0</v>
          </cell>
          <cell r="BH63">
            <v>0</v>
          </cell>
          <cell r="BJ63" t="e">
            <v>#N/A</v>
          </cell>
          <cell r="BL63">
            <v>0</v>
          </cell>
          <cell r="BM63">
            <v>0</v>
          </cell>
          <cell r="BO63" t="e">
            <v>#N/A</v>
          </cell>
          <cell r="BQ63">
            <v>0</v>
          </cell>
          <cell r="BR63">
            <v>0</v>
          </cell>
          <cell r="BT63" t="e">
            <v>#N/A</v>
          </cell>
          <cell r="BV63">
            <v>0</v>
          </cell>
          <cell r="BW63">
            <v>0</v>
          </cell>
          <cell r="DH63" t="str">
            <v>国土交通省土木工事積算基準H13</v>
          </cell>
        </row>
        <row r="64">
          <cell r="Q64">
            <v>255</v>
          </cell>
          <cell r="R64" t="str">
            <v>ﾌﾞﾙﾄﾞｰｻﾞｰ運転工</v>
          </cell>
          <cell r="S64" t="str">
            <v>21t  　</v>
          </cell>
          <cell r="U64" t="str">
            <v>時</v>
          </cell>
          <cell r="V64">
            <v>13272</v>
          </cell>
          <cell r="W64" t="str">
            <v>国土交通省土木工事積算基準H16</v>
          </cell>
          <cell r="X64" t="str">
            <v>機械土工</v>
          </cell>
          <cell r="Y64">
            <v>1</v>
          </cell>
          <cell r="Z64">
            <v>9</v>
          </cell>
          <cell r="AA64" t="str">
            <v>特殊運転手</v>
          </cell>
          <cell r="AB64">
            <v>0.16</v>
          </cell>
          <cell r="AC64">
            <v>17400</v>
          </cell>
          <cell r="AD64">
            <v>2784</v>
          </cell>
          <cell r="AE64">
            <v>213</v>
          </cell>
          <cell r="AF64" t="str">
            <v>軽油</v>
          </cell>
          <cell r="AG64">
            <v>27</v>
          </cell>
          <cell r="AH64">
            <v>74</v>
          </cell>
          <cell r="AI64">
            <v>1998</v>
          </cell>
          <cell r="AJ64">
            <v>257</v>
          </cell>
          <cell r="AK64" t="str">
            <v>ﾌﾞﾙﾄﾞｰｻﾞ機械損料</v>
          </cell>
          <cell r="AL64">
            <v>1</v>
          </cell>
          <cell r="AM64">
            <v>8490</v>
          </cell>
          <cell r="AN64">
            <v>8490</v>
          </cell>
          <cell r="AP64" t="e">
            <v>#N/A</v>
          </cell>
          <cell r="AR64">
            <v>0</v>
          </cell>
          <cell r="AS64">
            <v>0</v>
          </cell>
          <cell r="AU64" t="e">
            <v>#N/A</v>
          </cell>
          <cell r="AW64">
            <v>0</v>
          </cell>
          <cell r="AX64">
            <v>0</v>
          </cell>
          <cell r="AZ64" t="e">
            <v>#N/A</v>
          </cell>
          <cell r="BB64">
            <v>0</v>
          </cell>
          <cell r="BC64">
            <v>0</v>
          </cell>
          <cell r="BE64" t="e">
            <v>#N/A</v>
          </cell>
          <cell r="BG64">
            <v>0</v>
          </cell>
          <cell r="BH64">
            <v>0</v>
          </cell>
          <cell r="BJ64" t="e">
            <v>#N/A</v>
          </cell>
          <cell r="BL64">
            <v>0</v>
          </cell>
          <cell r="BM64">
            <v>0</v>
          </cell>
          <cell r="BO64" t="e">
            <v>#N/A</v>
          </cell>
          <cell r="BQ64">
            <v>0</v>
          </cell>
          <cell r="BR64">
            <v>0</v>
          </cell>
          <cell r="BT64" t="e">
            <v>#N/A</v>
          </cell>
          <cell r="BV64">
            <v>0</v>
          </cell>
          <cell r="BW64">
            <v>0</v>
          </cell>
          <cell r="DH64" t="str">
            <v>国土交通省土木工事積算基準H13</v>
          </cell>
        </row>
        <row r="65">
          <cell r="Q65">
            <v>256</v>
          </cell>
          <cell r="R65" t="str">
            <v>ﾌﾞﾙﾄﾞｰｻﾞｰ運転工</v>
          </cell>
          <cell r="S65" t="str">
            <v>32t  　</v>
          </cell>
          <cell r="U65" t="str">
            <v>時</v>
          </cell>
          <cell r="V65">
            <v>15548</v>
          </cell>
          <cell r="W65" t="str">
            <v>国土交通省土木工事積算基準H16</v>
          </cell>
          <cell r="Y65">
            <v>1</v>
          </cell>
          <cell r="Z65">
            <v>9</v>
          </cell>
          <cell r="AA65" t="str">
            <v>特殊運転手</v>
          </cell>
          <cell r="AB65">
            <v>0.16</v>
          </cell>
          <cell r="AC65">
            <v>17400</v>
          </cell>
          <cell r="AD65">
            <v>2784</v>
          </cell>
          <cell r="AE65">
            <v>213</v>
          </cell>
          <cell r="AF65" t="str">
            <v>軽油</v>
          </cell>
          <cell r="AG65">
            <v>36</v>
          </cell>
          <cell r="AH65">
            <v>74</v>
          </cell>
          <cell r="AI65">
            <v>2664</v>
          </cell>
          <cell r="AJ65">
            <v>258</v>
          </cell>
          <cell r="AK65" t="str">
            <v>ﾌﾞﾙﾄﾞｰｻﾞ機械損料</v>
          </cell>
          <cell r="AL65">
            <v>1</v>
          </cell>
          <cell r="AM65">
            <v>10100</v>
          </cell>
          <cell r="AN65">
            <v>10100</v>
          </cell>
          <cell r="AP65" t="e">
            <v>#N/A</v>
          </cell>
          <cell r="AR65">
            <v>0</v>
          </cell>
          <cell r="AS65">
            <v>0</v>
          </cell>
          <cell r="AU65" t="e">
            <v>#N/A</v>
          </cell>
          <cell r="AW65">
            <v>0</v>
          </cell>
          <cell r="AX65">
            <v>0</v>
          </cell>
          <cell r="AZ65" t="e">
            <v>#N/A</v>
          </cell>
          <cell r="BB65">
            <v>0</v>
          </cell>
          <cell r="BC65">
            <v>0</v>
          </cell>
          <cell r="BE65" t="e">
            <v>#N/A</v>
          </cell>
          <cell r="BG65">
            <v>0</v>
          </cell>
          <cell r="BH65">
            <v>0</v>
          </cell>
          <cell r="BJ65" t="e">
            <v>#N/A</v>
          </cell>
          <cell r="BL65">
            <v>0</v>
          </cell>
          <cell r="BM65">
            <v>0</v>
          </cell>
          <cell r="BO65" t="e">
            <v>#N/A</v>
          </cell>
          <cell r="BQ65">
            <v>0</v>
          </cell>
          <cell r="BR65">
            <v>0</v>
          </cell>
          <cell r="BT65" t="e">
            <v>#N/A</v>
          </cell>
          <cell r="BV65">
            <v>0</v>
          </cell>
          <cell r="BW65">
            <v>0</v>
          </cell>
          <cell r="DH65" t="str">
            <v>国土交通省土木工事積算基準H13</v>
          </cell>
        </row>
        <row r="66">
          <cell r="Q66">
            <v>261</v>
          </cell>
          <cell r="R66" t="str">
            <v>ﾌﾞﾙﾄﾞｰｻﾞ掘削押土工</v>
          </cell>
          <cell r="S66" t="str">
            <v>岩塊・玉石　</v>
          </cell>
          <cell r="T66" t="str">
            <v>湿地20t</v>
          </cell>
          <cell r="U66" t="str">
            <v>ｍ3</v>
          </cell>
          <cell r="V66">
            <v>363</v>
          </cell>
          <cell r="W66" t="str">
            <v>国土交通省土木工事積算基準H16</v>
          </cell>
          <cell r="Y66">
            <v>100</v>
          </cell>
          <cell r="Z66">
            <v>907</v>
          </cell>
          <cell r="AA66" t="str">
            <v>ﾌﾞﾙﾄﾞｰｻﾞ運転工</v>
          </cell>
          <cell r="AB66">
            <v>0.5</v>
          </cell>
          <cell r="AC66">
            <v>72646</v>
          </cell>
          <cell r="AD66">
            <v>36323</v>
          </cell>
          <cell r="AF66" t="e">
            <v>#N/A</v>
          </cell>
          <cell r="AH66">
            <v>0</v>
          </cell>
          <cell r="AI66">
            <v>0</v>
          </cell>
          <cell r="AK66" t="e">
            <v>#N/A</v>
          </cell>
          <cell r="AM66">
            <v>0</v>
          </cell>
          <cell r="AN66">
            <v>0</v>
          </cell>
          <cell r="AP66" t="e">
            <v>#N/A</v>
          </cell>
          <cell r="AR66">
            <v>0</v>
          </cell>
          <cell r="AS66">
            <v>0</v>
          </cell>
          <cell r="AU66" t="e">
            <v>#N/A</v>
          </cell>
          <cell r="AW66">
            <v>0</v>
          </cell>
          <cell r="AX66">
            <v>0</v>
          </cell>
          <cell r="AZ66" t="e">
            <v>#N/A</v>
          </cell>
          <cell r="BB66">
            <v>0</v>
          </cell>
          <cell r="BC66">
            <v>0</v>
          </cell>
          <cell r="BE66" t="e">
            <v>#N/A</v>
          </cell>
          <cell r="BG66">
            <v>0</v>
          </cell>
          <cell r="BH66">
            <v>0</v>
          </cell>
          <cell r="BJ66" t="e">
            <v>#N/A</v>
          </cell>
          <cell r="BL66">
            <v>0</v>
          </cell>
          <cell r="BM66">
            <v>0</v>
          </cell>
          <cell r="BO66" t="e">
            <v>#N/A</v>
          </cell>
          <cell r="BQ66">
            <v>0</v>
          </cell>
          <cell r="BR66">
            <v>0</v>
          </cell>
          <cell r="BT66" t="e">
            <v>#N/A</v>
          </cell>
          <cell r="BV66">
            <v>0</v>
          </cell>
          <cell r="BW66">
            <v>0</v>
          </cell>
          <cell r="DH66" t="str">
            <v>国土交通省土木工事積算基準H13</v>
          </cell>
        </row>
        <row r="67">
          <cell r="Q67">
            <v>262</v>
          </cell>
          <cell r="R67" t="str">
            <v>ﾌﾞﾙﾄﾞｰｻﾞ掘削押土工</v>
          </cell>
          <cell r="S67" t="str">
            <v>砂・ﾚｷ・粘　</v>
          </cell>
          <cell r="T67" t="str">
            <v>湿地20t</v>
          </cell>
          <cell r="U67" t="str">
            <v>ｍ3</v>
          </cell>
          <cell r="V67">
            <v>225</v>
          </cell>
          <cell r="W67" t="str">
            <v>国土交通省土木工事積算基準H16</v>
          </cell>
          <cell r="Y67">
            <v>100</v>
          </cell>
          <cell r="Z67">
            <v>907</v>
          </cell>
          <cell r="AA67" t="str">
            <v>ﾌﾞﾙﾄﾞｰｻﾞ運転工</v>
          </cell>
          <cell r="AB67">
            <v>0.31</v>
          </cell>
          <cell r="AC67">
            <v>72646</v>
          </cell>
          <cell r="AD67">
            <v>22520</v>
          </cell>
          <cell r="AF67" t="e">
            <v>#N/A</v>
          </cell>
          <cell r="AH67">
            <v>0</v>
          </cell>
          <cell r="AI67">
            <v>0</v>
          </cell>
          <cell r="AK67" t="e">
            <v>#N/A</v>
          </cell>
          <cell r="AM67">
            <v>0</v>
          </cell>
          <cell r="AN67">
            <v>0</v>
          </cell>
          <cell r="AP67" t="e">
            <v>#N/A</v>
          </cell>
          <cell r="AR67">
            <v>0</v>
          </cell>
          <cell r="AS67">
            <v>0</v>
          </cell>
          <cell r="AU67" t="e">
            <v>#N/A</v>
          </cell>
          <cell r="AW67">
            <v>0</v>
          </cell>
          <cell r="AX67">
            <v>0</v>
          </cell>
          <cell r="AZ67" t="e">
            <v>#N/A</v>
          </cell>
          <cell r="BB67">
            <v>0</v>
          </cell>
          <cell r="BC67">
            <v>0</v>
          </cell>
          <cell r="BE67" t="e">
            <v>#N/A</v>
          </cell>
          <cell r="BG67">
            <v>0</v>
          </cell>
          <cell r="BH67">
            <v>0</v>
          </cell>
          <cell r="BJ67" t="e">
            <v>#N/A</v>
          </cell>
          <cell r="BL67">
            <v>0</v>
          </cell>
          <cell r="BM67">
            <v>0</v>
          </cell>
          <cell r="BO67" t="e">
            <v>#N/A</v>
          </cell>
          <cell r="BQ67">
            <v>0</v>
          </cell>
          <cell r="BR67">
            <v>0</v>
          </cell>
          <cell r="BT67" t="e">
            <v>#N/A</v>
          </cell>
          <cell r="BV67">
            <v>0</v>
          </cell>
          <cell r="BW67">
            <v>0</v>
          </cell>
          <cell r="DH67" t="str">
            <v>国土交通省土木工事積算基準H13</v>
          </cell>
        </row>
        <row r="68">
          <cell r="Q68">
            <v>263</v>
          </cell>
          <cell r="R68" t="str">
            <v>ﾌﾞﾙﾄﾞｰｻﾞ掘削押土工</v>
          </cell>
          <cell r="S68" t="str">
            <v>砂・ﾚｷ・粘　</v>
          </cell>
          <cell r="T68" t="str">
            <v>普通32t</v>
          </cell>
          <cell r="U68" t="str">
            <v>ｍ3</v>
          </cell>
          <cell r="V68">
            <v>148</v>
          </cell>
          <cell r="W68" t="str">
            <v>国土交通省土木工事積算基準H16</v>
          </cell>
          <cell r="Y68">
            <v>100</v>
          </cell>
          <cell r="Z68">
            <v>908</v>
          </cell>
          <cell r="AA68" t="str">
            <v>ﾌﾞﾙﾄﾞｰｻﾞ運転工</v>
          </cell>
          <cell r="AB68">
            <v>0.14000000000000001</v>
          </cell>
          <cell r="AC68">
            <v>106199</v>
          </cell>
          <cell r="AD68">
            <v>14867</v>
          </cell>
          <cell r="AF68" t="e">
            <v>#N/A</v>
          </cell>
          <cell r="AH68">
            <v>0</v>
          </cell>
          <cell r="AI68">
            <v>0</v>
          </cell>
          <cell r="AK68" t="e">
            <v>#N/A</v>
          </cell>
          <cell r="AM68">
            <v>0</v>
          </cell>
          <cell r="AN68">
            <v>0</v>
          </cell>
          <cell r="AP68" t="e">
            <v>#N/A</v>
          </cell>
          <cell r="AR68">
            <v>0</v>
          </cell>
          <cell r="AS68">
            <v>0</v>
          </cell>
          <cell r="AU68" t="e">
            <v>#N/A</v>
          </cell>
          <cell r="AW68">
            <v>0</v>
          </cell>
          <cell r="AX68">
            <v>0</v>
          </cell>
          <cell r="AZ68" t="e">
            <v>#N/A</v>
          </cell>
          <cell r="BB68">
            <v>0</v>
          </cell>
          <cell r="BC68">
            <v>0</v>
          </cell>
          <cell r="BE68" t="e">
            <v>#N/A</v>
          </cell>
          <cell r="BG68">
            <v>0</v>
          </cell>
          <cell r="BH68">
            <v>0</v>
          </cell>
          <cell r="BJ68" t="e">
            <v>#N/A</v>
          </cell>
          <cell r="BL68">
            <v>0</v>
          </cell>
          <cell r="BM68">
            <v>0</v>
          </cell>
          <cell r="BO68" t="e">
            <v>#N/A</v>
          </cell>
          <cell r="BQ68">
            <v>0</v>
          </cell>
          <cell r="BR68">
            <v>0</v>
          </cell>
          <cell r="BT68" t="e">
            <v>#N/A</v>
          </cell>
          <cell r="BV68">
            <v>0</v>
          </cell>
          <cell r="BW68">
            <v>0</v>
          </cell>
          <cell r="DH68" t="str">
            <v>国土交通省土木工事積算基準H13</v>
          </cell>
        </row>
        <row r="69">
          <cell r="Q69">
            <v>265</v>
          </cell>
          <cell r="R69" t="str">
            <v>ﾌﾞﾙﾄﾞｰｻﾞ敷均工</v>
          </cell>
          <cell r="S69" t="str">
            <v xml:space="preserve">3t </v>
          </cell>
          <cell r="U69" t="str">
            <v>m3</v>
          </cell>
          <cell r="V69">
            <v>253</v>
          </cell>
          <cell r="W69" t="str">
            <v>国土交通省土木工事積算基準H16</v>
          </cell>
          <cell r="X69" t="str">
            <v>2.5≦W＜4.0m</v>
          </cell>
          <cell r="Y69">
            <v>100</v>
          </cell>
          <cell r="Z69">
            <v>190</v>
          </cell>
          <cell r="AA69" t="str">
            <v>ﾌﾞﾙﾄﾞｰｻﾞ運転工</v>
          </cell>
          <cell r="AB69">
            <v>0.77</v>
          </cell>
          <cell r="AC69">
            <v>27112</v>
          </cell>
          <cell r="AD69">
            <v>20876</v>
          </cell>
          <cell r="AE69">
            <v>2</v>
          </cell>
          <cell r="AF69" t="str">
            <v>普通作業員</v>
          </cell>
          <cell r="AG69">
            <v>0.3</v>
          </cell>
          <cell r="AH69">
            <v>14900</v>
          </cell>
          <cell r="AI69">
            <v>4470</v>
          </cell>
          <cell r="AK69" t="e">
            <v>#N/A</v>
          </cell>
          <cell r="AM69">
            <v>0</v>
          </cell>
          <cell r="AN69">
            <v>0</v>
          </cell>
          <cell r="AP69" t="e">
            <v>#N/A</v>
          </cell>
          <cell r="AR69">
            <v>0</v>
          </cell>
          <cell r="AS69">
            <v>0</v>
          </cell>
          <cell r="AU69" t="e">
            <v>#N/A</v>
          </cell>
          <cell r="AW69">
            <v>0</v>
          </cell>
          <cell r="AX69">
            <v>0</v>
          </cell>
          <cell r="AZ69" t="e">
            <v>#N/A</v>
          </cell>
          <cell r="BB69">
            <v>0</v>
          </cell>
          <cell r="BC69">
            <v>0</v>
          </cell>
          <cell r="BE69" t="e">
            <v>#N/A</v>
          </cell>
          <cell r="BG69">
            <v>0</v>
          </cell>
          <cell r="BH69">
            <v>0</v>
          </cell>
          <cell r="BJ69" t="e">
            <v>#N/A</v>
          </cell>
          <cell r="BL69">
            <v>0</v>
          </cell>
          <cell r="BM69">
            <v>0</v>
          </cell>
          <cell r="BO69" t="e">
            <v>#N/A</v>
          </cell>
          <cell r="BQ69">
            <v>0</v>
          </cell>
          <cell r="BR69">
            <v>0</v>
          </cell>
          <cell r="BT69" t="e">
            <v>#N/A</v>
          </cell>
          <cell r="BV69">
            <v>0</v>
          </cell>
          <cell r="BW69">
            <v>0</v>
          </cell>
          <cell r="DH69" t="str">
            <v>国土交通省土木工事積算基準H13</v>
          </cell>
        </row>
        <row r="70">
          <cell r="Q70">
            <v>266</v>
          </cell>
          <cell r="R70" t="str">
            <v>ﾌﾞﾙﾄﾞｰｻﾞ敷均工</v>
          </cell>
          <cell r="S70" t="str">
            <v>15t  路床</v>
          </cell>
          <cell r="U70" t="str">
            <v>ｍ3</v>
          </cell>
          <cell r="V70">
            <v>143</v>
          </cell>
          <cell r="W70" t="str">
            <v>国土交通省土木工事積算基準H16</v>
          </cell>
          <cell r="Y70">
            <v>100</v>
          </cell>
          <cell r="Z70">
            <v>191</v>
          </cell>
          <cell r="AA70" t="str">
            <v>ﾌﾞﾙﾄﾞｰｻﾞ運転工</v>
          </cell>
          <cell r="AB70">
            <v>0.19</v>
          </cell>
          <cell r="AC70">
            <v>51802</v>
          </cell>
          <cell r="AD70">
            <v>9842</v>
          </cell>
          <cell r="AE70">
            <v>2</v>
          </cell>
          <cell r="AF70" t="str">
            <v>普通作業員</v>
          </cell>
          <cell r="AG70">
            <v>0.3</v>
          </cell>
          <cell r="AH70">
            <v>14900</v>
          </cell>
          <cell r="AI70">
            <v>4470</v>
          </cell>
          <cell r="AK70" t="e">
            <v>#N/A</v>
          </cell>
          <cell r="AM70">
            <v>0</v>
          </cell>
          <cell r="AN70">
            <v>0</v>
          </cell>
          <cell r="AP70" t="e">
            <v>#N/A</v>
          </cell>
          <cell r="AR70">
            <v>0</v>
          </cell>
          <cell r="AS70">
            <v>0</v>
          </cell>
          <cell r="AU70" t="e">
            <v>#N/A</v>
          </cell>
          <cell r="AW70">
            <v>0</v>
          </cell>
          <cell r="AX70">
            <v>0</v>
          </cell>
          <cell r="AZ70" t="e">
            <v>#N/A</v>
          </cell>
          <cell r="BB70">
            <v>0</v>
          </cell>
          <cell r="BC70">
            <v>0</v>
          </cell>
          <cell r="BE70" t="e">
            <v>#N/A</v>
          </cell>
          <cell r="BG70">
            <v>0</v>
          </cell>
          <cell r="BH70">
            <v>0</v>
          </cell>
          <cell r="BJ70" t="e">
            <v>#N/A</v>
          </cell>
          <cell r="BL70">
            <v>0</v>
          </cell>
          <cell r="BM70">
            <v>0</v>
          </cell>
          <cell r="BO70" t="e">
            <v>#N/A</v>
          </cell>
          <cell r="BQ70">
            <v>0</v>
          </cell>
          <cell r="BR70">
            <v>0</v>
          </cell>
          <cell r="BT70" t="e">
            <v>#N/A</v>
          </cell>
          <cell r="BV70">
            <v>0</v>
          </cell>
          <cell r="BW70">
            <v>0</v>
          </cell>
          <cell r="DH70" t="str">
            <v>国土交通省土木工事積算基準H13</v>
          </cell>
        </row>
        <row r="71">
          <cell r="Q71">
            <v>267</v>
          </cell>
          <cell r="R71" t="str">
            <v>ﾌﾞﾙﾄﾞｰｻﾞ敷均工</v>
          </cell>
          <cell r="S71" t="str">
            <v>21t  路床</v>
          </cell>
          <cell r="U71" t="str">
            <v>ｍ3</v>
          </cell>
          <cell r="V71">
            <v>149</v>
          </cell>
          <cell r="W71" t="str">
            <v>国土交通省土木工事積算基準H16</v>
          </cell>
          <cell r="Y71">
            <v>100</v>
          </cell>
          <cell r="Z71">
            <v>193</v>
          </cell>
          <cell r="AA71" t="str">
            <v>ﾌﾞﾙﾄﾞｰｻﾞ運転工</v>
          </cell>
          <cell r="AB71">
            <v>0.13</v>
          </cell>
          <cell r="AC71">
            <v>80450</v>
          </cell>
          <cell r="AD71">
            <v>10458</v>
          </cell>
          <cell r="AE71">
            <v>2</v>
          </cell>
          <cell r="AF71" t="str">
            <v>普通作業員</v>
          </cell>
          <cell r="AG71">
            <v>0.3</v>
          </cell>
          <cell r="AH71">
            <v>14900</v>
          </cell>
          <cell r="AI71">
            <v>4470</v>
          </cell>
          <cell r="AK71" t="e">
            <v>#N/A</v>
          </cell>
          <cell r="AM71">
            <v>0</v>
          </cell>
          <cell r="AN71">
            <v>0</v>
          </cell>
          <cell r="AP71" t="e">
            <v>#N/A</v>
          </cell>
          <cell r="AR71">
            <v>0</v>
          </cell>
          <cell r="AS71">
            <v>0</v>
          </cell>
          <cell r="AU71" t="e">
            <v>#N/A</v>
          </cell>
          <cell r="AW71">
            <v>0</v>
          </cell>
          <cell r="AX71">
            <v>0</v>
          </cell>
          <cell r="AZ71" t="e">
            <v>#N/A</v>
          </cell>
          <cell r="BB71">
            <v>0</v>
          </cell>
          <cell r="BC71">
            <v>0</v>
          </cell>
          <cell r="BE71" t="e">
            <v>#N/A</v>
          </cell>
          <cell r="BG71">
            <v>0</v>
          </cell>
          <cell r="BH71">
            <v>0</v>
          </cell>
          <cell r="BJ71" t="e">
            <v>#N/A</v>
          </cell>
          <cell r="BL71">
            <v>0</v>
          </cell>
          <cell r="BM71">
            <v>0</v>
          </cell>
          <cell r="BO71" t="e">
            <v>#N/A</v>
          </cell>
          <cell r="BQ71">
            <v>0</v>
          </cell>
          <cell r="BR71">
            <v>0</v>
          </cell>
          <cell r="BT71" t="e">
            <v>#N/A</v>
          </cell>
          <cell r="BV71">
            <v>0</v>
          </cell>
          <cell r="BW71">
            <v>0</v>
          </cell>
          <cell r="DH71" t="str">
            <v>国土交通省土木工事積算基準H13</v>
          </cell>
        </row>
        <row r="72">
          <cell r="Q72">
            <v>274</v>
          </cell>
          <cell r="R72" t="str">
            <v>ﾌﾞﾙﾄﾞｰｻﾞ敷均，締固工</v>
          </cell>
          <cell r="S72" t="str">
            <v>築堤  15t</v>
          </cell>
          <cell r="U72" t="str">
            <v>ｍ3</v>
          </cell>
          <cell r="V72">
            <v>153</v>
          </cell>
          <cell r="W72" t="str">
            <v>国土交通省土木工事積算基準H16</v>
          </cell>
          <cell r="Y72">
            <v>100</v>
          </cell>
          <cell r="Z72">
            <v>192</v>
          </cell>
          <cell r="AA72" t="str">
            <v>ﾌﾞﾙﾄﾞｰｻﾞ運転工</v>
          </cell>
          <cell r="AB72">
            <v>0.24</v>
          </cell>
          <cell r="AC72">
            <v>51728</v>
          </cell>
          <cell r="AD72">
            <v>12414</v>
          </cell>
          <cell r="AE72">
            <v>2</v>
          </cell>
          <cell r="AF72" t="str">
            <v>普通作業員</v>
          </cell>
          <cell r="AG72">
            <v>0.2</v>
          </cell>
          <cell r="AH72">
            <v>14900</v>
          </cell>
          <cell r="AI72">
            <v>2980</v>
          </cell>
          <cell r="AK72" t="e">
            <v>#N/A</v>
          </cell>
          <cell r="AM72">
            <v>0</v>
          </cell>
          <cell r="AN72">
            <v>0</v>
          </cell>
          <cell r="AP72" t="e">
            <v>#N/A</v>
          </cell>
          <cell r="AR72">
            <v>0</v>
          </cell>
          <cell r="AS72">
            <v>0</v>
          </cell>
          <cell r="AU72" t="e">
            <v>#N/A</v>
          </cell>
          <cell r="AW72">
            <v>0</v>
          </cell>
          <cell r="AX72">
            <v>0</v>
          </cell>
          <cell r="AZ72" t="e">
            <v>#N/A</v>
          </cell>
          <cell r="BB72">
            <v>0</v>
          </cell>
          <cell r="BC72">
            <v>0</v>
          </cell>
          <cell r="BE72" t="e">
            <v>#N/A</v>
          </cell>
          <cell r="BG72">
            <v>0</v>
          </cell>
          <cell r="BH72">
            <v>0</v>
          </cell>
          <cell r="BJ72" t="e">
            <v>#N/A</v>
          </cell>
          <cell r="BL72">
            <v>0</v>
          </cell>
          <cell r="BM72">
            <v>0</v>
          </cell>
          <cell r="BO72" t="e">
            <v>#N/A</v>
          </cell>
          <cell r="BQ72">
            <v>0</v>
          </cell>
          <cell r="BR72">
            <v>0</v>
          </cell>
          <cell r="BT72" t="e">
            <v>#N/A</v>
          </cell>
          <cell r="BV72">
            <v>0</v>
          </cell>
          <cell r="BW72">
            <v>0</v>
          </cell>
          <cell r="DH72" t="str">
            <v>国土交通省土木工事積算基準H13</v>
          </cell>
        </row>
        <row r="73">
          <cell r="Q73">
            <v>275</v>
          </cell>
          <cell r="R73" t="str">
            <v>ﾌﾞﾙﾄﾞｰｻﾞ敷均，締固工</v>
          </cell>
          <cell r="S73" t="str">
            <v>築堤  21t</v>
          </cell>
          <cell r="U73" t="str">
            <v>ｍ3</v>
          </cell>
          <cell r="V73">
            <v>168</v>
          </cell>
          <cell r="W73" t="str">
            <v>国土交通省土木工事積算基準H16</v>
          </cell>
          <cell r="Y73">
            <v>100</v>
          </cell>
          <cell r="Z73">
            <v>194</v>
          </cell>
          <cell r="AA73" t="str">
            <v>ﾌﾞﾙﾄﾞｰｻﾞ運転工</v>
          </cell>
          <cell r="AB73">
            <v>0.17</v>
          </cell>
          <cell r="AC73">
            <v>81634</v>
          </cell>
          <cell r="AD73">
            <v>13877</v>
          </cell>
          <cell r="AE73">
            <v>2</v>
          </cell>
          <cell r="AF73" t="str">
            <v>普通作業員</v>
          </cell>
          <cell r="AG73">
            <v>0.2</v>
          </cell>
          <cell r="AH73">
            <v>14900</v>
          </cell>
          <cell r="AI73">
            <v>2980</v>
          </cell>
          <cell r="AK73" t="e">
            <v>#N/A</v>
          </cell>
          <cell r="AM73">
            <v>0</v>
          </cell>
          <cell r="AN73">
            <v>0</v>
          </cell>
          <cell r="AP73" t="e">
            <v>#N/A</v>
          </cell>
          <cell r="AR73">
            <v>0</v>
          </cell>
          <cell r="AS73">
            <v>0</v>
          </cell>
          <cell r="AU73" t="e">
            <v>#N/A</v>
          </cell>
          <cell r="AW73">
            <v>0</v>
          </cell>
          <cell r="AX73">
            <v>0</v>
          </cell>
          <cell r="AZ73" t="e">
            <v>#N/A</v>
          </cell>
          <cell r="BB73">
            <v>0</v>
          </cell>
          <cell r="BC73">
            <v>0</v>
          </cell>
          <cell r="BE73" t="e">
            <v>#N/A</v>
          </cell>
          <cell r="BG73">
            <v>0</v>
          </cell>
          <cell r="BH73">
            <v>0</v>
          </cell>
          <cell r="BJ73" t="e">
            <v>#N/A</v>
          </cell>
          <cell r="BL73">
            <v>0</v>
          </cell>
          <cell r="BM73">
            <v>0</v>
          </cell>
          <cell r="BO73" t="e">
            <v>#N/A</v>
          </cell>
          <cell r="BQ73">
            <v>0</v>
          </cell>
          <cell r="BR73">
            <v>0</v>
          </cell>
          <cell r="BT73" t="e">
            <v>#N/A</v>
          </cell>
          <cell r="BV73">
            <v>0</v>
          </cell>
          <cell r="BW73">
            <v>0</v>
          </cell>
          <cell r="DH73" t="str">
            <v>国土交通省土木工事積算基準H13</v>
          </cell>
        </row>
        <row r="74">
          <cell r="Q74">
            <v>276</v>
          </cell>
          <cell r="R74" t="str">
            <v>ﾌﾞﾙﾄﾞｰｻﾞ敷均，締固工</v>
          </cell>
          <cell r="S74" t="str">
            <v>路床  15t</v>
          </cell>
          <cell r="U74" t="str">
            <v>ｍ3</v>
          </cell>
          <cell r="V74">
            <v>261</v>
          </cell>
          <cell r="W74" t="str">
            <v>国土交通省土木工事積算基準H16</v>
          </cell>
          <cell r="Y74">
            <v>100</v>
          </cell>
          <cell r="Z74">
            <v>192</v>
          </cell>
          <cell r="AA74" t="str">
            <v>ﾌﾞﾙﾄﾞｰｻﾞ運転工</v>
          </cell>
          <cell r="AB74">
            <v>0.42</v>
          </cell>
          <cell r="AC74">
            <v>51728</v>
          </cell>
          <cell r="AD74">
            <v>21725</v>
          </cell>
          <cell r="AE74">
            <v>2</v>
          </cell>
          <cell r="AF74" t="str">
            <v>普通作業員</v>
          </cell>
          <cell r="AG74">
            <v>0.3</v>
          </cell>
          <cell r="AH74">
            <v>14900</v>
          </cell>
          <cell r="AI74">
            <v>4470</v>
          </cell>
          <cell r="AK74" t="e">
            <v>#N/A</v>
          </cell>
          <cell r="AM74">
            <v>0</v>
          </cell>
          <cell r="AN74">
            <v>0</v>
          </cell>
          <cell r="AP74" t="e">
            <v>#N/A</v>
          </cell>
          <cell r="AR74">
            <v>0</v>
          </cell>
          <cell r="AS74">
            <v>0</v>
          </cell>
          <cell r="AU74" t="e">
            <v>#N/A</v>
          </cell>
          <cell r="AW74">
            <v>0</v>
          </cell>
          <cell r="AX74">
            <v>0</v>
          </cell>
          <cell r="AZ74" t="e">
            <v>#N/A</v>
          </cell>
          <cell r="BB74">
            <v>0</v>
          </cell>
          <cell r="BC74">
            <v>0</v>
          </cell>
          <cell r="BE74" t="e">
            <v>#N/A</v>
          </cell>
          <cell r="BG74">
            <v>0</v>
          </cell>
          <cell r="BH74">
            <v>0</v>
          </cell>
          <cell r="BJ74" t="e">
            <v>#N/A</v>
          </cell>
          <cell r="BL74">
            <v>0</v>
          </cell>
          <cell r="BM74">
            <v>0</v>
          </cell>
          <cell r="BO74" t="e">
            <v>#N/A</v>
          </cell>
          <cell r="BQ74">
            <v>0</v>
          </cell>
          <cell r="BR74">
            <v>0</v>
          </cell>
          <cell r="BT74" t="e">
            <v>#N/A</v>
          </cell>
          <cell r="BV74">
            <v>0</v>
          </cell>
          <cell r="BW74">
            <v>0</v>
          </cell>
          <cell r="DH74" t="str">
            <v>国土交通省土木工事積算基準H13</v>
          </cell>
        </row>
        <row r="75">
          <cell r="Q75">
            <v>277</v>
          </cell>
          <cell r="R75" t="str">
            <v>ﾌﾞﾙﾄﾞｰｻﾞ敷均，締固工</v>
          </cell>
          <cell r="S75" t="str">
            <v>路床  21t</v>
          </cell>
          <cell r="U75" t="str">
            <v>ｍ3</v>
          </cell>
          <cell r="V75">
            <v>273</v>
          </cell>
          <cell r="W75" t="str">
            <v>国土交通省土木工事積算基準H16</v>
          </cell>
          <cell r="Y75">
            <v>100</v>
          </cell>
          <cell r="Z75">
            <v>194</v>
          </cell>
          <cell r="AA75" t="str">
            <v>ﾌﾞﾙﾄﾞｰｻﾞ運転工</v>
          </cell>
          <cell r="AB75">
            <v>0.28000000000000003</v>
          </cell>
          <cell r="AC75">
            <v>81634</v>
          </cell>
          <cell r="AD75">
            <v>22857</v>
          </cell>
          <cell r="AE75">
            <v>2</v>
          </cell>
          <cell r="AF75" t="str">
            <v>普通作業員</v>
          </cell>
          <cell r="AG75">
            <v>0.3</v>
          </cell>
          <cell r="AH75">
            <v>14900</v>
          </cell>
          <cell r="AI75">
            <v>4470</v>
          </cell>
          <cell r="AK75" t="e">
            <v>#N/A</v>
          </cell>
          <cell r="AM75">
            <v>0</v>
          </cell>
          <cell r="AN75">
            <v>0</v>
          </cell>
          <cell r="AP75" t="e">
            <v>#N/A</v>
          </cell>
          <cell r="AR75">
            <v>0</v>
          </cell>
          <cell r="AS75">
            <v>0</v>
          </cell>
          <cell r="AU75" t="e">
            <v>#N/A</v>
          </cell>
          <cell r="AW75">
            <v>0</v>
          </cell>
          <cell r="AX75">
            <v>0</v>
          </cell>
          <cell r="AZ75" t="e">
            <v>#N/A</v>
          </cell>
          <cell r="BB75">
            <v>0</v>
          </cell>
          <cell r="BC75">
            <v>0</v>
          </cell>
          <cell r="BE75" t="e">
            <v>#N/A</v>
          </cell>
          <cell r="BG75">
            <v>0</v>
          </cell>
          <cell r="BH75">
            <v>0</v>
          </cell>
          <cell r="BJ75" t="e">
            <v>#N/A</v>
          </cell>
          <cell r="BL75">
            <v>0</v>
          </cell>
          <cell r="BM75">
            <v>0</v>
          </cell>
          <cell r="BO75" t="e">
            <v>#N/A</v>
          </cell>
          <cell r="BQ75">
            <v>0</v>
          </cell>
          <cell r="BR75">
            <v>0</v>
          </cell>
          <cell r="BT75" t="e">
            <v>#N/A</v>
          </cell>
          <cell r="BV75">
            <v>0</v>
          </cell>
          <cell r="BW75">
            <v>0</v>
          </cell>
          <cell r="DH75" t="str">
            <v>国土交通省土木工事積算基準H13</v>
          </cell>
        </row>
        <row r="76">
          <cell r="Q76">
            <v>280</v>
          </cell>
          <cell r="R76" t="str">
            <v>ﾌﾞﾙﾄﾞｰｻﾞ掘削押土工</v>
          </cell>
          <cell r="S76" t="str">
            <v>岩塊・玉石　</v>
          </cell>
          <cell r="T76" t="str">
            <v>普通32t</v>
          </cell>
          <cell r="U76" t="str">
            <v>ｍ3</v>
          </cell>
          <cell r="V76">
            <v>244</v>
          </cell>
          <cell r="W76" t="str">
            <v>国土交通省土木工事積算基準H16</v>
          </cell>
          <cell r="Y76">
            <v>100</v>
          </cell>
          <cell r="Z76">
            <v>908</v>
          </cell>
          <cell r="AA76" t="str">
            <v>ﾌﾞﾙﾄﾞｰｻﾞ運転工</v>
          </cell>
          <cell r="AB76">
            <v>0.23</v>
          </cell>
          <cell r="AC76">
            <v>106199</v>
          </cell>
          <cell r="AD76">
            <v>24425</v>
          </cell>
          <cell r="AF76" t="e">
            <v>#N/A</v>
          </cell>
          <cell r="AH76">
            <v>0</v>
          </cell>
          <cell r="AI76">
            <v>0</v>
          </cell>
          <cell r="AK76" t="e">
            <v>#N/A</v>
          </cell>
          <cell r="AM76">
            <v>0</v>
          </cell>
          <cell r="AN76">
            <v>0</v>
          </cell>
          <cell r="AP76" t="e">
            <v>#N/A</v>
          </cell>
          <cell r="AR76">
            <v>0</v>
          </cell>
          <cell r="AS76">
            <v>0</v>
          </cell>
          <cell r="AU76" t="e">
            <v>#N/A</v>
          </cell>
          <cell r="AW76">
            <v>0</v>
          </cell>
          <cell r="AX76">
            <v>0</v>
          </cell>
          <cell r="AZ76" t="e">
            <v>#N/A</v>
          </cell>
          <cell r="BB76">
            <v>0</v>
          </cell>
          <cell r="BC76">
            <v>0</v>
          </cell>
          <cell r="BE76" t="e">
            <v>#N/A</v>
          </cell>
          <cell r="BG76">
            <v>0</v>
          </cell>
          <cell r="BH76">
            <v>0</v>
          </cell>
          <cell r="BJ76" t="e">
            <v>#N/A</v>
          </cell>
          <cell r="BL76">
            <v>0</v>
          </cell>
          <cell r="BM76">
            <v>0</v>
          </cell>
          <cell r="BO76" t="e">
            <v>#N/A</v>
          </cell>
          <cell r="BQ76">
            <v>0</v>
          </cell>
          <cell r="BR76">
            <v>0</v>
          </cell>
          <cell r="BT76" t="e">
            <v>#N/A</v>
          </cell>
          <cell r="BV76">
            <v>0</v>
          </cell>
          <cell r="BW76">
            <v>0</v>
          </cell>
          <cell r="DH76" t="str">
            <v>国土交通省土木工事積算基準H13</v>
          </cell>
        </row>
        <row r="77">
          <cell r="Q77">
            <v>281</v>
          </cell>
          <cell r="R77" t="str">
            <v>ﾌﾞﾙﾄﾞｰｻﾞ押土工(ﾙｰｽﾞ)</v>
          </cell>
          <cell r="S77" t="str">
            <v>砂・ﾚｷ・粘　</v>
          </cell>
          <cell r="T77" t="str">
            <v>湿地20t</v>
          </cell>
          <cell r="U77" t="str">
            <v>ｍ3</v>
          </cell>
          <cell r="V77">
            <v>138</v>
          </cell>
          <cell r="W77" t="str">
            <v>国土交通省土木工事積算基準H16</v>
          </cell>
          <cell r="Y77">
            <v>100</v>
          </cell>
          <cell r="Z77">
            <v>907</v>
          </cell>
          <cell r="AA77" t="str">
            <v>ﾌﾞﾙﾄﾞｰｻﾞ運転工</v>
          </cell>
          <cell r="AB77">
            <v>0.19</v>
          </cell>
          <cell r="AC77">
            <v>72646</v>
          </cell>
          <cell r="AD77">
            <v>13802</v>
          </cell>
          <cell r="AF77" t="e">
            <v>#N/A</v>
          </cell>
          <cell r="AH77">
            <v>0</v>
          </cell>
          <cell r="AI77">
            <v>0</v>
          </cell>
          <cell r="AK77" t="e">
            <v>#N/A</v>
          </cell>
          <cell r="AM77">
            <v>0</v>
          </cell>
          <cell r="AN77">
            <v>0</v>
          </cell>
          <cell r="AP77" t="e">
            <v>#N/A</v>
          </cell>
          <cell r="AR77">
            <v>0</v>
          </cell>
          <cell r="AS77">
            <v>0</v>
          </cell>
          <cell r="AU77" t="e">
            <v>#N/A</v>
          </cell>
          <cell r="AW77">
            <v>0</v>
          </cell>
          <cell r="AX77">
            <v>0</v>
          </cell>
          <cell r="AZ77" t="e">
            <v>#N/A</v>
          </cell>
          <cell r="BB77">
            <v>0</v>
          </cell>
          <cell r="BC77">
            <v>0</v>
          </cell>
          <cell r="BE77" t="e">
            <v>#N/A</v>
          </cell>
          <cell r="BG77">
            <v>0</v>
          </cell>
          <cell r="BH77">
            <v>0</v>
          </cell>
          <cell r="BJ77" t="e">
            <v>#N/A</v>
          </cell>
          <cell r="BL77">
            <v>0</v>
          </cell>
          <cell r="BM77">
            <v>0</v>
          </cell>
          <cell r="BO77" t="e">
            <v>#N/A</v>
          </cell>
          <cell r="BQ77">
            <v>0</v>
          </cell>
          <cell r="BR77">
            <v>0</v>
          </cell>
          <cell r="BT77" t="e">
            <v>#N/A</v>
          </cell>
          <cell r="BV77">
            <v>0</v>
          </cell>
          <cell r="BW77">
            <v>0</v>
          </cell>
          <cell r="DH77" t="str">
            <v>国土交通省土木工事積算基準H13</v>
          </cell>
        </row>
        <row r="78">
          <cell r="Q78">
            <v>282</v>
          </cell>
          <cell r="R78" t="str">
            <v>ﾌﾞﾙﾄﾞｰｻﾞ押土工(ﾙｰｽﾞ)</v>
          </cell>
          <cell r="S78" t="str">
            <v>岩塊・玉石　</v>
          </cell>
          <cell r="T78" t="str">
            <v>湿地20t</v>
          </cell>
          <cell r="U78" t="str">
            <v>ｍ3</v>
          </cell>
          <cell r="V78">
            <v>210</v>
          </cell>
          <cell r="W78" t="str">
            <v>国土交通省土木工事積算基準H16</v>
          </cell>
          <cell r="Y78">
            <v>100</v>
          </cell>
          <cell r="Z78">
            <v>907</v>
          </cell>
          <cell r="AA78" t="str">
            <v>ﾌﾞﾙﾄﾞｰｻﾞ運転工</v>
          </cell>
          <cell r="AB78">
            <v>0.28999999999999998</v>
          </cell>
          <cell r="AC78">
            <v>72646</v>
          </cell>
          <cell r="AD78">
            <v>21067</v>
          </cell>
          <cell r="AF78" t="e">
            <v>#N/A</v>
          </cell>
          <cell r="AH78">
            <v>0</v>
          </cell>
          <cell r="AI78">
            <v>0</v>
          </cell>
          <cell r="AK78" t="e">
            <v>#N/A</v>
          </cell>
          <cell r="AM78">
            <v>0</v>
          </cell>
          <cell r="AN78">
            <v>0</v>
          </cell>
          <cell r="AP78" t="e">
            <v>#N/A</v>
          </cell>
          <cell r="AR78">
            <v>0</v>
          </cell>
          <cell r="AS78">
            <v>0</v>
          </cell>
          <cell r="AU78" t="e">
            <v>#N/A</v>
          </cell>
          <cell r="AW78">
            <v>0</v>
          </cell>
          <cell r="AX78">
            <v>0</v>
          </cell>
          <cell r="AZ78" t="e">
            <v>#N/A</v>
          </cell>
          <cell r="BB78">
            <v>0</v>
          </cell>
          <cell r="BC78">
            <v>0</v>
          </cell>
          <cell r="BE78" t="e">
            <v>#N/A</v>
          </cell>
          <cell r="BG78">
            <v>0</v>
          </cell>
          <cell r="BH78">
            <v>0</v>
          </cell>
          <cell r="BJ78" t="e">
            <v>#N/A</v>
          </cell>
          <cell r="BL78">
            <v>0</v>
          </cell>
          <cell r="BM78">
            <v>0</v>
          </cell>
          <cell r="BO78" t="e">
            <v>#N/A</v>
          </cell>
          <cell r="BQ78">
            <v>0</v>
          </cell>
          <cell r="BR78">
            <v>0</v>
          </cell>
          <cell r="BT78" t="e">
            <v>#N/A</v>
          </cell>
          <cell r="BV78">
            <v>0</v>
          </cell>
          <cell r="BW78">
            <v>0</v>
          </cell>
          <cell r="DH78" t="str">
            <v>国土交通省土木工事積算基準H13</v>
          </cell>
        </row>
        <row r="79">
          <cell r="Q79">
            <v>283</v>
          </cell>
          <cell r="R79" t="str">
            <v>ﾌﾞﾙﾄﾞｰｻﾞ掘削工</v>
          </cell>
          <cell r="S79" t="str">
            <v>ﾚｷ，地山21t  40m</v>
          </cell>
          <cell r="U79" t="str">
            <v>ｍ3</v>
          </cell>
          <cell r="V79">
            <v>221</v>
          </cell>
          <cell r="W79" t="str">
            <v>国土交通省土木工事積算基準H16</v>
          </cell>
          <cell r="Y79">
            <v>100</v>
          </cell>
          <cell r="Z79">
            <v>91</v>
          </cell>
          <cell r="AA79" t="str">
            <v>ﾌﾞﾙﾄﾞｰｻﾞ運転工</v>
          </cell>
          <cell r="AB79">
            <v>1.67</v>
          </cell>
          <cell r="AC79">
            <v>13272</v>
          </cell>
          <cell r="AD79">
            <v>22164</v>
          </cell>
          <cell r="AF79" t="e">
            <v>#N/A</v>
          </cell>
          <cell r="AH79">
            <v>0</v>
          </cell>
          <cell r="AI79">
            <v>0</v>
          </cell>
          <cell r="AK79" t="e">
            <v>#N/A</v>
          </cell>
          <cell r="AM79">
            <v>0</v>
          </cell>
          <cell r="AN79">
            <v>0</v>
          </cell>
          <cell r="AP79" t="e">
            <v>#N/A</v>
          </cell>
          <cell r="AR79">
            <v>0</v>
          </cell>
          <cell r="AS79">
            <v>0</v>
          </cell>
          <cell r="AU79" t="e">
            <v>#N/A</v>
          </cell>
          <cell r="AW79">
            <v>0</v>
          </cell>
          <cell r="AX79">
            <v>0</v>
          </cell>
          <cell r="AZ79" t="e">
            <v>#N/A</v>
          </cell>
          <cell r="BB79">
            <v>0</v>
          </cell>
          <cell r="BC79">
            <v>0</v>
          </cell>
          <cell r="BE79" t="e">
            <v>#N/A</v>
          </cell>
          <cell r="BG79">
            <v>0</v>
          </cell>
          <cell r="BH79">
            <v>0</v>
          </cell>
          <cell r="BJ79" t="e">
            <v>#N/A</v>
          </cell>
          <cell r="BL79">
            <v>0</v>
          </cell>
          <cell r="BM79">
            <v>0</v>
          </cell>
          <cell r="BO79" t="e">
            <v>#N/A</v>
          </cell>
          <cell r="BQ79">
            <v>0</v>
          </cell>
          <cell r="BR79">
            <v>0</v>
          </cell>
          <cell r="BT79" t="e">
            <v>#N/A</v>
          </cell>
          <cell r="BV79">
            <v>0</v>
          </cell>
          <cell r="BW79">
            <v>0</v>
          </cell>
          <cell r="DH79" t="str">
            <v>国土交通省土木工事積算基準H13</v>
          </cell>
        </row>
        <row r="80">
          <cell r="Q80">
            <v>303</v>
          </cell>
          <cell r="R80" t="str">
            <v>ﾊﾞｯｸﾎｳ運転工</v>
          </cell>
          <cell r="S80" t="str">
            <v>山積0.8(0.6)m3</v>
          </cell>
          <cell r="T80" t="str">
            <v>掘削積込</v>
          </cell>
          <cell r="U80" t="str">
            <v>日</v>
          </cell>
          <cell r="V80">
            <v>50504</v>
          </cell>
          <cell r="W80" t="str">
            <v>国土交通省土木工事積算基準H16</v>
          </cell>
          <cell r="X80" t="str">
            <v>機械土工</v>
          </cell>
          <cell r="Y80">
            <v>1</v>
          </cell>
          <cell r="Z80">
            <v>9</v>
          </cell>
          <cell r="AA80" t="str">
            <v>特殊運転手</v>
          </cell>
          <cell r="AB80">
            <v>1</v>
          </cell>
          <cell r="AC80">
            <v>17400</v>
          </cell>
          <cell r="AD80">
            <v>17400</v>
          </cell>
          <cell r="AE80">
            <v>213</v>
          </cell>
          <cell r="AF80" t="str">
            <v>軽油</v>
          </cell>
          <cell r="AG80">
            <v>108</v>
          </cell>
          <cell r="AH80">
            <v>74</v>
          </cell>
          <cell r="AI80">
            <v>7992</v>
          </cell>
          <cell r="AJ80">
            <v>704</v>
          </cell>
          <cell r="AK80" t="str">
            <v>ﾊﾞｯｸﾎｳ機械損料</v>
          </cell>
          <cell r="AL80">
            <v>1.46</v>
          </cell>
          <cell r="AM80">
            <v>17200</v>
          </cell>
          <cell r="AN80">
            <v>25112</v>
          </cell>
          <cell r="AP80" t="e">
            <v>#N/A</v>
          </cell>
          <cell r="AR80">
            <v>0</v>
          </cell>
          <cell r="AS80">
            <v>0</v>
          </cell>
          <cell r="AU80" t="e">
            <v>#N/A</v>
          </cell>
          <cell r="AW80">
            <v>0</v>
          </cell>
          <cell r="AX80">
            <v>0</v>
          </cell>
          <cell r="AZ80" t="e">
            <v>#N/A</v>
          </cell>
          <cell r="BB80">
            <v>0</v>
          </cell>
          <cell r="BC80">
            <v>0</v>
          </cell>
          <cell r="BE80" t="e">
            <v>#N/A</v>
          </cell>
          <cell r="BG80">
            <v>0</v>
          </cell>
          <cell r="BH80">
            <v>0</v>
          </cell>
          <cell r="BJ80" t="e">
            <v>#N/A</v>
          </cell>
          <cell r="BL80">
            <v>0</v>
          </cell>
          <cell r="BM80">
            <v>0</v>
          </cell>
          <cell r="BO80" t="e">
            <v>#N/A</v>
          </cell>
          <cell r="BQ80">
            <v>0</v>
          </cell>
          <cell r="BR80">
            <v>0</v>
          </cell>
          <cell r="BT80" t="e">
            <v>#N/A</v>
          </cell>
          <cell r="BV80">
            <v>0</v>
          </cell>
          <cell r="BW80">
            <v>0</v>
          </cell>
          <cell r="DH80" t="str">
            <v>国土交通省土木工事積算基準H13</v>
          </cell>
        </row>
        <row r="81">
          <cell r="Q81">
            <v>304</v>
          </cell>
          <cell r="R81" t="str">
            <v>ﾊﾞｯｸﾎｳ運転工</v>
          </cell>
          <cell r="S81" t="str">
            <v>山積1.4(1.0)m3</v>
          </cell>
          <cell r="T81" t="str">
            <v>掘削積込</v>
          </cell>
          <cell r="U81" t="str">
            <v>日</v>
          </cell>
          <cell r="V81">
            <v>64944</v>
          </cell>
          <cell r="W81" t="str">
            <v>国土交通省土木工事積算基準H16</v>
          </cell>
          <cell r="X81" t="str">
            <v>機械土工</v>
          </cell>
          <cell r="Y81">
            <v>1</v>
          </cell>
          <cell r="Z81">
            <v>9</v>
          </cell>
          <cell r="AA81" t="str">
            <v>特殊運転手</v>
          </cell>
          <cell r="AB81">
            <v>1</v>
          </cell>
          <cell r="AC81">
            <v>17400</v>
          </cell>
          <cell r="AD81">
            <v>17400</v>
          </cell>
          <cell r="AE81">
            <v>213</v>
          </cell>
          <cell r="AF81" t="str">
            <v>軽油</v>
          </cell>
          <cell r="AG81">
            <v>168</v>
          </cell>
          <cell r="AH81">
            <v>74</v>
          </cell>
          <cell r="AI81">
            <v>12432</v>
          </cell>
          <cell r="AJ81">
            <v>705</v>
          </cell>
          <cell r="AK81" t="str">
            <v>ﾊﾞｯｸﾎｳ機械損料</v>
          </cell>
          <cell r="AL81">
            <v>1.33</v>
          </cell>
          <cell r="AM81">
            <v>26400</v>
          </cell>
          <cell r="AN81">
            <v>35112</v>
          </cell>
          <cell r="AP81" t="e">
            <v>#N/A</v>
          </cell>
          <cell r="AR81">
            <v>0</v>
          </cell>
          <cell r="AS81">
            <v>0</v>
          </cell>
          <cell r="AU81" t="e">
            <v>#N/A</v>
          </cell>
          <cell r="AW81">
            <v>0</v>
          </cell>
          <cell r="AX81">
            <v>0</v>
          </cell>
          <cell r="AZ81" t="e">
            <v>#N/A</v>
          </cell>
          <cell r="BB81">
            <v>0</v>
          </cell>
          <cell r="BC81">
            <v>0</v>
          </cell>
          <cell r="BE81" t="e">
            <v>#N/A</v>
          </cell>
          <cell r="BG81">
            <v>0</v>
          </cell>
          <cell r="BH81">
            <v>0</v>
          </cell>
          <cell r="BJ81" t="e">
            <v>#N/A</v>
          </cell>
          <cell r="BL81">
            <v>0</v>
          </cell>
          <cell r="BM81">
            <v>0</v>
          </cell>
          <cell r="BO81" t="e">
            <v>#N/A</v>
          </cell>
          <cell r="BQ81">
            <v>0</v>
          </cell>
          <cell r="BR81">
            <v>0</v>
          </cell>
          <cell r="BT81" t="e">
            <v>#N/A</v>
          </cell>
          <cell r="BV81">
            <v>0</v>
          </cell>
          <cell r="BW81">
            <v>0</v>
          </cell>
          <cell r="DH81" t="str">
            <v>国土交通省土木工事積算基準H13</v>
          </cell>
        </row>
        <row r="82">
          <cell r="Q82">
            <v>305</v>
          </cell>
          <cell r="R82" t="str">
            <v>ﾊﾞｯｸﾎｳ運転工</v>
          </cell>
          <cell r="S82" t="str">
            <v>山積0.45(0.35)m3</v>
          </cell>
          <cell r="T82" t="str">
            <v>積込</v>
          </cell>
          <cell r="U82" t="str">
            <v>日</v>
          </cell>
          <cell r="V82">
            <v>35367</v>
          </cell>
          <cell r="W82" t="str">
            <v>国土交通省土木工事積算基準H16</v>
          </cell>
          <cell r="X82" t="str">
            <v>機械土工</v>
          </cell>
          <cell r="Y82">
            <v>1</v>
          </cell>
          <cell r="Z82">
            <v>9</v>
          </cell>
          <cell r="AA82" t="str">
            <v>特殊運転手</v>
          </cell>
          <cell r="AB82">
            <v>1</v>
          </cell>
          <cell r="AC82">
            <v>17400</v>
          </cell>
          <cell r="AD82">
            <v>17400</v>
          </cell>
          <cell r="AE82">
            <v>213</v>
          </cell>
          <cell r="AF82" t="str">
            <v>軽油</v>
          </cell>
          <cell r="AG82">
            <v>58</v>
          </cell>
          <cell r="AH82">
            <v>74</v>
          </cell>
          <cell r="AI82">
            <v>4292</v>
          </cell>
          <cell r="AJ82">
            <v>703</v>
          </cell>
          <cell r="AK82" t="str">
            <v>ﾊﾞｯｸﾎｳ機械損料</v>
          </cell>
          <cell r="AL82">
            <v>1.38</v>
          </cell>
          <cell r="AM82">
            <v>9910</v>
          </cell>
          <cell r="AN82">
            <v>13675</v>
          </cell>
          <cell r="AP82" t="e">
            <v>#N/A</v>
          </cell>
          <cell r="AR82">
            <v>0</v>
          </cell>
          <cell r="AS82">
            <v>0</v>
          </cell>
          <cell r="AU82" t="e">
            <v>#N/A</v>
          </cell>
          <cell r="AW82">
            <v>0</v>
          </cell>
          <cell r="AX82">
            <v>0</v>
          </cell>
          <cell r="AZ82" t="e">
            <v>#N/A</v>
          </cell>
          <cell r="BB82">
            <v>0</v>
          </cell>
          <cell r="BC82">
            <v>0</v>
          </cell>
          <cell r="BE82" t="e">
            <v>#N/A</v>
          </cell>
          <cell r="BG82">
            <v>0</v>
          </cell>
          <cell r="BH82">
            <v>0</v>
          </cell>
          <cell r="BJ82" t="e">
            <v>#N/A</v>
          </cell>
          <cell r="BL82">
            <v>0</v>
          </cell>
          <cell r="BM82">
            <v>0</v>
          </cell>
          <cell r="BO82" t="e">
            <v>#N/A</v>
          </cell>
          <cell r="BQ82">
            <v>0</v>
          </cell>
          <cell r="BR82">
            <v>0</v>
          </cell>
          <cell r="BT82" t="e">
            <v>#N/A</v>
          </cell>
          <cell r="BV82">
            <v>0</v>
          </cell>
          <cell r="BW82">
            <v>0</v>
          </cell>
          <cell r="DH82" t="str">
            <v>国土交通省土木工事積算基準H13</v>
          </cell>
        </row>
        <row r="83">
          <cell r="Q83">
            <v>306</v>
          </cell>
          <cell r="R83" t="str">
            <v>ﾊﾞｯｸﾎｳ運転工</v>
          </cell>
          <cell r="S83" t="str">
            <v>山積0.45(0.35)m3</v>
          </cell>
          <cell r="T83" t="str">
            <v>床堀</v>
          </cell>
          <cell r="U83" t="str">
            <v>日</v>
          </cell>
          <cell r="V83">
            <v>35293</v>
          </cell>
          <cell r="W83" t="str">
            <v>国土交通省土木工事積算基準H16</v>
          </cell>
          <cell r="X83" t="str">
            <v>機械土工</v>
          </cell>
          <cell r="Y83">
            <v>1</v>
          </cell>
          <cell r="Z83">
            <v>9</v>
          </cell>
          <cell r="AA83" t="str">
            <v>特殊運転手</v>
          </cell>
          <cell r="AB83">
            <v>1</v>
          </cell>
          <cell r="AC83">
            <v>17400</v>
          </cell>
          <cell r="AD83">
            <v>17400</v>
          </cell>
          <cell r="AE83">
            <v>213</v>
          </cell>
          <cell r="AF83" t="str">
            <v>軽油</v>
          </cell>
          <cell r="AG83">
            <v>57</v>
          </cell>
          <cell r="AH83">
            <v>74</v>
          </cell>
          <cell r="AI83">
            <v>4218</v>
          </cell>
          <cell r="AJ83">
            <v>703</v>
          </cell>
          <cell r="AK83" t="str">
            <v>ﾊﾞｯｸﾎｳ機械損料</v>
          </cell>
          <cell r="AL83">
            <v>1.38</v>
          </cell>
          <cell r="AM83">
            <v>9910</v>
          </cell>
          <cell r="AN83">
            <v>13675</v>
          </cell>
          <cell r="AP83" t="e">
            <v>#N/A</v>
          </cell>
          <cell r="AR83">
            <v>0</v>
          </cell>
          <cell r="AS83">
            <v>0</v>
          </cell>
          <cell r="AU83" t="e">
            <v>#N/A</v>
          </cell>
          <cell r="AW83">
            <v>0</v>
          </cell>
          <cell r="AX83">
            <v>0</v>
          </cell>
          <cell r="AZ83" t="e">
            <v>#N/A</v>
          </cell>
          <cell r="BB83">
            <v>0</v>
          </cell>
          <cell r="BC83">
            <v>0</v>
          </cell>
          <cell r="BE83" t="e">
            <v>#N/A</v>
          </cell>
          <cell r="BG83">
            <v>0</v>
          </cell>
          <cell r="BH83">
            <v>0</v>
          </cell>
          <cell r="BJ83" t="e">
            <v>#N/A</v>
          </cell>
          <cell r="BL83">
            <v>0</v>
          </cell>
          <cell r="BM83">
            <v>0</v>
          </cell>
          <cell r="BO83" t="e">
            <v>#N/A</v>
          </cell>
          <cell r="BQ83">
            <v>0</v>
          </cell>
          <cell r="BR83">
            <v>0</v>
          </cell>
          <cell r="BT83" t="e">
            <v>#N/A</v>
          </cell>
          <cell r="BV83">
            <v>0</v>
          </cell>
          <cell r="BW83">
            <v>0</v>
          </cell>
          <cell r="DH83" t="str">
            <v>国土交通省土木工事積算基準H13</v>
          </cell>
        </row>
        <row r="84">
          <cell r="Q84">
            <v>307</v>
          </cell>
          <cell r="R84" t="str">
            <v>ﾊﾞｯｸﾎｳ運転工</v>
          </cell>
          <cell r="S84" t="str">
            <v>山積0.8(0.6)m3</v>
          </cell>
          <cell r="T84" t="str">
            <v>床堀</v>
          </cell>
          <cell r="U84" t="str">
            <v>日</v>
          </cell>
          <cell r="V84">
            <v>50996</v>
          </cell>
          <cell r="W84" t="str">
            <v>国土交通省土木工事積算基準H16</v>
          </cell>
          <cell r="X84" t="str">
            <v>機械土工</v>
          </cell>
          <cell r="Y84">
            <v>1</v>
          </cell>
          <cell r="Z84">
            <v>9</v>
          </cell>
          <cell r="AA84" t="str">
            <v>特殊運転手</v>
          </cell>
          <cell r="AB84">
            <v>1</v>
          </cell>
          <cell r="AC84">
            <v>17400</v>
          </cell>
          <cell r="AD84">
            <v>17400</v>
          </cell>
          <cell r="AE84">
            <v>213</v>
          </cell>
          <cell r="AF84" t="str">
            <v>軽油</v>
          </cell>
          <cell r="AG84">
            <v>110</v>
          </cell>
          <cell r="AH84">
            <v>74</v>
          </cell>
          <cell r="AI84">
            <v>8140</v>
          </cell>
          <cell r="AJ84">
            <v>704</v>
          </cell>
          <cell r="AK84" t="str">
            <v>ﾊﾞｯｸﾎｳ機械損料</v>
          </cell>
          <cell r="AL84">
            <v>1.48</v>
          </cell>
          <cell r="AM84">
            <v>17200</v>
          </cell>
          <cell r="AN84">
            <v>25456</v>
          </cell>
          <cell r="AP84" t="e">
            <v>#N/A</v>
          </cell>
          <cell r="AR84">
            <v>0</v>
          </cell>
          <cell r="AS84">
            <v>0</v>
          </cell>
          <cell r="AU84" t="e">
            <v>#N/A</v>
          </cell>
          <cell r="AW84">
            <v>0</v>
          </cell>
          <cell r="AX84">
            <v>0</v>
          </cell>
          <cell r="AZ84" t="e">
            <v>#N/A</v>
          </cell>
          <cell r="BB84">
            <v>0</v>
          </cell>
          <cell r="BC84">
            <v>0</v>
          </cell>
          <cell r="BE84" t="e">
            <v>#N/A</v>
          </cell>
          <cell r="BG84">
            <v>0</v>
          </cell>
          <cell r="BH84">
            <v>0</v>
          </cell>
          <cell r="BJ84" t="e">
            <v>#N/A</v>
          </cell>
          <cell r="BL84">
            <v>0</v>
          </cell>
          <cell r="BM84">
            <v>0</v>
          </cell>
          <cell r="BO84" t="e">
            <v>#N/A</v>
          </cell>
          <cell r="BQ84">
            <v>0</v>
          </cell>
          <cell r="BR84">
            <v>0</v>
          </cell>
          <cell r="BT84" t="e">
            <v>#N/A</v>
          </cell>
          <cell r="BV84">
            <v>0</v>
          </cell>
          <cell r="BW84">
            <v>0</v>
          </cell>
          <cell r="DH84" t="str">
            <v>国土交通省土木工事積算基準H13</v>
          </cell>
        </row>
        <row r="85">
          <cell r="Q85">
            <v>308</v>
          </cell>
          <cell r="R85" t="str">
            <v>ﾊﾞｯｸﾎｳ運転工</v>
          </cell>
          <cell r="S85" t="str">
            <v>山積0.8(0.6)m3</v>
          </cell>
          <cell r="T85" t="str">
            <v>片切掘削</v>
          </cell>
          <cell r="U85" t="str">
            <v>日</v>
          </cell>
          <cell r="V85">
            <v>47750</v>
          </cell>
          <cell r="W85" t="str">
            <v>国土交通省土木工事積算基準H16</v>
          </cell>
          <cell r="X85" t="str">
            <v>機械土工</v>
          </cell>
          <cell r="Y85">
            <v>1</v>
          </cell>
          <cell r="Z85">
            <v>9</v>
          </cell>
          <cell r="AA85" t="str">
            <v>特殊運転手</v>
          </cell>
          <cell r="AB85">
            <v>1</v>
          </cell>
          <cell r="AC85">
            <v>17400</v>
          </cell>
          <cell r="AD85">
            <v>17400</v>
          </cell>
          <cell r="AE85">
            <v>213</v>
          </cell>
          <cell r="AF85" t="str">
            <v>軽油</v>
          </cell>
          <cell r="AG85">
            <v>101</v>
          </cell>
          <cell r="AH85">
            <v>74</v>
          </cell>
          <cell r="AI85">
            <v>7474</v>
          </cell>
          <cell r="AJ85">
            <v>704</v>
          </cell>
          <cell r="AK85" t="str">
            <v>ﾊﾞｯｸﾎｳ機械損料</v>
          </cell>
          <cell r="AL85">
            <v>1.33</v>
          </cell>
          <cell r="AM85">
            <v>17200</v>
          </cell>
          <cell r="AN85">
            <v>22876</v>
          </cell>
          <cell r="AP85" t="e">
            <v>#N/A</v>
          </cell>
          <cell r="AR85">
            <v>0</v>
          </cell>
          <cell r="AS85">
            <v>0</v>
          </cell>
          <cell r="AU85" t="e">
            <v>#N/A</v>
          </cell>
          <cell r="AW85">
            <v>0</v>
          </cell>
          <cell r="AX85">
            <v>0</v>
          </cell>
          <cell r="AZ85" t="e">
            <v>#N/A</v>
          </cell>
          <cell r="BB85">
            <v>0</v>
          </cell>
          <cell r="BC85">
            <v>0</v>
          </cell>
          <cell r="BE85" t="e">
            <v>#N/A</v>
          </cell>
          <cell r="BG85">
            <v>0</v>
          </cell>
          <cell r="BH85">
            <v>0</v>
          </cell>
          <cell r="BJ85" t="e">
            <v>#N/A</v>
          </cell>
          <cell r="BL85">
            <v>0</v>
          </cell>
          <cell r="BM85">
            <v>0</v>
          </cell>
          <cell r="BO85" t="e">
            <v>#N/A</v>
          </cell>
          <cell r="BQ85">
            <v>0</v>
          </cell>
          <cell r="BR85">
            <v>0</v>
          </cell>
          <cell r="BT85" t="e">
            <v>#N/A</v>
          </cell>
          <cell r="BV85">
            <v>0</v>
          </cell>
          <cell r="BW85">
            <v>0</v>
          </cell>
          <cell r="DH85" t="str">
            <v>国土交通省土木工事積算基準H13</v>
          </cell>
        </row>
        <row r="86">
          <cell r="Q86">
            <v>309</v>
          </cell>
          <cell r="R86" t="str">
            <v>ﾊﾞｯｸﾎｳ運転工</v>
          </cell>
          <cell r="S86" t="str">
            <v>山積0.28(0.2)m3</v>
          </cell>
          <cell r="T86" t="str">
            <v>土工(後方超小旋回)</v>
          </cell>
          <cell r="U86" t="str">
            <v>日</v>
          </cell>
          <cell r="V86">
            <v>32326</v>
          </cell>
          <cell r="W86" t="str">
            <v>国土交通省土木工事積算基準H16</v>
          </cell>
          <cell r="X86" t="str">
            <v>小規模土工</v>
          </cell>
          <cell r="Y86">
            <v>1</v>
          </cell>
          <cell r="Z86">
            <v>9</v>
          </cell>
          <cell r="AA86" t="str">
            <v>特殊運転手</v>
          </cell>
          <cell r="AB86">
            <v>1</v>
          </cell>
          <cell r="AC86">
            <v>17400</v>
          </cell>
          <cell r="AD86">
            <v>17400</v>
          </cell>
          <cell r="AE86">
            <v>213</v>
          </cell>
          <cell r="AF86" t="str">
            <v>軽油</v>
          </cell>
          <cell r="AG86">
            <v>38</v>
          </cell>
          <cell r="AH86">
            <v>74</v>
          </cell>
          <cell r="AI86">
            <v>2812</v>
          </cell>
          <cell r="AJ86">
            <v>321</v>
          </cell>
          <cell r="AK86" t="str">
            <v>ﾊﾞｯｸﾎｳ機械損料(後方超小旋回型)</v>
          </cell>
          <cell r="AL86">
            <v>1.52</v>
          </cell>
          <cell r="AM86">
            <v>7970</v>
          </cell>
          <cell r="AN86">
            <v>12114</v>
          </cell>
          <cell r="AP86" t="e">
            <v>#N/A</v>
          </cell>
          <cell r="AR86">
            <v>0</v>
          </cell>
          <cell r="AS86">
            <v>0</v>
          </cell>
          <cell r="AU86" t="e">
            <v>#N/A</v>
          </cell>
          <cell r="AW86">
            <v>0</v>
          </cell>
          <cell r="AX86">
            <v>0</v>
          </cell>
          <cell r="AZ86" t="e">
            <v>#N/A</v>
          </cell>
          <cell r="BB86">
            <v>0</v>
          </cell>
          <cell r="BC86">
            <v>0</v>
          </cell>
          <cell r="BE86" t="e">
            <v>#N/A</v>
          </cell>
          <cell r="BG86">
            <v>0</v>
          </cell>
          <cell r="BH86">
            <v>0</v>
          </cell>
          <cell r="BJ86" t="e">
            <v>#N/A</v>
          </cell>
          <cell r="BL86">
            <v>0</v>
          </cell>
          <cell r="BM86">
            <v>0</v>
          </cell>
          <cell r="BO86" t="e">
            <v>#N/A</v>
          </cell>
          <cell r="BQ86">
            <v>0</v>
          </cell>
          <cell r="BR86">
            <v>0</v>
          </cell>
          <cell r="BT86" t="e">
            <v>#N/A</v>
          </cell>
          <cell r="BV86">
            <v>0</v>
          </cell>
          <cell r="BW86">
            <v>0</v>
          </cell>
          <cell r="DH86" t="str">
            <v>国土交通省土木工事積算基準H13</v>
          </cell>
        </row>
        <row r="87">
          <cell r="Q87">
            <v>310</v>
          </cell>
          <cell r="R87" t="str">
            <v>ﾊﾞｯｸﾎｳ運転工</v>
          </cell>
          <cell r="S87" t="str">
            <v>山積0.28(0.2)m3</v>
          </cell>
          <cell r="T87" t="str">
            <v>土工</v>
          </cell>
          <cell r="U87" t="str">
            <v>日</v>
          </cell>
          <cell r="V87">
            <v>30760</v>
          </cell>
          <cell r="W87" t="str">
            <v>国土交通省土木工事積算基準H16</v>
          </cell>
          <cell r="X87" t="str">
            <v>小規模土工</v>
          </cell>
          <cell r="Y87">
            <v>1</v>
          </cell>
          <cell r="Z87">
            <v>9</v>
          </cell>
          <cell r="AA87" t="str">
            <v>特殊運転手</v>
          </cell>
          <cell r="AB87">
            <v>1</v>
          </cell>
          <cell r="AC87">
            <v>17400</v>
          </cell>
          <cell r="AD87">
            <v>17400</v>
          </cell>
          <cell r="AE87">
            <v>213</v>
          </cell>
          <cell r="AF87" t="str">
            <v>軽油</v>
          </cell>
          <cell r="AG87">
            <v>38</v>
          </cell>
          <cell r="AH87">
            <v>74</v>
          </cell>
          <cell r="AI87">
            <v>2812</v>
          </cell>
          <cell r="AJ87">
            <v>261</v>
          </cell>
          <cell r="AK87" t="str">
            <v>ﾊﾞｯｸﾎｳ機械損料</v>
          </cell>
          <cell r="AL87">
            <v>1.52</v>
          </cell>
          <cell r="AM87">
            <v>6940</v>
          </cell>
          <cell r="AN87">
            <v>10548</v>
          </cell>
          <cell r="AP87" t="e">
            <v>#N/A</v>
          </cell>
          <cell r="AR87">
            <v>0</v>
          </cell>
          <cell r="AS87">
            <v>0</v>
          </cell>
          <cell r="AU87" t="e">
            <v>#N/A</v>
          </cell>
          <cell r="AW87">
            <v>0</v>
          </cell>
          <cell r="AX87">
            <v>0</v>
          </cell>
          <cell r="AZ87" t="e">
            <v>#N/A</v>
          </cell>
          <cell r="BB87">
            <v>0</v>
          </cell>
          <cell r="BC87">
            <v>0</v>
          </cell>
          <cell r="BE87" t="e">
            <v>#N/A</v>
          </cell>
          <cell r="BG87">
            <v>0</v>
          </cell>
          <cell r="BH87">
            <v>0</v>
          </cell>
          <cell r="BJ87" t="e">
            <v>#N/A</v>
          </cell>
          <cell r="BL87">
            <v>0</v>
          </cell>
          <cell r="BM87">
            <v>0</v>
          </cell>
          <cell r="BO87" t="e">
            <v>#N/A</v>
          </cell>
          <cell r="BQ87">
            <v>0</v>
          </cell>
          <cell r="BR87">
            <v>0</v>
          </cell>
          <cell r="BT87" t="e">
            <v>#N/A</v>
          </cell>
          <cell r="BV87">
            <v>0</v>
          </cell>
          <cell r="BW87">
            <v>0</v>
          </cell>
          <cell r="DH87" t="str">
            <v>国土交通省土木工事積算基準H13</v>
          </cell>
        </row>
        <row r="88">
          <cell r="Q88">
            <v>311</v>
          </cell>
          <cell r="R88" t="str">
            <v>ﾊﾞｯｸﾎｳ運転工</v>
          </cell>
          <cell r="S88" t="str">
            <v>山積0.13(0.1)m3</v>
          </cell>
          <cell r="T88" t="str">
            <v>土工</v>
          </cell>
          <cell r="U88" t="str">
            <v>日</v>
          </cell>
          <cell r="V88">
            <v>26895</v>
          </cell>
          <cell r="W88" t="str">
            <v>国土交通省土木工事積算基準H16</v>
          </cell>
          <cell r="X88" t="str">
            <v>小規模土工</v>
          </cell>
          <cell r="Y88">
            <v>1</v>
          </cell>
          <cell r="Z88">
            <v>9</v>
          </cell>
          <cell r="AA88" t="str">
            <v>特殊運転手</v>
          </cell>
          <cell r="AB88">
            <v>1</v>
          </cell>
          <cell r="AC88">
            <v>17400</v>
          </cell>
          <cell r="AD88">
            <v>17400</v>
          </cell>
          <cell r="AE88">
            <v>213</v>
          </cell>
          <cell r="AF88" t="str">
            <v>軽油</v>
          </cell>
          <cell r="AG88">
            <v>22</v>
          </cell>
          <cell r="AH88">
            <v>74</v>
          </cell>
          <cell r="AI88">
            <v>1628</v>
          </cell>
          <cell r="AJ88">
            <v>260</v>
          </cell>
          <cell r="AK88" t="str">
            <v>ﾊﾞｯｸﾎｳ機械損料</v>
          </cell>
          <cell r="AL88">
            <v>1.39</v>
          </cell>
          <cell r="AM88">
            <v>5660</v>
          </cell>
          <cell r="AN88">
            <v>7867</v>
          </cell>
          <cell r="AP88" t="e">
            <v>#N/A</v>
          </cell>
          <cell r="AR88">
            <v>0</v>
          </cell>
          <cell r="AS88">
            <v>0</v>
          </cell>
          <cell r="AU88" t="e">
            <v>#N/A</v>
          </cell>
          <cell r="AW88">
            <v>0</v>
          </cell>
          <cell r="AX88">
            <v>0</v>
          </cell>
          <cell r="AZ88" t="e">
            <v>#N/A</v>
          </cell>
          <cell r="BB88">
            <v>0</v>
          </cell>
          <cell r="BC88">
            <v>0</v>
          </cell>
          <cell r="BE88" t="e">
            <v>#N/A</v>
          </cell>
          <cell r="BG88">
            <v>0</v>
          </cell>
          <cell r="BH88">
            <v>0</v>
          </cell>
          <cell r="BJ88" t="e">
            <v>#N/A</v>
          </cell>
          <cell r="BL88">
            <v>0</v>
          </cell>
          <cell r="BM88">
            <v>0</v>
          </cell>
          <cell r="BO88" t="e">
            <v>#N/A</v>
          </cell>
          <cell r="BQ88">
            <v>0</v>
          </cell>
          <cell r="BR88">
            <v>0</v>
          </cell>
          <cell r="BT88" t="e">
            <v>#N/A</v>
          </cell>
          <cell r="BV88">
            <v>0</v>
          </cell>
          <cell r="BW88">
            <v>0</v>
          </cell>
          <cell r="DH88" t="str">
            <v>国土交通省土木工事積算基準H13</v>
          </cell>
        </row>
        <row r="89">
          <cell r="Q89">
            <v>312</v>
          </cell>
          <cell r="R89" t="str">
            <v>ﾊﾞｯｸﾎｳ運転工</v>
          </cell>
          <cell r="S89" t="str">
            <v>山積0.08(0.06)m3</v>
          </cell>
          <cell r="T89" t="str">
            <v>土工</v>
          </cell>
          <cell r="U89" t="str">
            <v>日</v>
          </cell>
          <cell r="V89">
            <v>24552</v>
          </cell>
          <cell r="W89" t="str">
            <v>参考(国土交通省)</v>
          </cell>
          <cell r="X89" t="str">
            <v>小規模土工</v>
          </cell>
          <cell r="Y89">
            <v>1</v>
          </cell>
          <cell r="Z89">
            <v>9</v>
          </cell>
          <cell r="AA89" t="str">
            <v>特殊運転手</v>
          </cell>
          <cell r="AB89">
            <v>1</v>
          </cell>
          <cell r="AC89">
            <v>17400</v>
          </cell>
          <cell r="AD89">
            <v>17400</v>
          </cell>
          <cell r="AE89">
            <v>213</v>
          </cell>
          <cell r="AF89" t="str">
            <v>軽油</v>
          </cell>
          <cell r="AG89">
            <v>14</v>
          </cell>
          <cell r="AH89">
            <v>74</v>
          </cell>
          <cell r="AI89">
            <v>1036</v>
          </cell>
          <cell r="AJ89">
            <v>209</v>
          </cell>
          <cell r="AK89" t="str">
            <v>ﾊﾞｯｸﾎｳ機械損料</v>
          </cell>
          <cell r="AL89">
            <v>1.39</v>
          </cell>
          <cell r="AM89">
            <v>4400</v>
          </cell>
          <cell r="AN89">
            <v>6116</v>
          </cell>
          <cell r="AP89" t="e">
            <v>#N/A</v>
          </cell>
          <cell r="AR89">
            <v>0</v>
          </cell>
          <cell r="AS89">
            <v>0</v>
          </cell>
          <cell r="AU89" t="e">
            <v>#N/A</v>
          </cell>
          <cell r="AW89">
            <v>0</v>
          </cell>
          <cell r="AX89">
            <v>0</v>
          </cell>
          <cell r="AZ89" t="e">
            <v>#N/A</v>
          </cell>
          <cell r="BB89">
            <v>0</v>
          </cell>
          <cell r="BC89">
            <v>0</v>
          </cell>
          <cell r="BE89" t="e">
            <v>#N/A</v>
          </cell>
          <cell r="BG89">
            <v>0</v>
          </cell>
          <cell r="BH89">
            <v>0</v>
          </cell>
          <cell r="BJ89" t="e">
            <v>#N/A</v>
          </cell>
          <cell r="BL89">
            <v>0</v>
          </cell>
          <cell r="BM89">
            <v>0</v>
          </cell>
          <cell r="BO89" t="e">
            <v>#N/A</v>
          </cell>
          <cell r="BQ89">
            <v>0</v>
          </cell>
          <cell r="BR89">
            <v>0</v>
          </cell>
          <cell r="BT89" t="e">
            <v>#N/A</v>
          </cell>
          <cell r="BV89">
            <v>0</v>
          </cell>
          <cell r="BW89">
            <v>0</v>
          </cell>
          <cell r="DH89" t="str">
            <v>国土交通省土木工事積算基準H13</v>
          </cell>
        </row>
        <row r="90">
          <cell r="Q90">
            <v>313</v>
          </cell>
          <cell r="R90" t="str">
            <v>ﾌﾞﾙﾄﾞｰｻﾞ運転工</v>
          </cell>
          <cell r="S90" t="str">
            <v xml:space="preserve">3t </v>
          </cell>
          <cell r="U90" t="str">
            <v>日</v>
          </cell>
          <cell r="V90">
            <v>27112</v>
          </cell>
          <cell r="W90" t="str">
            <v>国土交通省土木工事積算基準H16</v>
          </cell>
          <cell r="X90" t="str">
            <v>土の敷均</v>
          </cell>
          <cell r="Y90">
            <v>1</v>
          </cell>
          <cell r="Z90">
            <v>9</v>
          </cell>
          <cell r="AA90" t="str">
            <v>特殊運転手</v>
          </cell>
          <cell r="AB90">
            <v>1</v>
          </cell>
          <cell r="AC90">
            <v>17400</v>
          </cell>
          <cell r="AD90">
            <v>17400</v>
          </cell>
          <cell r="AE90">
            <v>213</v>
          </cell>
          <cell r="AF90" t="str">
            <v>軽油</v>
          </cell>
          <cell r="AG90">
            <v>29</v>
          </cell>
          <cell r="AH90">
            <v>74</v>
          </cell>
          <cell r="AI90">
            <v>2146</v>
          </cell>
          <cell r="AJ90">
            <v>698</v>
          </cell>
          <cell r="AK90" t="str">
            <v>ﾌﾞﾙﾄﾞｰｻﾞ機械損料</v>
          </cell>
          <cell r="AL90">
            <v>1.56</v>
          </cell>
          <cell r="AM90">
            <v>4850</v>
          </cell>
          <cell r="AN90">
            <v>7566</v>
          </cell>
          <cell r="AP90" t="e">
            <v>#N/A</v>
          </cell>
          <cell r="AR90">
            <v>0</v>
          </cell>
          <cell r="AS90">
            <v>0</v>
          </cell>
          <cell r="AU90" t="e">
            <v>#N/A</v>
          </cell>
          <cell r="AW90">
            <v>0</v>
          </cell>
          <cell r="AX90">
            <v>0</v>
          </cell>
          <cell r="AZ90" t="e">
            <v>#N/A</v>
          </cell>
          <cell r="BB90">
            <v>0</v>
          </cell>
          <cell r="BC90">
            <v>0</v>
          </cell>
          <cell r="BE90" t="e">
            <v>#N/A</v>
          </cell>
          <cell r="BG90">
            <v>0</v>
          </cell>
          <cell r="BH90">
            <v>0</v>
          </cell>
          <cell r="BJ90" t="e">
            <v>#N/A</v>
          </cell>
          <cell r="BL90">
            <v>0</v>
          </cell>
          <cell r="BM90">
            <v>0</v>
          </cell>
          <cell r="BO90" t="e">
            <v>#N/A</v>
          </cell>
          <cell r="BQ90">
            <v>0</v>
          </cell>
          <cell r="BR90">
            <v>0</v>
          </cell>
          <cell r="BT90" t="e">
            <v>#N/A</v>
          </cell>
          <cell r="BV90">
            <v>0</v>
          </cell>
          <cell r="BW90">
            <v>0</v>
          </cell>
          <cell r="DH90" t="str">
            <v>国土交通省土木工事積算基準H13</v>
          </cell>
        </row>
        <row r="91">
          <cell r="Q91">
            <v>314</v>
          </cell>
          <cell r="R91" t="str">
            <v>ﾌﾞﾙﾄﾞｰｻﾞ運転工</v>
          </cell>
          <cell r="S91" t="str">
            <v>15t</v>
          </cell>
          <cell r="U91" t="str">
            <v>日</v>
          </cell>
          <cell r="V91">
            <v>51802</v>
          </cell>
          <cell r="W91" t="str">
            <v>国土交通省土木工事積算基準H16</v>
          </cell>
          <cell r="X91" t="str">
            <v>土の敷均</v>
          </cell>
          <cell r="Y91">
            <v>1</v>
          </cell>
          <cell r="Z91">
            <v>9</v>
          </cell>
          <cell r="AA91" t="str">
            <v>特殊運転手</v>
          </cell>
          <cell r="AB91">
            <v>1</v>
          </cell>
          <cell r="AC91">
            <v>17400</v>
          </cell>
          <cell r="AD91">
            <v>17400</v>
          </cell>
          <cell r="AE91">
            <v>213</v>
          </cell>
          <cell r="AF91" t="str">
            <v>軽油</v>
          </cell>
          <cell r="AG91">
            <v>113</v>
          </cell>
          <cell r="AH91">
            <v>74</v>
          </cell>
          <cell r="AI91">
            <v>8362</v>
          </cell>
          <cell r="AJ91">
            <v>699</v>
          </cell>
          <cell r="AK91" t="str">
            <v>ﾌﾞﾙﾄﾞｰｻﾞ機械損料</v>
          </cell>
          <cell r="AL91">
            <v>1.55</v>
          </cell>
          <cell r="AM91">
            <v>16800</v>
          </cell>
          <cell r="AN91">
            <v>26040</v>
          </cell>
          <cell r="AP91" t="e">
            <v>#N/A</v>
          </cell>
          <cell r="AR91">
            <v>0</v>
          </cell>
          <cell r="AS91">
            <v>0</v>
          </cell>
          <cell r="AU91" t="e">
            <v>#N/A</v>
          </cell>
          <cell r="AW91">
            <v>0</v>
          </cell>
          <cell r="AX91">
            <v>0</v>
          </cell>
          <cell r="AZ91" t="e">
            <v>#N/A</v>
          </cell>
          <cell r="BB91">
            <v>0</v>
          </cell>
          <cell r="BC91">
            <v>0</v>
          </cell>
          <cell r="BE91" t="e">
            <v>#N/A</v>
          </cell>
          <cell r="BG91">
            <v>0</v>
          </cell>
          <cell r="BH91">
            <v>0</v>
          </cell>
          <cell r="BJ91" t="e">
            <v>#N/A</v>
          </cell>
          <cell r="BL91">
            <v>0</v>
          </cell>
          <cell r="BM91">
            <v>0</v>
          </cell>
          <cell r="BO91" t="e">
            <v>#N/A</v>
          </cell>
          <cell r="BQ91">
            <v>0</v>
          </cell>
          <cell r="BR91">
            <v>0</v>
          </cell>
          <cell r="BT91" t="e">
            <v>#N/A</v>
          </cell>
          <cell r="BV91">
            <v>0</v>
          </cell>
          <cell r="BW91">
            <v>0</v>
          </cell>
          <cell r="DH91" t="str">
            <v>国土交通省土木工事積算基準H13</v>
          </cell>
        </row>
        <row r="92">
          <cell r="Q92">
            <v>315</v>
          </cell>
          <cell r="R92" t="str">
            <v>ﾌﾞﾙﾄﾞｰｻﾞ運転工</v>
          </cell>
          <cell r="S92" t="str">
            <v>15t</v>
          </cell>
          <cell r="U92" t="str">
            <v>日</v>
          </cell>
          <cell r="V92">
            <v>51728</v>
          </cell>
          <cell r="W92" t="str">
            <v>国土交通省土木工事積算基準H16</v>
          </cell>
          <cell r="X92" t="str">
            <v>土の敷均締固</v>
          </cell>
          <cell r="Y92">
            <v>1</v>
          </cell>
          <cell r="Z92">
            <v>9</v>
          </cell>
          <cell r="AA92" t="str">
            <v>特殊運転手</v>
          </cell>
          <cell r="AB92">
            <v>1</v>
          </cell>
          <cell r="AC92">
            <v>17400</v>
          </cell>
          <cell r="AD92">
            <v>17400</v>
          </cell>
          <cell r="AE92">
            <v>213</v>
          </cell>
          <cell r="AF92" t="str">
            <v>軽油</v>
          </cell>
          <cell r="AG92">
            <v>112</v>
          </cell>
          <cell r="AH92">
            <v>74</v>
          </cell>
          <cell r="AI92">
            <v>8288</v>
          </cell>
          <cell r="AJ92">
            <v>699</v>
          </cell>
          <cell r="AK92" t="str">
            <v>ﾌﾞﾙﾄﾞｰｻﾞ機械損料</v>
          </cell>
          <cell r="AL92">
            <v>1.55</v>
          </cell>
          <cell r="AM92">
            <v>16800</v>
          </cell>
          <cell r="AN92">
            <v>26040</v>
          </cell>
          <cell r="AP92" t="e">
            <v>#N/A</v>
          </cell>
          <cell r="AR92">
            <v>0</v>
          </cell>
          <cell r="AS92">
            <v>0</v>
          </cell>
          <cell r="AU92" t="e">
            <v>#N/A</v>
          </cell>
          <cell r="AW92">
            <v>0</v>
          </cell>
          <cell r="AX92">
            <v>0</v>
          </cell>
          <cell r="AZ92" t="e">
            <v>#N/A</v>
          </cell>
          <cell r="BB92">
            <v>0</v>
          </cell>
          <cell r="BC92">
            <v>0</v>
          </cell>
          <cell r="BE92" t="e">
            <v>#N/A</v>
          </cell>
          <cell r="BG92">
            <v>0</v>
          </cell>
          <cell r="BH92">
            <v>0</v>
          </cell>
          <cell r="BJ92" t="e">
            <v>#N/A</v>
          </cell>
          <cell r="BL92">
            <v>0</v>
          </cell>
          <cell r="BM92">
            <v>0</v>
          </cell>
          <cell r="BO92" t="e">
            <v>#N/A</v>
          </cell>
          <cell r="BQ92">
            <v>0</v>
          </cell>
          <cell r="BR92">
            <v>0</v>
          </cell>
          <cell r="BT92" t="e">
            <v>#N/A</v>
          </cell>
          <cell r="BV92">
            <v>0</v>
          </cell>
          <cell r="BW92">
            <v>0</v>
          </cell>
          <cell r="DH92" t="str">
            <v>国土交通省土木工事積算基準H13</v>
          </cell>
        </row>
        <row r="93">
          <cell r="Q93">
            <v>316</v>
          </cell>
          <cell r="R93" t="str">
            <v>ﾌﾞﾙﾄﾞｰｻﾞ運転工</v>
          </cell>
          <cell r="S93" t="str">
            <v xml:space="preserve">21t </v>
          </cell>
          <cell r="U93" t="str">
            <v>日</v>
          </cell>
          <cell r="V93">
            <v>80450</v>
          </cell>
          <cell r="W93" t="str">
            <v>国土交通省土木工事積算基準H16</v>
          </cell>
          <cell r="X93" t="str">
            <v>土の敷均</v>
          </cell>
          <cell r="Y93">
            <v>1</v>
          </cell>
          <cell r="Z93">
            <v>9</v>
          </cell>
          <cell r="AA93" t="str">
            <v>特殊運転手</v>
          </cell>
          <cell r="AB93">
            <v>1</v>
          </cell>
          <cell r="AC93">
            <v>17400</v>
          </cell>
          <cell r="AD93">
            <v>17400</v>
          </cell>
          <cell r="AE93">
            <v>213</v>
          </cell>
          <cell r="AF93" t="str">
            <v>軽油</v>
          </cell>
          <cell r="AG93">
            <v>165</v>
          </cell>
          <cell r="AH93">
            <v>74</v>
          </cell>
          <cell r="AI93">
            <v>12210</v>
          </cell>
          <cell r="AJ93">
            <v>700</v>
          </cell>
          <cell r="AK93" t="str">
            <v>ﾌﾞﾙﾄﾞｰｻﾞ機械損料</v>
          </cell>
          <cell r="AL93">
            <v>1.55</v>
          </cell>
          <cell r="AM93">
            <v>32800</v>
          </cell>
          <cell r="AN93">
            <v>50840</v>
          </cell>
          <cell r="AP93" t="e">
            <v>#N/A</v>
          </cell>
          <cell r="AR93">
            <v>0</v>
          </cell>
          <cell r="AS93">
            <v>0</v>
          </cell>
          <cell r="AU93" t="e">
            <v>#N/A</v>
          </cell>
          <cell r="AW93">
            <v>0</v>
          </cell>
          <cell r="AX93">
            <v>0</v>
          </cell>
          <cell r="AZ93" t="e">
            <v>#N/A</v>
          </cell>
          <cell r="BB93">
            <v>0</v>
          </cell>
          <cell r="BC93">
            <v>0</v>
          </cell>
          <cell r="BE93" t="e">
            <v>#N/A</v>
          </cell>
          <cell r="BG93">
            <v>0</v>
          </cell>
          <cell r="BH93">
            <v>0</v>
          </cell>
          <cell r="BJ93" t="e">
            <v>#N/A</v>
          </cell>
          <cell r="BL93">
            <v>0</v>
          </cell>
          <cell r="BM93">
            <v>0</v>
          </cell>
          <cell r="BO93" t="e">
            <v>#N/A</v>
          </cell>
          <cell r="BQ93">
            <v>0</v>
          </cell>
          <cell r="BR93">
            <v>0</v>
          </cell>
          <cell r="BT93" t="e">
            <v>#N/A</v>
          </cell>
          <cell r="BV93">
            <v>0</v>
          </cell>
          <cell r="BW93">
            <v>0</v>
          </cell>
          <cell r="DH93" t="str">
            <v>国土交通省土木工事積算基準H13</v>
          </cell>
        </row>
        <row r="94">
          <cell r="Q94">
            <v>317</v>
          </cell>
          <cell r="R94" t="str">
            <v>ﾌﾞﾙﾄﾞｰｻﾞ運転工</v>
          </cell>
          <cell r="S94" t="str">
            <v xml:space="preserve">21t </v>
          </cell>
          <cell r="U94" t="str">
            <v>日</v>
          </cell>
          <cell r="V94">
            <v>81634</v>
          </cell>
          <cell r="W94" t="str">
            <v>国土交通省土木工事積算基準H16</v>
          </cell>
          <cell r="X94" t="str">
            <v>土の敷均締固</v>
          </cell>
          <cell r="Y94">
            <v>1</v>
          </cell>
          <cell r="Z94">
            <v>9</v>
          </cell>
          <cell r="AA94" t="str">
            <v>特殊運転手</v>
          </cell>
          <cell r="AB94">
            <v>1</v>
          </cell>
          <cell r="AC94">
            <v>17400</v>
          </cell>
          <cell r="AD94">
            <v>17400</v>
          </cell>
          <cell r="AE94">
            <v>213</v>
          </cell>
          <cell r="AF94" t="str">
            <v>軽油</v>
          </cell>
          <cell r="AG94">
            <v>181</v>
          </cell>
          <cell r="AH94">
            <v>74</v>
          </cell>
          <cell r="AI94">
            <v>13394</v>
          </cell>
          <cell r="AJ94">
            <v>700</v>
          </cell>
          <cell r="AK94" t="str">
            <v>ﾌﾞﾙﾄﾞｰｻﾞ機械損料</v>
          </cell>
          <cell r="AL94">
            <v>1.55</v>
          </cell>
          <cell r="AM94">
            <v>32800</v>
          </cell>
          <cell r="AN94">
            <v>50840</v>
          </cell>
          <cell r="AP94" t="e">
            <v>#N/A</v>
          </cell>
          <cell r="AR94">
            <v>0</v>
          </cell>
          <cell r="AS94">
            <v>0</v>
          </cell>
          <cell r="AU94" t="e">
            <v>#N/A</v>
          </cell>
          <cell r="AW94">
            <v>0</v>
          </cell>
          <cell r="AX94">
            <v>0</v>
          </cell>
          <cell r="AZ94" t="e">
            <v>#N/A</v>
          </cell>
          <cell r="BB94">
            <v>0</v>
          </cell>
          <cell r="BC94">
            <v>0</v>
          </cell>
          <cell r="BE94" t="e">
            <v>#N/A</v>
          </cell>
          <cell r="BG94">
            <v>0</v>
          </cell>
          <cell r="BH94">
            <v>0</v>
          </cell>
          <cell r="BJ94" t="e">
            <v>#N/A</v>
          </cell>
          <cell r="BL94">
            <v>0</v>
          </cell>
          <cell r="BM94">
            <v>0</v>
          </cell>
          <cell r="BO94" t="e">
            <v>#N/A</v>
          </cell>
          <cell r="BQ94">
            <v>0</v>
          </cell>
          <cell r="BR94">
            <v>0</v>
          </cell>
          <cell r="BT94" t="e">
            <v>#N/A</v>
          </cell>
          <cell r="BV94">
            <v>0</v>
          </cell>
          <cell r="BW94">
            <v>0</v>
          </cell>
          <cell r="DH94" t="str">
            <v>国土交通省土木工事積算基準H13</v>
          </cell>
        </row>
        <row r="95">
          <cell r="Q95">
            <v>318</v>
          </cell>
          <cell r="R95" t="str">
            <v>ﾌﾞﾙﾄﾞｰｻﾞ運転工</v>
          </cell>
          <cell r="S95" t="str">
            <v>湿地16t</v>
          </cell>
          <cell r="U95" t="str">
            <v>日</v>
          </cell>
          <cell r="V95">
            <v>58900</v>
          </cell>
          <cell r="W95" t="str">
            <v>国土交通省土木工事積算基準H16</v>
          </cell>
          <cell r="X95" t="str">
            <v>土の敷均</v>
          </cell>
          <cell r="Y95">
            <v>1</v>
          </cell>
          <cell r="Z95">
            <v>9</v>
          </cell>
          <cell r="AA95" t="str">
            <v>特殊運転手</v>
          </cell>
          <cell r="AB95">
            <v>1</v>
          </cell>
          <cell r="AC95">
            <v>17400</v>
          </cell>
          <cell r="AD95">
            <v>17400</v>
          </cell>
          <cell r="AE95">
            <v>213</v>
          </cell>
          <cell r="AF95" t="str">
            <v>軽油</v>
          </cell>
          <cell r="AG95">
            <v>122</v>
          </cell>
          <cell r="AH95">
            <v>74</v>
          </cell>
          <cell r="AI95">
            <v>9028</v>
          </cell>
          <cell r="AJ95">
            <v>701</v>
          </cell>
          <cell r="AK95" t="str">
            <v>ﾌﾞﾙﾄﾞｰｻﾞ機械損料</v>
          </cell>
          <cell r="AL95">
            <v>1.64</v>
          </cell>
          <cell r="AM95">
            <v>19800</v>
          </cell>
          <cell r="AN95">
            <v>32472</v>
          </cell>
          <cell r="AP95" t="e">
            <v>#N/A</v>
          </cell>
          <cell r="AR95">
            <v>0</v>
          </cell>
          <cell r="AS95">
            <v>0</v>
          </cell>
          <cell r="AU95" t="e">
            <v>#N/A</v>
          </cell>
          <cell r="AW95">
            <v>0</v>
          </cell>
          <cell r="AX95">
            <v>0</v>
          </cell>
          <cell r="AZ95" t="e">
            <v>#N/A</v>
          </cell>
          <cell r="BB95">
            <v>0</v>
          </cell>
          <cell r="BC95">
            <v>0</v>
          </cell>
          <cell r="BE95" t="e">
            <v>#N/A</v>
          </cell>
          <cell r="BG95">
            <v>0</v>
          </cell>
          <cell r="BH95">
            <v>0</v>
          </cell>
          <cell r="BJ95" t="e">
            <v>#N/A</v>
          </cell>
          <cell r="BL95">
            <v>0</v>
          </cell>
          <cell r="BM95">
            <v>0</v>
          </cell>
          <cell r="BO95" t="e">
            <v>#N/A</v>
          </cell>
          <cell r="BQ95">
            <v>0</v>
          </cell>
          <cell r="BR95">
            <v>0</v>
          </cell>
          <cell r="BT95" t="e">
            <v>#N/A</v>
          </cell>
          <cell r="BV95">
            <v>0</v>
          </cell>
          <cell r="BW95">
            <v>0</v>
          </cell>
          <cell r="DH95" t="str">
            <v>国土交通省土木工事積算基準H13</v>
          </cell>
        </row>
        <row r="96">
          <cell r="Q96">
            <v>319</v>
          </cell>
          <cell r="R96" t="str">
            <v>ﾌﾞﾙﾄﾞｰｻﾞ運転工</v>
          </cell>
          <cell r="S96" t="str">
            <v xml:space="preserve">湿地16t </v>
          </cell>
          <cell r="U96" t="str">
            <v>日</v>
          </cell>
          <cell r="V96">
            <v>57198</v>
          </cell>
          <cell r="W96" t="str">
            <v>国土交通省土木工事積算基準H16</v>
          </cell>
          <cell r="X96" t="str">
            <v>土の敷均締固</v>
          </cell>
          <cell r="Y96">
            <v>1</v>
          </cell>
          <cell r="Z96">
            <v>9</v>
          </cell>
          <cell r="AA96" t="str">
            <v>特殊運転手</v>
          </cell>
          <cell r="AB96">
            <v>1</v>
          </cell>
          <cell r="AC96">
            <v>17400</v>
          </cell>
          <cell r="AD96">
            <v>17400</v>
          </cell>
          <cell r="AE96">
            <v>213</v>
          </cell>
          <cell r="AF96" t="str">
            <v>軽油</v>
          </cell>
          <cell r="AG96">
            <v>99</v>
          </cell>
          <cell r="AH96">
            <v>74</v>
          </cell>
          <cell r="AI96">
            <v>7326</v>
          </cell>
          <cell r="AJ96">
            <v>701</v>
          </cell>
          <cell r="AK96" t="str">
            <v>ﾌﾞﾙﾄﾞｰｻﾞ機械損料</v>
          </cell>
          <cell r="AL96">
            <v>1.64</v>
          </cell>
          <cell r="AM96">
            <v>19800</v>
          </cell>
          <cell r="AN96">
            <v>32472</v>
          </cell>
          <cell r="AP96" t="e">
            <v>#N/A</v>
          </cell>
          <cell r="AR96">
            <v>0</v>
          </cell>
          <cell r="AS96">
            <v>0</v>
          </cell>
          <cell r="AU96" t="e">
            <v>#N/A</v>
          </cell>
          <cell r="AW96">
            <v>0</v>
          </cell>
          <cell r="AX96">
            <v>0</v>
          </cell>
          <cell r="AZ96" t="e">
            <v>#N/A</v>
          </cell>
          <cell r="BB96">
            <v>0</v>
          </cell>
          <cell r="BC96">
            <v>0</v>
          </cell>
          <cell r="BE96" t="e">
            <v>#N/A</v>
          </cell>
          <cell r="BG96">
            <v>0</v>
          </cell>
          <cell r="BH96">
            <v>0</v>
          </cell>
          <cell r="BJ96" t="e">
            <v>#N/A</v>
          </cell>
          <cell r="BL96">
            <v>0</v>
          </cell>
          <cell r="BM96">
            <v>0</v>
          </cell>
          <cell r="BO96" t="e">
            <v>#N/A</v>
          </cell>
          <cell r="BQ96">
            <v>0</v>
          </cell>
          <cell r="BR96">
            <v>0</v>
          </cell>
          <cell r="BT96" t="e">
            <v>#N/A</v>
          </cell>
          <cell r="BV96">
            <v>0</v>
          </cell>
          <cell r="BW96">
            <v>0</v>
          </cell>
          <cell r="DH96" t="str">
            <v>国土交通省土木工事積算基準H13</v>
          </cell>
        </row>
        <row r="97">
          <cell r="Q97">
            <v>320</v>
          </cell>
          <cell r="R97" t="str">
            <v>ﾀｲﾔﾛｰﾗ運転工</v>
          </cell>
          <cell r="S97" t="str">
            <v>8～20t</v>
          </cell>
          <cell r="U97" t="str">
            <v>日</v>
          </cell>
          <cell r="V97">
            <v>33363</v>
          </cell>
          <cell r="W97" t="str">
            <v>国土交通省土木工事積算基準H16</v>
          </cell>
          <cell r="X97" t="str">
            <v>土の締固</v>
          </cell>
          <cell r="Y97">
            <v>1</v>
          </cell>
          <cell r="Z97">
            <v>9</v>
          </cell>
          <cell r="AA97" t="str">
            <v>特殊運転手</v>
          </cell>
          <cell r="AB97">
            <v>1</v>
          </cell>
          <cell r="AC97">
            <v>17400</v>
          </cell>
          <cell r="AD97">
            <v>17400</v>
          </cell>
          <cell r="AE97">
            <v>213</v>
          </cell>
          <cell r="AF97" t="str">
            <v>軽油</v>
          </cell>
          <cell r="AG97">
            <v>38</v>
          </cell>
          <cell r="AH97">
            <v>74</v>
          </cell>
          <cell r="AI97">
            <v>2812</v>
          </cell>
          <cell r="AJ97">
            <v>535</v>
          </cell>
          <cell r="AK97" t="str">
            <v>ﾀｲﾔﾛｰﾗ機械損料</v>
          </cell>
          <cell r="AL97">
            <v>1.36</v>
          </cell>
          <cell r="AM97">
            <v>9670</v>
          </cell>
          <cell r="AN97">
            <v>13151</v>
          </cell>
          <cell r="AP97" t="e">
            <v>#N/A</v>
          </cell>
          <cell r="AR97">
            <v>0</v>
          </cell>
          <cell r="AS97">
            <v>0</v>
          </cell>
          <cell r="AU97" t="e">
            <v>#N/A</v>
          </cell>
          <cell r="AW97">
            <v>0</v>
          </cell>
          <cell r="AX97">
            <v>0</v>
          </cell>
          <cell r="AZ97" t="e">
            <v>#N/A</v>
          </cell>
          <cell r="BB97">
            <v>0</v>
          </cell>
          <cell r="BC97">
            <v>0</v>
          </cell>
          <cell r="BE97" t="e">
            <v>#N/A</v>
          </cell>
          <cell r="BG97">
            <v>0</v>
          </cell>
          <cell r="BH97">
            <v>0</v>
          </cell>
          <cell r="BJ97" t="e">
            <v>#N/A</v>
          </cell>
          <cell r="BL97">
            <v>0</v>
          </cell>
          <cell r="BM97">
            <v>0</v>
          </cell>
          <cell r="BO97" t="e">
            <v>#N/A</v>
          </cell>
          <cell r="BQ97">
            <v>0</v>
          </cell>
          <cell r="BR97">
            <v>0</v>
          </cell>
          <cell r="BT97" t="e">
            <v>#N/A</v>
          </cell>
          <cell r="BV97">
            <v>0</v>
          </cell>
          <cell r="BW97">
            <v>0</v>
          </cell>
          <cell r="DH97" t="str">
            <v>国土交通省土木工事積算基準H13</v>
          </cell>
        </row>
        <row r="98">
          <cell r="Q98">
            <v>323</v>
          </cell>
          <cell r="R98" t="str">
            <v>ﾊﾞｯｸﾎｳ運転工</v>
          </cell>
          <cell r="S98" t="str">
            <v>山積0.8(0.6)m3</v>
          </cell>
          <cell r="T98" t="str">
            <v>掘削積込  25%up</v>
          </cell>
          <cell r="U98" t="str">
            <v>日</v>
          </cell>
          <cell r="V98">
            <v>53722</v>
          </cell>
          <cell r="W98" t="str">
            <v>国土交通省土木工事積算基準H16</v>
          </cell>
          <cell r="X98" t="str">
            <v>機械土工</v>
          </cell>
          <cell r="Y98">
            <v>1</v>
          </cell>
          <cell r="Z98">
            <v>9</v>
          </cell>
          <cell r="AA98" t="str">
            <v>特殊運転手</v>
          </cell>
          <cell r="AB98">
            <v>1</v>
          </cell>
          <cell r="AC98">
            <v>17400</v>
          </cell>
          <cell r="AD98">
            <v>17400</v>
          </cell>
          <cell r="AE98">
            <v>213</v>
          </cell>
          <cell r="AF98" t="str">
            <v>軽油</v>
          </cell>
          <cell r="AG98">
            <v>114</v>
          </cell>
          <cell r="AH98">
            <v>74</v>
          </cell>
          <cell r="AI98">
            <v>8436</v>
          </cell>
          <cell r="AJ98">
            <v>273</v>
          </cell>
          <cell r="AK98" t="str">
            <v>ﾊﾞｯｸﾎｳ機械損料</v>
          </cell>
          <cell r="AL98">
            <v>1.46</v>
          </cell>
          <cell r="AM98">
            <v>19100</v>
          </cell>
          <cell r="AN98">
            <v>27886</v>
          </cell>
          <cell r="AP98" t="e">
            <v>#N/A</v>
          </cell>
          <cell r="AR98">
            <v>0</v>
          </cell>
          <cell r="AS98">
            <v>0</v>
          </cell>
          <cell r="AU98" t="e">
            <v>#N/A</v>
          </cell>
          <cell r="AW98">
            <v>0</v>
          </cell>
          <cell r="AX98">
            <v>0</v>
          </cell>
          <cell r="AZ98" t="e">
            <v>#N/A</v>
          </cell>
          <cell r="BB98">
            <v>0</v>
          </cell>
          <cell r="BC98">
            <v>0</v>
          </cell>
          <cell r="BE98" t="e">
            <v>#N/A</v>
          </cell>
          <cell r="BG98">
            <v>0</v>
          </cell>
          <cell r="BH98">
            <v>0</v>
          </cell>
          <cell r="BJ98" t="e">
            <v>#N/A</v>
          </cell>
          <cell r="BL98">
            <v>0</v>
          </cell>
          <cell r="BM98">
            <v>0</v>
          </cell>
          <cell r="BO98" t="e">
            <v>#N/A</v>
          </cell>
          <cell r="BQ98">
            <v>0</v>
          </cell>
          <cell r="BR98">
            <v>0</v>
          </cell>
          <cell r="BT98" t="e">
            <v>#N/A</v>
          </cell>
          <cell r="BV98">
            <v>0</v>
          </cell>
          <cell r="BW98">
            <v>0</v>
          </cell>
          <cell r="DH98" t="str">
            <v>国土交通省土木工事積算基準H13</v>
          </cell>
        </row>
        <row r="99">
          <cell r="Q99">
            <v>324</v>
          </cell>
          <cell r="R99" t="str">
            <v>ﾊﾞｯｸﾎｳ運転工</v>
          </cell>
          <cell r="S99" t="str">
            <v>山積1.4(1.0)m3</v>
          </cell>
          <cell r="T99" t="str">
            <v>掘削積込  25%up</v>
          </cell>
          <cell r="U99" t="str">
            <v>日</v>
          </cell>
          <cell r="V99" t="e">
            <v>#VALUE!</v>
          </cell>
          <cell r="W99" t="str">
            <v>国土交通省土木工事積算基準H16</v>
          </cell>
          <cell r="X99" t="str">
            <v>機械土工</v>
          </cell>
          <cell r="Y99">
            <v>1</v>
          </cell>
          <cell r="Z99">
            <v>9</v>
          </cell>
          <cell r="AA99" t="str">
            <v>特殊運転手</v>
          </cell>
          <cell r="AB99">
            <v>1</v>
          </cell>
          <cell r="AC99">
            <v>17400</v>
          </cell>
          <cell r="AD99">
            <v>17400</v>
          </cell>
          <cell r="AE99">
            <v>213</v>
          </cell>
          <cell r="AF99" t="str">
            <v>軽油</v>
          </cell>
          <cell r="AG99">
            <v>180</v>
          </cell>
          <cell r="AH99">
            <v>74</v>
          </cell>
          <cell r="AI99">
            <v>13320</v>
          </cell>
          <cell r="AJ99">
            <v>707</v>
          </cell>
          <cell r="AK99" t="str">
            <v>ﾊﾞｯｸﾎｳ機械損料</v>
          </cell>
          <cell r="AL99">
            <v>1.33</v>
          </cell>
          <cell r="AM99" t="str">
            <v>*</v>
          </cell>
          <cell r="AN99" t="e">
            <v>#VALUE!</v>
          </cell>
          <cell r="AP99" t="e">
            <v>#N/A</v>
          </cell>
          <cell r="AR99">
            <v>0</v>
          </cell>
          <cell r="AS99">
            <v>0</v>
          </cell>
          <cell r="AU99" t="e">
            <v>#N/A</v>
          </cell>
          <cell r="AW99">
            <v>0</v>
          </cell>
          <cell r="AX99">
            <v>0</v>
          </cell>
          <cell r="AZ99" t="e">
            <v>#N/A</v>
          </cell>
          <cell r="BB99">
            <v>0</v>
          </cell>
          <cell r="BC99">
            <v>0</v>
          </cell>
          <cell r="BE99" t="e">
            <v>#N/A</v>
          </cell>
          <cell r="BG99">
            <v>0</v>
          </cell>
          <cell r="BH99">
            <v>0</v>
          </cell>
          <cell r="BJ99" t="e">
            <v>#N/A</v>
          </cell>
          <cell r="BL99">
            <v>0</v>
          </cell>
          <cell r="BM99">
            <v>0</v>
          </cell>
          <cell r="BO99" t="e">
            <v>#N/A</v>
          </cell>
          <cell r="BQ99">
            <v>0</v>
          </cell>
          <cell r="BR99">
            <v>0</v>
          </cell>
          <cell r="BT99" t="e">
            <v>#N/A</v>
          </cell>
          <cell r="BV99">
            <v>0</v>
          </cell>
          <cell r="BW99">
            <v>0</v>
          </cell>
          <cell r="DH99" t="str">
            <v>国土交通省土木工事積算基準H13</v>
          </cell>
        </row>
        <row r="100">
          <cell r="Q100">
            <v>325</v>
          </cell>
          <cell r="R100" t="str">
            <v>ﾊﾞｯｸﾎｳ運転工</v>
          </cell>
          <cell r="S100" t="str">
            <v>山積0.45(0.35)m3</v>
          </cell>
          <cell r="T100" t="str">
            <v>積込  25%up</v>
          </cell>
          <cell r="U100" t="str">
            <v>日</v>
          </cell>
          <cell r="V100">
            <v>36872</v>
          </cell>
          <cell r="W100" t="str">
            <v>国土交通省土木工事積算基準H16</v>
          </cell>
          <cell r="X100" t="str">
            <v>機械土工</v>
          </cell>
          <cell r="Y100">
            <v>1</v>
          </cell>
          <cell r="Z100">
            <v>9</v>
          </cell>
          <cell r="AA100" t="str">
            <v>特殊運転手</v>
          </cell>
          <cell r="AB100">
            <v>1</v>
          </cell>
          <cell r="AC100">
            <v>17400</v>
          </cell>
          <cell r="AD100">
            <v>17400</v>
          </cell>
          <cell r="AE100">
            <v>213</v>
          </cell>
          <cell r="AF100" t="str">
            <v>軽油</v>
          </cell>
          <cell r="AG100">
            <v>58</v>
          </cell>
          <cell r="AH100">
            <v>74</v>
          </cell>
          <cell r="AI100">
            <v>4292</v>
          </cell>
          <cell r="AJ100">
            <v>272</v>
          </cell>
          <cell r="AK100" t="str">
            <v>ﾊﾞｯｸﾎｳ機械損料</v>
          </cell>
          <cell r="AL100">
            <v>1.38</v>
          </cell>
          <cell r="AM100">
            <v>11000</v>
          </cell>
          <cell r="AN100">
            <v>15180</v>
          </cell>
          <cell r="AP100" t="e">
            <v>#N/A</v>
          </cell>
          <cell r="AR100">
            <v>0</v>
          </cell>
          <cell r="AS100">
            <v>0</v>
          </cell>
          <cell r="AU100" t="e">
            <v>#N/A</v>
          </cell>
          <cell r="AW100">
            <v>0</v>
          </cell>
          <cell r="AX100">
            <v>0</v>
          </cell>
          <cell r="AZ100" t="e">
            <v>#N/A</v>
          </cell>
          <cell r="BB100">
            <v>0</v>
          </cell>
          <cell r="BC100">
            <v>0</v>
          </cell>
          <cell r="BE100" t="e">
            <v>#N/A</v>
          </cell>
          <cell r="BG100">
            <v>0</v>
          </cell>
          <cell r="BH100">
            <v>0</v>
          </cell>
          <cell r="BJ100" t="e">
            <v>#N/A</v>
          </cell>
          <cell r="BL100">
            <v>0</v>
          </cell>
          <cell r="BM100">
            <v>0</v>
          </cell>
          <cell r="BO100" t="e">
            <v>#N/A</v>
          </cell>
          <cell r="BQ100">
            <v>0</v>
          </cell>
          <cell r="BR100">
            <v>0</v>
          </cell>
          <cell r="BT100" t="e">
            <v>#N/A</v>
          </cell>
          <cell r="BV100">
            <v>0</v>
          </cell>
          <cell r="BW100">
            <v>0</v>
          </cell>
          <cell r="DH100" t="str">
            <v>国土交通省土木工事積算基準H13</v>
          </cell>
        </row>
        <row r="101">
          <cell r="Q101">
            <v>326</v>
          </cell>
          <cell r="R101" t="str">
            <v>ﾊﾞｯｸﾎｳ運転工</v>
          </cell>
          <cell r="S101" t="str">
            <v>山積0.45(0.35)m3</v>
          </cell>
          <cell r="T101" t="str">
            <v>床掘  25%up</v>
          </cell>
          <cell r="U101" t="str">
            <v>日</v>
          </cell>
          <cell r="V101">
            <v>36798</v>
          </cell>
          <cell r="W101" t="str">
            <v>国土交通省土木工事積算基準H16</v>
          </cell>
          <cell r="X101" t="str">
            <v>機械土工</v>
          </cell>
          <cell r="Y101">
            <v>1</v>
          </cell>
          <cell r="Z101">
            <v>9</v>
          </cell>
          <cell r="AA101" t="str">
            <v>特殊運転手</v>
          </cell>
          <cell r="AB101">
            <v>1</v>
          </cell>
          <cell r="AC101">
            <v>17400</v>
          </cell>
          <cell r="AD101">
            <v>17400</v>
          </cell>
          <cell r="AE101">
            <v>213</v>
          </cell>
          <cell r="AF101" t="str">
            <v>軽油</v>
          </cell>
          <cell r="AG101">
            <v>57</v>
          </cell>
          <cell r="AH101">
            <v>74</v>
          </cell>
          <cell r="AI101">
            <v>4218</v>
          </cell>
          <cell r="AJ101">
            <v>272</v>
          </cell>
          <cell r="AK101" t="str">
            <v>ﾊﾞｯｸﾎｳ機械損料</v>
          </cell>
          <cell r="AL101">
            <v>1.38</v>
          </cell>
          <cell r="AM101">
            <v>11000</v>
          </cell>
          <cell r="AN101">
            <v>15180</v>
          </cell>
          <cell r="AP101" t="e">
            <v>#N/A</v>
          </cell>
          <cell r="AR101">
            <v>0</v>
          </cell>
          <cell r="AS101">
            <v>0</v>
          </cell>
          <cell r="AU101" t="e">
            <v>#N/A</v>
          </cell>
          <cell r="AW101">
            <v>0</v>
          </cell>
          <cell r="AX101">
            <v>0</v>
          </cell>
          <cell r="AZ101" t="e">
            <v>#N/A</v>
          </cell>
          <cell r="BB101">
            <v>0</v>
          </cell>
          <cell r="BC101">
            <v>0</v>
          </cell>
          <cell r="BE101" t="e">
            <v>#N/A</v>
          </cell>
          <cell r="BG101">
            <v>0</v>
          </cell>
          <cell r="BH101">
            <v>0</v>
          </cell>
          <cell r="BJ101" t="e">
            <v>#N/A</v>
          </cell>
          <cell r="BL101">
            <v>0</v>
          </cell>
          <cell r="BM101">
            <v>0</v>
          </cell>
          <cell r="BO101" t="e">
            <v>#N/A</v>
          </cell>
          <cell r="BQ101">
            <v>0</v>
          </cell>
          <cell r="BR101">
            <v>0</v>
          </cell>
          <cell r="BT101" t="e">
            <v>#N/A</v>
          </cell>
          <cell r="BV101">
            <v>0</v>
          </cell>
          <cell r="BW101">
            <v>0</v>
          </cell>
          <cell r="DH101" t="str">
            <v>国土交通省土木工事積算基準H13</v>
          </cell>
        </row>
        <row r="102">
          <cell r="Q102">
            <v>327</v>
          </cell>
          <cell r="R102" t="str">
            <v>ﾊﾞｯｸﾎｳ運転工</v>
          </cell>
          <cell r="S102" t="str">
            <v>山積0.8(0.6)m3</v>
          </cell>
          <cell r="T102" t="str">
            <v>床掘  25%up</v>
          </cell>
          <cell r="U102" t="str">
            <v>日</v>
          </cell>
          <cell r="V102">
            <v>54252</v>
          </cell>
          <cell r="W102" t="str">
            <v>国土交通省土木工事積算基準H16</v>
          </cell>
          <cell r="X102" t="str">
            <v>機械土工</v>
          </cell>
          <cell r="Y102">
            <v>1</v>
          </cell>
          <cell r="Z102">
            <v>9</v>
          </cell>
          <cell r="AA102" t="str">
            <v>特殊運転手</v>
          </cell>
          <cell r="AB102">
            <v>1</v>
          </cell>
          <cell r="AC102">
            <v>17400</v>
          </cell>
          <cell r="AD102">
            <v>17400</v>
          </cell>
          <cell r="AE102">
            <v>213</v>
          </cell>
          <cell r="AF102" t="str">
            <v>軽油</v>
          </cell>
          <cell r="AG102">
            <v>116</v>
          </cell>
          <cell r="AH102">
            <v>74</v>
          </cell>
          <cell r="AI102">
            <v>8584</v>
          </cell>
          <cell r="AJ102">
            <v>273</v>
          </cell>
          <cell r="AK102" t="str">
            <v>ﾊﾞｯｸﾎｳ機械損料</v>
          </cell>
          <cell r="AL102">
            <v>1.48</v>
          </cell>
          <cell r="AM102">
            <v>19100</v>
          </cell>
          <cell r="AN102">
            <v>28268</v>
          </cell>
          <cell r="AP102" t="e">
            <v>#N/A</v>
          </cell>
          <cell r="AR102">
            <v>0</v>
          </cell>
          <cell r="AS102">
            <v>0</v>
          </cell>
          <cell r="AU102" t="e">
            <v>#N/A</v>
          </cell>
          <cell r="AW102">
            <v>0</v>
          </cell>
          <cell r="AX102">
            <v>0</v>
          </cell>
          <cell r="AZ102" t="e">
            <v>#N/A</v>
          </cell>
          <cell r="BB102">
            <v>0</v>
          </cell>
          <cell r="BC102">
            <v>0</v>
          </cell>
          <cell r="BE102" t="e">
            <v>#N/A</v>
          </cell>
          <cell r="BG102">
            <v>0</v>
          </cell>
          <cell r="BH102">
            <v>0</v>
          </cell>
          <cell r="BJ102" t="e">
            <v>#N/A</v>
          </cell>
          <cell r="BL102">
            <v>0</v>
          </cell>
          <cell r="BM102">
            <v>0</v>
          </cell>
          <cell r="BO102" t="e">
            <v>#N/A</v>
          </cell>
          <cell r="BQ102">
            <v>0</v>
          </cell>
          <cell r="BR102">
            <v>0</v>
          </cell>
          <cell r="BT102" t="e">
            <v>#N/A</v>
          </cell>
          <cell r="BV102">
            <v>0</v>
          </cell>
          <cell r="BW102">
            <v>0</v>
          </cell>
          <cell r="DH102" t="str">
            <v>国土交通省土木工事積算基準H13</v>
          </cell>
        </row>
        <row r="103">
          <cell r="Q103">
            <v>328</v>
          </cell>
          <cell r="R103" t="str">
            <v>ﾊﾞｯｸﾎｳ運転工</v>
          </cell>
          <cell r="S103" t="str">
            <v>山積0.8(0.6)m3</v>
          </cell>
          <cell r="T103" t="str">
            <v>片切掘削  25%up</v>
          </cell>
          <cell r="U103" t="str">
            <v>日</v>
          </cell>
          <cell r="V103">
            <v>50647</v>
          </cell>
          <cell r="W103" t="str">
            <v>国土交通省土木工事積算基準H16</v>
          </cell>
          <cell r="X103" t="str">
            <v>機械土工</v>
          </cell>
          <cell r="Y103">
            <v>1</v>
          </cell>
          <cell r="Z103">
            <v>9</v>
          </cell>
          <cell r="AA103" t="str">
            <v>特殊運転手</v>
          </cell>
          <cell r="AB103">
            <v>1</v>
          </cell>
          <cell r="AC103">
            <v>17400</v>
          </cell>
          <cell r="AD103">
            <v>17400</v>
          </cell>
          <cell r="AE103">
            <v>213</v>
          </cell>
          <cell r="AF103" t="str">
            <v>軽油</v>
          </cell>
          <cell r="AG103">
            <v>106</v>
          </cell>
          <cell r="AH103">
            <v>74</v>
          </cell>
          <cell r="AI103">
            <v>7844</v>
          </cell>
          <cell r="AJ103">
            <v>273</v>
          </cell>
          <cell r="AK103" t="str">
            <v>ﾊﾞｯｸﾎｳ機械損料</v>
          </cell>
          <cell r="AL103">
            <v>1.33</v>
          </cell>
          <cell r="AM103">
            <v>19100</v>
          </cell>
          <cell r="AN103">
            <v>25403</v>
          </cell>
          <cell r="AP103" t="e">
            <v>#N/A</v>
          </cell>
          <cell r="AR103">
            <v>0</v>
          </cell>
          <cell r="AS103">
            <v>0</v>
          </cell>
          <cell r="AU103" t="e">
            <v>#N/A</v>
          </cell>
          <cell r="AW103">
            <v>0</v>
          </cell>
          <cell r="AX103">
            <v>0</v>
          </cell>
          <cell r="AZ103" t="e">
            <v>#N/A</v>
          </cell>
          <cell r="BB103">
            <v>0</v>
          </cell>
          <cell r="BC103">
            <v>0</v>
          </cell>
          <cell r="BE103" t="e">
            <v>#N/A</v>
          </cell>
          <cell r="BG103">
            <v>0</v>
          </cell>
          <cell r="BH103">
            <v>0</v>
          </cell>
          <cell r="BJ103" t="e">
            <v>#N/A</v>
          </cell>
          <cell r="BL103">
            <v>0</v>
          </cell>
          <cell r="BM103">
            <v>0</v>
          </cell>
          <cell r="BO103" t="e">
            <v>#N/A</v>
          </cell>
          <cell r="BQ103">
            <v>0</v>
          </cell>
          <cell r="BR103">
            <v>0</v>
          </cell>
          <cell r="BT103" t="e">
            <v>#N/A</v>
          </cell>
          <cell r="BV103">
            <v>0</v>
          </cell>
          <cell r="BW103">
            <v>0</v>
          </cell>
          <cell r="DH103" t="str">
            <v>国土交通省土木工事積算基準H13</v>
          </cell>
        </row>
        <row r="104">
          <cell r="Q104">
            <v>331</v>
          </cell>
          <cell r="R104" t="str">
            <v>ﾊﾞｯｸﾎｳ運転工</v>
          </cell>
          <cell r="S104" t="str">
            <v>山積0.8(0.6)m3</v>
          </cell>
          <cell r="U104" t="str">
            <v>日</v>
          </cell>
          <cell r="V104">
            <v>26714</v>
          </cell>
          <cell r="W104" t="str">
            <v>国土交通省土木工事積算基準H16</v>
          </cell>
          <cell r="X104" t="str">
            <v>砕石基礎</v>
          </cell>
          <cell r="Y104">
            <v>1</v>
          </cell>
          <cell r="Z104">
            <v>9</v>
          </cell>
          <cell r="AA104" t="str">
            <v>特殊運転手</v>
          </cell>
          <cell r="AB104">
            <v>0.57999999999999996</v>
          </cell>
          <cell r="AC104">
            <v>17400</v>
          </cell>
          <cell r="AD104">
            <v>10092</v>
          </cell>
          <cell r="AE104">
            <v>213</v>
          </cell>
          <cell r="AF104" t="str">
            <v>軽油</v>
          </cell>
          <cell r="AG104">
            <v>41</v>
          </cell>
          <cell r="AH104">
            <v>74</v>
          </cell>
          <cell r="AI104">
            <v>3034</v>
          </cell>
          <cell r="AJ104">
            <v>704</v>
          </cell>
          <cell r="AK104" t="str">
            <v>ﾊﾞｯｸﾎｳ機械損料</v>
          </cell>
          <cell r="AL104">
            <v>0.79</v>
          </cell>
          <cell r="AM104">
            <v>17200</v>
          </cell>
          <cell r="AN104">
            <v>13588</v>
          </cell>
          <cell r="AP104" t="e">
            <v>#N/A</v>
          </cell>
          <cell r="AR104">
            <v>0</v>
          </cell>
          <cell r="AS104">
            <v>0</v>
          </cell>
          <cell r="AU104" t="e">
            <v>#N/A</v>
          </cell>
          <cell r="AW104">
            <v>0</v>
          </cell>
          <cell r="AX104">
            <v>0</v>
          </cell>
          <cell r="AZ104" t="e">
            <v>#N/A</v>
          </cell>
          <cell r="BB104">
            <v>0</v>
          </cell>
          <cell r="BC104">
            <v>0</v>
          </cell>
          <cell r="BE104" t="e">
            <v>#N/A</v>
          </cell>
          <cell r="BG104">
            <v>0</v>
          </cell>
          <cell r="BH104">
            <v>0</v>
          </cell>
          <cell r="BJ104" t="e">
            <v>#N/A</v>
          </cell>
          <cell r="BL104">
            <v>0</v>
          </cell>
          <cell r="BM104">
            <v>0</v>
          </cell>
          <cell r="BO104" t="e">
            <v>#N/A</v>
          </cell>
          <cell r="BQ104">
            <v>0</v>
          </cell>
          <cell r="BR104">
            <v>0</v>
          </cell>
          <cell r="BT104" t="e">
            <v>#N/A</v>
          </cell>
          <cell r="BV104">
            <v>0</v>
          </cell>
          <cell r="BW104">
            <v>0</v>
          </cell>
          <cell r="DH104" t="str">
            <v>国土交通省土木工事積算基準H13</v>
          </cell>
        </row>
        <row r="105">
          <cell r="Q105">
            <v>332</v>
          </cell>
          <cell r="R105" t="str">
            <v>ﾊﾞｯｸﾎｳ運転工</v>
          </cell>
          <cell r="S105" t="str">
            <v>山積0.8(0.6)m3</v>
          </cell>
          <cell r="U105" t="str">
            <v>日</v>
          </cell>
          <cell r="V105">
            <v>37670</v>
          </cell>
          <cell r="W105" t="str">
            <v>国土交通省土木工事積算基準H16</v>
          </cell>
          <cell r="X105" t="str">
            <v>裏込砕石</v>
          </cell>
          <cell r="Y105">
            <v>1</v>
          </cell>
          <cell r="Z105">
            <v>9</v>
          </cell>
          <cell r="AA105" t="str">
            <v>特殊運転手</v>
          </cell>
          <cell r="AB105">
            <v>0.9</v>
          </cell>
          <cell r="AC105">
            <v>17400</v>
          </cell>
          <cell r="AD105">
            <v>15660</v>
          </cell>
          <cell r="AE105">
            <v>213</v>
          </cell>
          <cell r="AF105" t="str">
            <v>軽油</v>
          </cell>
          <cell r="AG105">
            <v>65</v>
          </cell>
          <cell r="AH105">
            <v>74</v>
          </cell>
          <cell r="AI105">
            <v>4810</v>
          </cell>
          <cell r="AJ105">
            <v>704</v>
          </cell>
          <cell r="AK105" t="str">
            <v>ﾊﾞｯｸﾎｳ機械損料</v>
          </cell>
          <cell r="AL105">
            <v>1</v>
          </cell>
          <cell r="AM105">
            <v>17200</v>
          </cell>
          <cell r="AN105">
            <v>17200</v>
          </cell>
          <cell r="AP105" t="e">
            <v>#N/A</v>
          </cell>
          <cell r="AR105">
            <v>0</v>
          </cell>
          <cell r="AS105">
            <v>0</v>
          </cell>
          <cell r="AU105" t="e">
            <v>#N/A</v>
          </cell>
          <cell r="AW105">
            <v>0</v>
          </cell>
          <cell r="AX105">
            <v>0</v>
          </cell>
          <cell r="AZ105" t="e">
            <v>#N/A</v>
          </cell>
          <cell r="BB105">
            <v>0</v>
          </cell>
          <cell r="BC105">
            <v>0</v>
          </cell>
          <cell r="BE105" t="e">
            <v>#N/A</v>
          </cell>
          <cell r="BG105">
            <v>0</v>
          </cell>
          <cell r="BH105">
            <v>0</v>
          </cell>
          <cell r="BJ105" t="e">
            <v>#N/A</v>
          </cell>
          <cell r="BL105">
            <v>0</v>
          </cell>
          <cell r="BM105">
            <v>0</v>
          </cell>
          <cell r="BO105" t="e">
            <v>#N/A</v>
          </cell>
          <cell r="BQ105">
            <v>0</v>
          </cell>
          <cell r="BR105">
            <v>0</v>
          </cell>
          <cell r="BT105" t="e">
            <v>#N/A</v>
          </cell>
          <cell r="BV105">
            <v>0</v>
          </cell>
          <cell r="BW105">
            <v>0</v>
          </cell>
          <cell r="DH105" t="str">
            <v>国土交通省土木工事積算基準H13</v>
          </cell>
        </row>
        <row r="106">
          <cell r="Q106">
            <v>333</v>
          </cell>
          <cell r="R106" t="str">
            <v>ﾊﾞｯｸﾎｳ運転工</v>
          </cell>
          <cell r="S106" t="str">
            <v>山積0.8(0.6)m3</v>
          </cell>
          <cell r="T106" t="str">
            <v>ｸﾚｰﾝ2.9t付</v>
          </cell>
          <cell r="U106" t="str">
            <v>日</v>
          </cell>
          <cell r="V106">
            <v>45621</v>
          </cell>
          <cell r="W106" t="str">
            <v>機－18</v>
          </cell>
          <cell r="X106" t="str">
            <v>安定処理工用</v>
          </cell>
          <cell r="Y106">
            <v>1</v>
          </cell>
          <cell r="Z106">
            <v>9</v>
          </cell>
          <cell r="AA106" t="str">
            <v>特殊運転手</v>
          </cell>
          <cell r="AB106">
            <v>1</v>
          </cell>
          <cell r="AC106">
            <v>17400</v>
          </cell>
          <cell r="AD106">
            <v>17400</v>
          </cell>
          <cell r="AE106">
            <v>213</v>
          </cell>
          <cell r="AF106" t="str">
            <v>軽油</v>
          </cell>
          <cell r="AG106">
            <v>79</v>
          </cell>
          <cell r="AH106">
            <v>74</v>
          </cell>
          <cell r="AI106">
            <v>5846</v>
          </cell>
          <cell r="AJ106">
            <v>706</v>
          </cell>
          <cell r="AK106" t="str">
            <v>ﾊﾞｯｸﾎｳ機械損料(ｸﾚｰﾝ機能付　2.9t)</v>
          </cell>
          <cell r="AL106">
            <v>1.25</v>
          </cell>
          <cell r="AM106">
            <v>17900</v>
          </cell>
          <cell r="AN106">
            <v>22375</v>
          </cell>
          <cell r="AP106" t="e">
            <v>#N/A</v>
          </cell>
          <cell r="AR106">
            <v>0</v>
          </cell>
          <cell r="AS106">
            <v>0</v>
          </cell>
          <cell r="AU106" t="e">
            <v>#N/A</v>
          </cell>
          <cell r="AW106">
            <v>0</v>
          </cell>
          <cell r="AX106">
            <v>0</v>
          </cell>
          <cell r="AZ106" t="e">
            <v>#N/A</v>
          </cell>
          <cell r="BB106">
            <v>0</v>
          </cell>
          <cell r="BC106">
            <v>0</v>
          </cell>
          <cell r="BE106" t="e">
            <v>#N/A</v>
          </cell>
          <cell r="BG106">
            <v>0</v>
          </cell>
          <cell r="BH106">
            <v>0</v>
          </cell>
          <cell r="BJ106" t="e">
            <v>#N/A</v>
          </cell>
          <cell r="BL106">
            <v>0</v>
          </cell>
          <cell r="BM106">
            <v>0</v>
          </cell>
          <cell r="BO106" t="e">
            <v>#N/A</v>
          </cell>
          <cell r="BQ106">
            <v>0</v>
          </cell>
          <cell r="BR106">
            <v>0</v>
          </cell>
          <cell r="BT106" t="e">
            <v>#N/A</v>
          </cell>
          <cell r="BV106">
            <v>0</v>
          </cell>
          <cell r="BW106">
            <v>0</v>
          </cell>
          <cell r="DH106" t="str">
            <v>国土交通省土木工事積算基準H13</v>
          </cell>
        </row>
        <row r="107">
          <cell r="Q107">
            <v>355</v>
          </cell>
          <cell r="R107" t="str">
            <v>ﾊﾞｯｸﾎｳ運転工</v>
          </cell>
          <cell r="S107" t="str">
            <v>山積0.45(0.35)m3  　</v>
          </cell>
          <cell r="U107" t="str">
            <v>時</v>
          </cell>
          <cell r="V107">
            <v>6426</v>
          </cell>
          <cell r="W107" t="str">
            <v>国土交通省土木工事積算基準H16</v>
          </cell>
          <cell r="X107" t="str">
            <v>機械土工</v>
          </cell>
          <cell r="Y107">
            <v>1</v>
          </cell>
          <cell r="Z107">
            <v>9</v>
          </cell>
          <cell r="AA107" t="str">
            <v>特殊運転手</v>
          </cell>
          <cell r="AB107">
            <v>0.18</v>
          </cell>
          <cell r="AC107">
            <v>17400</v>
          </cell>
          <cell r="AD107">
            <v>3132</v>
          </cell>
          <cell r="AE107">
            <v>213</v>
          </cell>
          <cell r="AF107" t="str">
            <v>軽油</v>
          </cell>
          <cell r="AG107">
            <v>11</v>
          </cell>
          <cell r="AH107">
            <v>74</v>
          </cell>
          <cell r="AI107">
            <v>814</v>
          </cell>
          <cell r="AJ107">
            <v>262</v>
          </cell>
          <cell r="AK107" t="str">
            <v>ﾊﾞｯｸﾎｳ機械損料</v>
          </cell>
          <cell r="AL107">
            <v>1</v>
          </cell>
          <cell r="AM107">
            <v>2480</v>
          </cell>
          <cell r="AN107">
            <v>2480</v>
          </cell>
          <cell r="AP107" t="e">
            <v>#N/A</v>
          </cell>
          <cell r="AR107">
            <v>0</v>
          </cell>
          <cell r="AS107">
            <v>0</v>
          </cell>
          <cell r="AU107" t="e">
            <v>#N/A</v>
          </cell>
          <cell r="AW107">
            <v>0</v>
          </cell>
          <cell r="AX107">
            <v>0</v>
          </cell>
          <cell r="AZ107" t="e">
            <v>#N/A</v>
          </cell>
          <cell r="BB107">
            <v>0</v>
          </cell>
          <cell r="BC107">
            <v>0</v>
          </cell>
          <cell r="BE107" t="e">
            <v>#N/A</v>
          </cell>
          <cell r="BG107">
            <v>0</v>
          </cell>
          <cell r="BH107">
            <v>0</v>
          </cell>
          <cell r="BJ107" t="e">
            <v>#N/A</v>
          </cell>
          <cell r="BL107">
            <v>0</v>
          </cell>
          <cell r="BM107">
            <v>0</v>
          </cell>
          <cell r="BO107" t="e">
            <v>#N/A</v>
          </cell>
          <cell r="BQ107">
            <v>0</v>
          </cell>
          <cell r="BR107">
            <v>0</v>
          </cell>
          <cell r="BT107" t="e">
            <v>#N/A</v>
          </cell>
          <cell r="BV107">
            <v>0</v>
          </cell>
          <cell r="BW107">
            <v>0</v>
          </cell>
          <cell r="DH107" t="str">
            <v>国土交通省土木工事積算基準H13</v>
          </cell>
        </row>
        <row r="108">
          <cell r="Q108">
            <v>356</v>
          </cell>
          <cell r="R108" t="str">
            <v>ﾊﾞｯｸﾎｳ運転工</v>
          </cell>
          <cell r="S108" t="str">
            <v>山積0.8(0.6)m3 　</v>
          </cell>
          <cell r="U108" t="str">
            <v>時</v>
          </cell>
          <cell r="V108">
            <v>8764</v>
          </cell>
          <cell r="W108" t="str">
            <v>国土交通省土木工事積算基準H16</v>
          </cell>
          <cell r="X108" t="str">
            <v>機械土工</v>
          </cell>
          <cell r="Y108">
            <v>1</v>
          </cell>
          <cell r="Z108">
            <v>9</v>
          </cell>
          <cell r="AA108" t="str">
            <v>特殊運転手</v>
          </cell>
          <cell r="AB108">
            <v>0.18</v>
          </cell>
          <cell r="AC108">
            <v>17400</v>
          </cell>
          <cell r="AD108">
            <v>3132</v>
          </cell>
          <cell r="AE108">
            <v>213</v>
          </cell>
          <cell r="AF108" t="str">
            <v>軽油</v>
          </cell>
          <cell r="AG108">
            <v>18</v>
          </cell>
          <cell r="AH108">
            <v>74</v>
          </cell>
          <cell r="AI108">
            <v>1332</v>
          </cell>
          <cell r="AJ108">
            <v>263</v>
          </cell>
          <cell r="AK108" t="str">
            <v>ﾊﾞｯｸﾎｳ機械損料</v>
          </cell>
          <cell r="AL108">
            <v>1</v>
          </cell>
          <cell r="AM108">
            <v>4300</v>
          </cell>
          <cell r="AN108">
            <v>4300</v>
          </cell>
          <cell r="AP108" t="e">
            <v>#N/A</v>
          </cell>
          <cell r="AR108">
            <v>0</v>
          </cell>
          <cell r="AS108">
            <v>0</v>
          </cell>
          <cell r="AU108" t="e">
            <v>#N/A</v>
          </cell>
          <cell r="AW108">
            <v>0</v>
          </cell>
          <cell r="AX108">
            <v>0</v>
          </cell>
          <cell r="AZ108" t="e">
            <v>#N/A</v>
          </cell>
          <cell r="BB108">
            <v>0</v>
          </cell>
          <cell r="BC108">
            <v>0</v>
          </cell>
          <cell r="BE108" t="e">
            <v>#N/A</v>
          </cell>
          <cell r="BG108">
            <v>0</v>
          </cell>
          <cell r="BH108">
            <v>0</v>
          </cell>
          <cell r="BJ108" t="e">
            <v>#N/A</v>
          </cell>
          <cell r="BL108">
            <v>0</v>
          </cell>
          <cell r="BM108">
            <v>0</v>
          </cell>
          <cell r="BO108" t="e">
            <v>#N/A</v>
          </cell>
          <cell r="BQ108">
            <v>0</v>
          </cell>
          <cell r="BR108">
            <v>0</v>
          </cell>
          <cell r="BT108" t="e">
            <v>#N/A</v>
          </cell>
          <cell r="BV108">
            <v>0</v>
          </cell>
          <cell r="BW108">
            <v>0</v>
          </cell>
          <cell r="DH108" t="str">
            <v>国土交通省土木工事積算基準H13</v>
          </cell>
        </row>
        <row r="109">
          <cell r="Q109">
            <v>358</v>
          </cell>
          <cell r="R109" t="str">
            <v>ﾊﾞｯｸﾎｳ運転工</v>
          </cell>
          <cell r="S109" t="str">
            <v xml:space="preserve">山積0.13(0.1)m3  </v>
          </cell>
          <cell r="T109" t="str">
            <v>10%up</v>
          </cell>
          <cell r="U109" t="str">
            <v>日</v>
          </cell>
          <cell r="V109">
            <v>27538</v>
          </cell>
          <cell r="W109" t="str">
            <v>国土交通省土木工事積算基準H16</v>
          </cell>
          <cell r="X109" t="str">
            <v>小規模土工</v>
          </cell>
          <cell r="Y109">
            <v>1</v>
          </cell>
          <cell r="Z109">
            <v>9</v>
          </cell>
          <cell r="AA109" t="str">
            <v>特殊運転手</v>
          </cell>
          <cell r="AB109">
            <v>1</v>
          </cell>
          <cell r="AC109">
            <v>17400</v>
          </cell>
          <cell r="AD109">
            <v>17400</v>
          </cell>
          <cell r="AE109">
            <v>213</v>
          </cell>
          <cell r="AF109" t="str">
            <v>軽油</v>
          </cell>
          <cell r="AG109">
            <v>26</v>
          </cell>
          <cell r="AH109">
            <v>74</v>
          </cell>
          <cell r="AI109">
            <v>1924</v>
          </cell>
          <cell r="AJ109">
            <v>265</v>
          </cell>
          <cell r="AK109" t="str">
            <v>ﾊﾞｯｸﾎｳ機械損料</v>
          </cell>
          <cell r="AL109">
            <v>1.39</v>
          </cell>
          <cell r="AM109">
            <v>5910</v>
          </cell>
          <cell r="AN109">
            <v>8214</v>
          </cell>
          <cell r="AP109" t="e">
            <v>#N/A</v>
          </cell>
          <cell r="AR109">
            <v>0</v>
          </cell>
          <cell r="AS109">
            <v>0</v>
          </cell>
          <cell r="AU109" t="e">
            <v>#N/A</v>
          </cell>
          <cell r="AW109">
            <v>0</v>
          </cell>
          <cell r="AX109">
            <v>0</v>
          </cell>
          <cell r="AZ109" t="e">
            <v>#N/A</v>
          </cell>
          <cell r="BB109">
            <v>0</v>
          </cell>
          <cell r="BC109">
            <v>0</v>
          </cell>
          <cell r="BE109" t="e">
            <v>#N/A</v>
          </cell>
          <cell r="BG109">
            <v>0</v>
          </cell>
          <cell r="BH109">
            <v>0</v>
          </cell>
          <cell r="BJ109" t="e">
            <v>#N/A</v>
          </cell>
          <cell r="BL109">
            <v>0</v>
          </cell>
          <cell r="BM109">
            <v>0</v>
          </cell>
          <cell r="BO109" t="e">
            <v>#N/A</v>
          </cell>
          <cell r="BQ109">
            <v>0</v>
          </cell>
          <cell r="BR109">
            <v>0</v>
          </cell>
          <cell r="BT109" t="e">
            <v>#N/A</v>
          </cell>
          <cell r="BV109">
            <v>0</v>
          </cell>
          <cell r="BW109">
            <v>0</v>
          </cell>
          <cell r="DH109" t="str">
            <v>国土交通省土木工事積算基準H13</v>
          </cell>
        </row>
        <row r="110">
          <cell r="Q110">
            <v>359</v>
          </cell>
          <cell r="R110" t="str">
            <v>ﾊﾞｯｸﾎｳ運転工</v>
          </cell>
          <cell r="S110" t="str">
            <v xml:space="preserve">山積0.28(0.2)m3  </v>
          </cell>
          <cell r="T110" t="str">
            <v>10%up</v>
          </cell>
          <cell r="U110" t="str">
            <v>日</v>
          </cell>
          <cell r="V110">
            <v>31528</v>
          </cell>
          <cell r="W110" t="str">
            <v>国土交通省土木工事積算基準H16</v>
          </cell>
          <cell r="X110" t="str">
            <v>小規模土工</v>
          </cell>
          <cell r="Y110">
            <v>1</v>
          </cell>
          <cell r="Z110">
            <v>9</v>
          </cell>
          <cell r="AA110" t="str">
            <v>特殊運転手</v>
          </cell>
          <cell r="AB110">
            <v>1</v>
          </cell>
          <cell r="AC110">
            <v>17400</v>
          </cell>
          <cell r="AD110">
            <v>17400</v>
          </cell>
          <cell r="AE110">
            <v>213</v>
          </cell>
          <cell r="AF110" t="str">
            <v>軽油</v>
          </cell>
          <cell r="AG110">
            <v>42</v>
          </cell>
          <cell r="AH110">
            <v>74</v>
          </cell>
          <cell r="AI110">
            <v>3108</v>
          </cell>
          <cell r="AJ110">
            <v>266</v>
          </cell>
          <cell r="AK110" t="str">
            <v>ﾊﾞｯｸﾎｳ機械損料</v>
          </cell>
          <cell r="AL110">
            <v>1.52</v>
          </cell>
          <cell r="AM110">
            <v>7250</v>
          </cell>
          <cell r="AN110">
            <v>11020</v>
          </cell>
          <cell r="AP110" t="e">
            <v>#N/A</v>
          </cell>
          <cell r="AR110">
            <v>0</v>
          </cell>
          <cell r="AS110">
            <v>0</v>
          </cell>
          <cell r="AU110" t="e">
            <v>#N/A</v>
          </cell>
          <cell r="AW110">
            <v>0</v>
          </cell>
          <cell r="AX110">
            <v>0</v>
          </cell>
          <cell r="AZ110" t="e">
            <v>#N/A</v>
          </cell>
          <cell r="BB110">
            <v>0</v>
          </cell>
          <cell r="BC110">
            <v>0</v>
          </cell>
          <cell r="BE110" t="e">
            <v>#N/A</v>
          </cell>
          <cell r="BG110">
            <v>0</v>
          </cell>
          <cell r="BH110">
            <v>0</v>
          </cell>
          <cell r="BJ110" t="e">
            <v>#N/A</v>
          </cell>
          <cell r="BL110">
            <v>0</v>
          </cell>
          <cell r="BM110">
            <v>0</v>
          </cell>
          <cell r="BO110" t="e">
            <v>#N/A</v>
          </cell>
          <cell r="BQ110">
            <v>0</v>
          </cell>
          <cell r="BR110">
            <v>0</v>
          </cell>
          <cell r="BT110" t="e">
            <v>#N/A</v>
          </cell>
          <cell r="BV110">
            <v>0</v>
          </cell>
          <cell r="BW110">
            <v>0</v>
          </cell>
          <cell r="DH110" t="str">
            <v>国土交通省土木工事積算基準H13</v>
          </cell>
        </row>
        <row r="111">
          <cell r="Q111">
            <v>360</v>
          </cell>
          <cell r="R111" t="str">
            <v>ﾊﾞｯｸﾎｳ運転工</v>
          </cell>
          <cell r="S111" t="str">
            <v xml:space="preserve">山積0.45(0.35)m3  </v>
          </cell>
          <cell r="T111" t="str">
            <v>10%up</v>
          </cell>
          <cell r="U111" t="str">
            <v>時</v>
          </cell>
          <cell r="V111">
            <v>6536</v>
          </cell>
          <cell r="W111" t="str">
            <v>国土交通省土木工事積算基準H16</v>
          </cell>
          <cell r="X111" t="str">
            <v>機械土工</v>
          </cell>
          <cell r="Y111">
            <v>1</v>
          </cell>
          <cell r="Z111">
            <v>9</v>
          </cell>
          <cell r="AA111" t="str">
            <v>特殊運転手</v>
          </cell>
          <cell r="AB111">
            <v>0.18</v>
          </cell>
          <cell r="AC111">
            <v>17400</v>
          </cell>
          <cell r="AD111">
            <v>3132</v>
          </cell>
          <cell r="AE111">
            <v>213</v>
          </cell>
          <cell r="AF111" t="str">
            <v>軽油</v>
          </cell>
          <cell r="AG111">
            <v>11</v>
          </cell>
          <cell r="AH111">
            <v>74</v>
          </cell>
          <cell r="AI111">
            <v>814</v>
          </cell>
          <cell r="AJ111">
            <v>275</v>
          </cell>
          <cell r="AK111" t="str">
            <v>ﾊﾞｯｸﾎｳ機械損料</v>
          </cell>
          <cell r="AL111">
            <v>1</v>
          </cell>
          <cell r="AM111">
            <v>2590</v>
          </cell>
          <cell r="AN111">
            <v>2590</v>
          </cell>
          <cell r="AP111" t="e">
            <v>#N/A</v>
          </cell>
          <cell r="AR111">
            <v>0</v>
          </cell>
          <cell r="AS111">
            <v>0</v>
          </cell>
          <cell r="AU111" t="e">
            <v>#N/A</v>
          </cell>
          <cell r="AW111">
            <v>0</v>
          </cell>
          <cell r="AX111">
            <v>0</v>
          </cell>
          <cell r="AZ111" t="e">
            <v>#N/A</v>
          </cell>
          <cell r="BB111">
            <v>0</v>
          </cell>
          <cell r="BC111">
            <v>0</v>
          </cell>
          <cell r="BE111" t="e">
            <v>#N/A</v>
          </cell>
          <cell r="BG111">
            <v>0</v>
          </cell>
          <cell r="BH111">
            <v>0</v>
          </cell>
          <cell r="BJ111" t="e">
            <v>#N/A</v>
          </cell>
          <cell r="BL111">
            <v>0</v>
          </cell>
          <cell r="BM111">
            <v>0</v>
          </cell>
          <cell r="BO111" t="e">
            <v>#N/A</v>
          </cell>
          <cell r="BQ111">
            <v>0</v>
          </cell>
          <cell r="BR111">
            <v>0</v>
          </cell>
          <cell r="BT111" t="e">
            <v>#N/A</v>
          </cell>
          <cell r="BV111">
            <v>0</v>
          </cell>
          <cell r="BW111">
            <v>0</v>
          </cell>
          <cell r="DH111" t="str">
            <v>国土交通省土木工事積算基準H13</v>
          </cell>
        </row>
        <row r="112">
          <cell r="Q112">
            <v>361</v>
          </cell>
          <cell r="R112" t="str">
            <v>ﾊﾞｯｸﾎｳ運転工</v>
          </cell>
          <cell r="S112" t="str">
            <v xml:space="preserve">山積0.8(0.6)m3  </v>
          </cell>
          <cell r="T112" t="str">
            <v>10%up</v>
          </cell>
          <cell r="U112" t="str">
            <v>時</v>
          </cell>
          <cell r="V112">
            <v>8964</v>
          </cell>
          <cell r="W112" t="str">
            <v>国土交通省土木工事積算基準H16</v>
          </cell>
          <cell r="X112" t="str">
            <v>機械土工</v>
          </cell>
          <cell r="Y112">
            <v>1</v>
          </cell>
          <cell r="Z112">
            <v>9</v>
          </cell>
          <cell r="AA112" t="str">
            <v>特殊運転手</v>
          </cell>
          <cell r="AB112">
            <v>0.18</v>
          </cell>
          <cell r="AC112">
            <v>17400</v>
          </cell>
          <cell r="AD112">
            <v>3132</v>
          </cell>
          <cell r="AE112">
            <v>213</v>
          </cell>
          <cell r="AF112" t="str">
            <v>軽油</v>
          </cell>
          <cell r="AG112">
            <v>18</v>
          </cell>
          <cell r="AH112">
            <v>74</v>
          </cell>
          <cell r="AI112">
            <v>1332</v>
          </cell>
          <cell r="AJ112">
            <v>276</v>
          </cell>
          <cell r="AK112" t="str">
            <v>ﾊﾞｯｸﾎｳ機械損料</v>
          </cell>
          <cell r="AL112">
            <v>1</v>
          </cell>
          <cell r="AM112">
            <v>4500</v>
          </cell>
          <cell r="AN112">
            <v>4500</v>
          </cell>
          <cell r="AP112" t="e">
            <v>#N/A</v>
          </cell>
          <cell r="AR112">
            <v>0</v>
          </cell>
          <cell r="AS112">
            <v>0</v>
          </cell>
          <cell r="AU112" t="e">
            <v>#N/A</v>
          </cell>
          <cell r="AW112">
            <v>0</v>
          </cell>
          <cell r="AX112">
            <v>0</v>
          </cell>
          <cell r="AZ112" t="e">
            <v>#N/A</v>
          </cell>
          <cell r="BB112">
            <v>0</v>
          </cell>
          <cell r="BC112">
            <v>0</v>
          </cell>
          <cell r="BE112" t="e">
            <v>#N/A</v>
          </cell>
          <cell r="BG112">
            <v>0</v>
          </cell>
          <cell r="BH112">
            <v>0</v>
          </cell>
          <cell r="BJ112" t="e">
            <v>#N/A</v>
          </cell>
          <cell r="BL112">
            <v>0</v>
          </cell>
          <cell r="BM112">
            <v>0</v>
          </cell>
          <cell r="BO112" t="e">
            <v>#N/A</v>
          </cell>
          <cell r="BQ112">
            <v>0</v>
          </cell>
          <cell r="BR112">
            <v>0</v>
          </cell>
          <cell r="BT112" t="e">
            <v>#N/A</v>
          </cell>
          <cell r="BV112">
            <v>0</v>
          </cell>
          <cell r="BW112">
            <v>0</v>
          </cell>
          <cell r="DH112" t="str">
            <v>国土交通省土木工事積算基準H13</v>
          </cell>
        </row>
        <row r="113">
          <cell r="Q113">
            <v>363</v>
          </cell>
          <cell r="R113" t="str">
            <v>ﾊﾞｯｸﾎｳ運転工</v>
          </cell>
          <cell r="S113" t="str">
            <v xml:space="preserve">山積0.13(0.1)m3  </v>
          </cell>
          <cell r="T113" t="str">
            <v>25%up</v>
          </cell>
          <cell r="U113" t="str">
            <v>日</v>
          </cell>
          <cell r="V113">
            <v>28039</v>
          </cell>
          <cell r="W113" t="str">
            <v>国土交通省土木工事積算基準H16</v>
          </cell>
          <cell r="X113" t="str">
            <v>小規模土工</v>
          </cell>
          <cell r="Y113">
            <v>1</v>
          </cell>
          <cell r="Z113">
            <v>9</v>
          </cell>
          <cell r="AA113" t="str">
            <v>特殊運転手</v>
          </cell>
          <cell r="AB113">
            <v>1</v>
          </cell>
          <cell r="AC113">
            <v>17400</v>
          </cell>
          <cell r="AD113">
            <v>17400</v>
          </cell>
          <cell r="AE113">
            <v>213</v>
          </cell>
          <cell r="AF113" t="str">
            <v>軽油</v>
          </cell>
          <cell r="AG113">
            <v>26</v>
          </cell>
          <cell r="AH113">
            <v>74</v>
          </cell>
          <cell r="AI113">
            <v>1924</v>
          </cell>
          <cell r="AJ113">
            <v>270</v>
          </cell>
          <cell r="AK113" t="str">
            <v>ﾊﾞｯｸﾎｳ機械損料</v>
          </cell>
          <cell r="AL113">
            <v>1.39</v>
          </cell>
          <cell r="AM113">
            <v>6270</v>
          </cell>
          <cell r="AN113">
            <v>8715</v>
          </cell>
          <cell r="AP113" t="e">
            <v>#N/A</v>
          </cell>
          <cell r="AR113">
            <v>0</v>
          </cell>
          <cell r="AS113">
            <v>0</v>
          </cell>
          <cell r="AU113" t="e">
            <v>#N/A</v>
          </cell>
          <cell r="AW113">
            <v>0</v>
          </cell>
          <cell r="AX113">
            <v>0</v>
          </cell>
          <cell r="AZ113" t="e">
            <v>#N/A</v>
          </cell>
          <cell r="BB113">
            <v>0</v>
          </cell>
          <cell r="BC113">
            <v>0</v>
          </cell>
          <cell r="BE113" t="e">
            <v>#N/A</v>
          </cell>
          <cell r="BG113">
            <v>0</v>
          </cell>
          <cell r="BH113">
            <v>0</v>
          </cell>
          <cell r="BJ113" t="e">
            <v>#N/A</v>
          </cell>
          <cell r="BL113">
            <v>0</v>
          </cell>
          <cell r="BM113">
            <v>0</v>
          </cell>
          <cell r="BO113" t="e">
            <v>#N/A</v>
          </cell>
          <cell r="BQ113">
            <v>0</v>
          </cell>
          <cell r="BR113">
            <v>0</v>
          </cell>
          <cell r="BT113" t="e">
            <v>#N/A</v>
          </cell>
          <cell r="BV113">
            <v>0</v>
          </cell>
          <cell r="BW113">
            <v>0</v>
          </cell>
          <cell r="DH113" t="str">
            <v>国土交通省土木工事積算基準H13</v>
          </cell>
        </row>
        <row r="114">
          <cell r="Q114">
            <v>364</v>
          </cell>
          <cell r="R114" t="str">
            <v>ﾊﾞｯｸﾎｳ運転工</v>
          </cell>
          <cell r="S114" t="str">
            <v xml:space="preserve">山積0.28(0.2)m3  </v>
          </cell>
          <cell r="T114" t="str">
            <v>25%up</v>
          </cell>
          <cell r="U114" t="str">
            <v>日</v>
          </cell>
          <cell r="V114">
            <v>32242</v>
          </cell>
          <cell r="W114" t="str">
            <v>国土交通省土木工事積算基準H16</v>
          </cell>
          <cell r="X114" t="str">
            <v>小規模土工</v>
          </cell>
          <cell r="Y114">
            <v>1</v>
          </cell>
          <cell r="Z114">
            <v>9</v>
          </cell>
          <cell r="AA114" t="str">
            <v>特殊運転手</v>
          </cell>
          <cell r="AB114">
            <v>1</v>
          </cell>
          <cell r="AC114">
            <v>17400</v>
          </cell>
          <cell r="AD114">
            <v>17400</v>
          </cell>
          <cell r="AE114">
            <v>213</v>
          </cell>
          <cell r="AF114" t="str">
            <v>軽油</v>
          </cell>
          <cell r="AG114">
            <v>42</v>
          </cell>
          <cell r="AH114">
            <v>74</v>
          </cell>
          <cell r="AI114">
            <v>3108</v>
          </cell>
          <cell r="AJ114">
            <v>271</v>
          </cell>
          <cell r="AK114" t="str">
            <v>ﾊﾞｯｸﾎｳ機械損料</v>
          </cell>
          <cell r="AL114">
            <v>1.52</v>
          </cell>
          <cell r="AM114">
            <v>7720</v>
          </cell>
          <cell r="AN114">
            <v>11734</v>
          </cell>
          <cell r="AP114" t="e">
            <v>#N/A</v>
          </cell>
          <cell r="AR114">
            <v>0</v>
          </cell>
          <cell r="AS114">
            <v>0</v>
          </cell>
          <cell r="AU114" t="e">
            <v>#N/A</v>
          </cell>
          <cell r="AW114">
            <v>0</v>
          </cell>
          <cell r="AX114">
            <v>0</v>
          </cell>
          <cell r="AZ114" t="e">
            <v>#N/A</v>
          </cell>
          <cell r="BB114">
            <v>0</v>
          </cell>
          <cell r="BC114">
            <v>0</v>
          </cell>
          <cell r="BE114" t="e">
            <v>#N/A</v>
          </cell>
          <cell r="BG114">
            <v>0</v>
          </cell>
          <cell r="BH114">
            <v>0</v>
          </cell>
          <cell r="BJ114" t="e">
            <v>#N/A</v>
          </cell>
          <cell r="BL114">
            <v>0</v>
          </cell>
          <cell r="BM114">
            <v>0</v>
          </cell>
          <cell r="BO114" t="e">
            <v>#N/A</v>
          </cell>
          <cell r="BQ114">
            <v>0</v>
          </cell>
          <cell r="BR114">
            <v>0</v>
          </cell>
          <cell r="BT114" t="e">
            <v>#N/A</v>
          </cell>
          <cell r="BV114">
            <v>0</v>
          </cell>
          <cell r="BW114">
            <v>0</v>
          </cell>
          <cell r="DH114" t="str">
            <v>国土交通省土木工事積算基準H13</v>
          </cell>
        </row>
        <row r="115">
          <cell r="Q115">
            <v>365</v>
          </cell>
          <cell r="R115" t="str">
            <v>ﾊﾞｯｸﾎｳ運転工</v>
          </cell>
          <cell r="S115" t="str">
            <v xml:space="preserve">山積0.45(0.35)m3  </v>
          </cell>
          <cell r="T115" t="str">
            <v>25%up</v>
          </cell>
          <cell r="U115" t="str">
            <v>時</v>
          </cell>
          <cell r="V115">
            <v>6696</v>
          </cell>
          <cell r="W115" t="str">
            <v>国土交通省土木工事積算基準H16</v>
          </cell>
          <cell r="X115" t="str">
            <v>機械土工</v>
          </cell>
          <cell r="Y115">
            <v>1</v>
          </cell>
          <cell r="Z115">
            <v>9</v>
          </cell>
          <cell r="AA115" t="str">
            <v>特殊運転手</v>
          </cell>
          <cell r="AB115">
            <v>0.18</v>
          </cell>
          <cell r="AC115">
            <v>17400</v>
          </cell>
          <cell r="AD115">
            <v>3132</v>
          </cell>
          <cell r="AE115">
            <v>213</v>
          </cell>
          <cell r="AF115" t="str">
            <v>軽油</v>
          </cell>
          <cell r="AG115">
            <v>11</v>
          </cell>
          <cell r="AH115">
            <v>74</v>
          </cell>
          <cell r="AI115">
            <v>814</v>
          </cell>
          <cell r="AJ115">
            <v>269</v>
          </cell>
          <cell r="AK115" t="str">
            <v>ﾊﾞｯｸﾎｳ機械損料</v>
          </cell>
          <cell r="AL115">
            <v>1</v>
          </cell>
          <cell r="AM115">
            <v>2750</v>
          </cell>
          <cell r="AN115">
            <v>2750</v>
          </cell>
          <cell r="AP115" t="e">
            <v>#N/A</v>
          </cell>
          <cell r="AR115">
            <v>0</v>
          </cell>
          <cell r="AS115">
            <v>0</v>
          </cell>
          <cell r="AU115" t="e">
            <v>#N/A</v>
          </cell>
          <cell r="AW115">
            <v>0</v>
          </cell>
          <cell r="AX115">
            <v>0</v>
          </cell>
          <cell r="AZ115" t="e">
            <v>#N/A</v>
          </cell>
          <cell r="BB115">
            <v>0</v>
          </cell>
          <cell r="BC115">
            <v>0</v>
          </cell>
          <cell r="BE115" t="e">
            <v>#N/A</v>
          </cell>
          <cell r="BG115">
            <v>0</v>
          </cell>
          <cell r="BH115">
            <v>0</v>
          </cell>
          <cell r="BJ115" t="e">
            <v>#N/A</v>
          </cell>
          <cell r="BL115">
            <v>0</v>
          </cell>
          <cell r="BM115">
            <v>0</v>
          </cell>
          <cell r="BO115" t="e">
            <v>#N/A</v>
          </cell>
          <cell r="BQ115">
            <v>0</v>
          </cell>
          <cell r="BR115">
            <v>0</v>
          </cell>
          <cell r="BT115" t="e">
            <v>#N/A</v>
          </cell>
          <cell r="BV115">
            <v>0</v>
          </cell>
          <cell r="BW115">
            <v>0</v>
          </cell>
          <cell r="DH115" t="str">
            <v>国土交通省土木工事積算基準H13</v>
          </cell>
        </row>
        <row r="116">
          <cell r="Q116">
            <v>366</v>
          </cell>
          <cell r="R116" t="str">
            <v>ﾊﾞｯｸﾎｳ運転工</v>
          </cell>
          <cell r="S116" t="str">
            <v xml:space="preserve">山積0.8(0.6)m3  </v>
          </cell>
          <cell r="T116" t="str">
            <v>25%up</v>
          </cell>
          <cell r="U116" t="str">
            <v>時</v>
          </cell>
          <cell r="V116">
            <v>9254</v>
          </cell>
          <cell r="W116" t="str">
            <v>国土交通省土木工事積算基準H16</v>
          </cell>
          <cell r="X116" t="str">
            <v>機械土工</v>
          </cell>
          <cell r="Y116">
            <v>1</v>
          </cell>
          <cell r="Z116">
            <v>9</v>
          </cell>
          <cell r="AA116" t="str">
            <v>特殊運転手</v>
          </cell>
          <cell r="AB116">
            <v>0.18</v>
          </cell>
          <cell r="AC116">
            <v>17400</v>
          </cell>
          <cell r="AD116">
            <v>3132</v>
          </cell>
          <cell r="AE116">
            <v>213</v>
          </cell>
          <cell r="AF116" t="str">
            <v>軽油</v>
          </cell>
          <cell r="AG116">
            <v>18</v>
          </cell>
          <cell r="AH116">
            <v>74</v>
          </cell>
          <cell r="AI116">
            <v>1332</v>
          </cell>
          <cell r="AJ116">
            <v>274</v>
          </cell>
          <cell r="AK116" t="str">
            <v>ﾊﾞｯｸﾎｳ機械損料</v>
          </cell>
          <cell r="AL116">
            <v>1</v>
          </cell>
          <cell r="AM116">
            <v>4790</v>
          </cell>
          <cell r="AN116">
            <v>4790</v>
          </cell>
          <cell r="AP116" t="e">
            <v>#N/A</v>
          </cell>
          <cell r="AR116">
            <v>0</v>
          </cell>
          <cell r="AS116">
            <v>0</v>
          </cell>
          <cell r="AU116" t="e">
            <v>#N/A</v>
          </cell>
          <cell r="AW116">
            <v>0</v>
          </cell>
          <cell r="AX116">
            <v>0</v>
          </cell>
          <cell r="AZ116" t="e">
            <v>#N/A</v>
          </cell>
          <cell r="BB116">
            <v>0</v>
          </cell>
          <cell r="BC116">
            <v>0</v>
          </cell>
          <cell r="BE116" t="e">
            <v>#N/A</v>
          </cell>
          <cell r="BG116">
            <v>0</v>
          </cell>
          <cell r="BH116">
            <v>0</v>
          </cell>
          <cell r="BJ116" t="e">
            <v>#N/A</v>
          </cell>
          <cell r="BL116">
            <v>0</v>
          </cell>
          <cell r="BM116">
            <v>0</v>
          </cell>
          <cell r="BO116" t="e">
            <v>#N/A</v>
          </cell>
          <cell r="BQ116">
            <v>0</v>
          </cell>
          <cell r="BR116">
            <v>0</v>
          </cell>
          <cell r="BT116" t="e">
            <v>#N/A</v>
          </cell>
          <cell r="BV116">
            <v>0</v>
          </cell>
          <cell r="BW116">
            <v>0</v>
          </cell>
          <cell r="DH116" t="str">
            <v>国土交通省土木工事積算基準H13</v>
          </cell>
        </row>
        <row r="117">
          <cell r="Q117">
            <v>368</v>
          </cell>
          <cell r="R117" t="str">
            <v>ﾌﾞﾙﾄﾞｰｻﾞ運転工</v>
          </cell>
          <cell r="S117" t="str">
            <v>11t  10%up</v>
          </cell>
          <cell r="U117" t="str">
            <v>時</v>
          </cell>
          <cell r="V117">
            <v>9312</v>
          </cell>
          <cell r="W117" t="str">
            <v>国土交通省土木工事積算基準H16</v>
          </cell>
          <cell r="X117" t="str">
            <v>機械土工</v>
          </cell>
          <cell r="Y117">
            <v>1</v>
          </cell>
          <cell r="Z117">
            <v>9</v>
          </cell>
          <cell r="AA117" t="str">
            <v>特殊運転手</v>
          </cell>
          <cell r="AB117">
            <v>0.19</v>
          </cell>
          <cell r="AC117">
            <v>17400</v>
          </cell>
          <cell r="AD117">
            <v>3306</v>
          </cell>
          <cell r="AE117">
            <v>213</v>
          </cell>
          <cell r="AF117" t="str">
            <v>軽油</v>
          </cell>
          <cell r="AG117">
            <v>14</v>
          </cell>
          <cell r="AH117">
            <v>74</v>
          </cell>
          <cell r="AI117">
            <v>1036</v>
          </cell>
          <cell r="AJ117">
            <v>702</v>
          </cell>
          <cell r="AK117" t="str">
            <v>ﾌﾞﾙﾄﾞｰｻﾞ機械損料</v>
          </cell>
          <cell r="AL117">
            <v>1</v>
          </cell>
          <cell r="AM117">
            <v>4970</v>
          </cell>
          <cell r="AN117">
            <v>4970</v>
          </cell>
          <cell r="AP117" t="e">
            <v>#N/A</v>
          </cell>
          <cell r="AR117">
            <v>0</v>
          </cell>
          <cell r="AS117">
            <v>0</v>
          </cell>
          <cell r="AU117" t="e">
            <v>#N/A</v>
          </cell>
          <cell r="AW117">
            <v>0</v>
          </cell>
          <cell r="AX117">
            <v>0</v>
          </cell>
          <cell r="AZ117" t="e">
            <v>#N/A</v>
          </cell>
          <cell r="BB117">
            <v>0</v>
          </cell>
          <cell r="BC117">
            <v>0</v>
          </cell>
          <cell r="BE117" t="e">
            <v>#N/A</v>
          </cell>
          <cell r="BG117">
            <v>0</v>
          </cell>
          <cell r="BH117">
            <v>0</v>
          </cell>
          <cell r="BJ117" t="e">
            <v>#N/A</v>
          </cell>
          <cell r="BL117">
            <v>0</v>
          </cell>
          <cell r="BM117">
            <v>0</v>
          </cell>
          <cell r="BO117" t="e">
            <v>#N/A</v>
          </cell>
          <cell r="BQ117">
            <v>0</v>
          </cell>
          <cell r="BR117">
            <v>0</v>
          </cell>
          <cell r="BT117" t="e">
            <v>#N/A</v>
          </cell>
          <cell r="BV117">
            <v>0</v>
          </cell>
          <cell r="BW117">
            <v>0</v>
          </cell>
          <cell r="DH117" t="str">
            <v>国土交通省土木工事積算基準H13</v>
          </cell>
        </row>
        <row r="118">
          <cell r="Q118">
            <v>369</v>
          </cell>
          <cell r="R118" t="str">
            <v>ﾌﾞﾙﾄﾞｰｻﾞ運転工</v>
          </cell>
          <cell r="S118" t="str">
            <v>15t  10%up</v>
          </cell>
          <cell r="U118" t="str">
            <v>時</v>
          </cell>
          <cell r="V118">
            <v>11058</v>
          </cell>
          <cell r="W118" t="str">
            <v>国土交通省土木工事積算基準H16</v>
          </cell>
          <cell r="X118" t="str">
            <v>機械土工</v>
          </cell>
          <cell r="Y118">
            <v>1</v>
          </cell>
          <cell r="Z118">
            <v>9</v>
          </cell>
          <cell r="AA118" t="str">
            <v>特殊運転手</v>
          </cell>
          <cell r="AB118">
            <v>0.19</v>
          </cell>
          <cell r="AC118">
            <v>17400</v>
          </cell>
          <cell r="AD118">
            <v>3306</v>
          </cell>
          <cell r="AE118">
            <v>213</v>
          </cell>
          <cell r="AF118" t="str">
            <v>軽油</v>
          </cell>
          <cell r="AG118">
            <v>18</v>
          </cell>
          <cell r="AH118">
            <v>74</v>
          </cell>
          <cell r="AI118">
            <v>1332</v>
          </cell>
          <cell r="AJ118">
            <v>708</v>
          </cell>
          <cell r="AK118" t="str">
            <v>ﾌﾞﾙﾄﾞｰｻﾞ機械損料</v>
          </cell>
          <cell r="AL118">
            <v>1</v>
          </cell>
          <cell r="AM118">
            <v>6420</v>
          </cell>
          <cell r="AN118">
            <v>6420</v>
          </cell>
          <cell r="AP118" t="e">
            <v>#N/A</v>
          </cell>
          <cell r="AR118">
            <v>0</v>
          </cell>
          <cell r="AS118">
            <v>0</v>
          </cell>
          <cell r="AU118" t="e">
            <v>#N/A</v>
          </cell>
          <cell r="AW118">
            <v>0</v>
          </cell>
          <cell r="AX118">
            <v>0</v>
          </cell>
          <cell r="AZ118" t="e">
            <v>#N/A</v>
          </cell>
          <cell r="BB118">
            <v>0</v>
          </cell>
          <cell r="BC118">
            <v>0</v>
          </cell>
          <cell r="BE118" t="e">
            <v>#N/A</v>
          </cell>
          <cell r="BG118">
            <v>0</v>
          </cell>
          <cell r="BH118">
            <v>0</v>
          </cell>
          <cell r="BJ118" t="e">
            <v>#N/A</v>
          </cell>
          <cell r="BL118">
            <v>0</v>
          </cell>
          <cell r="BM118">
            <v>0</v>
          </cell>
          <cell r="BO118" t="e">
            <v>#N/A</v>
          </cell>
          <cell r="BQ118">
            <v>0</v>
          </cell>
          <cell r="BR118">
            <v>0</v>
          </cell>
          <cell r="BT118" t="e">
            <v>#N/A</v>
          </cell>
          <cell r="BV118">
            <v>0</v>
          </cell>
          <cell r="BW118">
            <v>0</v>
          </cell>
          <cell r="DH118" t="str">
            <v>国土交通省土木工事積算基準H13</v>
          </cell>
        </row>
        <row r="119">
          <cell r="Q119">
            <v>370</v>
          </cell>
          <cell r="R119" t="str">
            <v>ﾌﾞﾙﾄﾞｰｻﾞ運転工</v>
          </cell>
          <cell r="S119" t="str">
            <v>21t  10%up</v>
          </cell>
          <cell r="U119" t="str">
            <v>時</v>
          </cell>
          <cell r="V119">
            <v>13622</v>
          </cell>
          <cell r="W119" t="str">
            <v>国土交通省土木工事積算基準H16</v>
          </cell>
          <cell r="X119" t="str">
            <v>機械土工</v>
          </cell>
          <cell r="Y119">
            <v>1</v>
          </cell>
          <cell r="Z119">
            <v>9</v>
          </cell>
          <cell r="AA119" t="str">
            <v>特殊運転手</v>
          </cell>
          <cell r="AB119">
            <v>0.16</v>
          </cell>
          <cell r="AC119">
            <v>17400</v>
          </cell>
          <cell r="AD119">
            <v>2784</v>
          </cell>
          <cell r="AE119">
            <v>213</v>
          </cell>
          <cell r="AF119" t="str">
            <v>軽油</v>
          </cell>
          <cell r="AG119">
            <v>27</v>
          </cell>
          <cell r="AH119">
            <v>74</v>
          </cell>
          <cell r="AI119">
            <v>1998</v>
          </cell>
          <cell r="AJ119">
            <v>709</v>
          </cell>
          <cell r="AK119" t="str">
            <v>ﾌﾞﾙﾄﾞｰｻﾞ機械損料</v>
          </cell>
          <cell r="AL119">
            <v>1</v>
          </cell>
          <cell r="AM119">
            <v>8840</v>
          </cell>
          <cell r="AN119">
            <v>8840</v>
          </cell>
          <cell r="AP119" t="e">
            <v>#N/A</v>
          </cell>
          <cell r="AR119">
            <v>0</v>
          </cell>
          <cell r="AS119">
            <v>0</v>
          </cell>
          <cell r="AU119" t="e">
            <v>#N/A</v>
          </cell>
          <cell r="AW119">
            <v>0</v>
          </cell>
          <cell r="AX119">
            <v>0</v>
          </cell>
          <cell r="AZ119" t="e">
            <v>#N/A</v>
          </cell>
          <cell r="BB119">
            <v>0</v>
          </cell>
          <cell r="BC119">
            <v>0</v>
          </cell>
          <cell r="BE119" t="e">
            <v>#N/A</v>
          </cell>
          <cell r="BG119">
            <v>0</v>
          </cell>
          <cell r="BH119">
            <v>0</v>
          </cell>
          <cell r="BJ119" t="e">
            <v>#N/A</v>
          </cell>
          <cell r="BL119">
            <v>0</v>
          </cell>
          <cell r="BM119">
            <v>0</v>
          </cell>
          <cell r="BO119" t="e">
            <v>#N/A</v>
          </cell>
          <cell r="BQ119">
            <v>0</v>
          </cell>
          <cell r="BR119">
            <v>0</v>
          </cell>
          <cell r="BT119" t="e">
            <v>#N/A</v>
          </cell>
          <cell r="BV119">
            <v>0</v>
          </cell>
          <cell r="BW119">
            <v>0</v>
          </cell>
          <cell r="DH119" t="str">
            <v>国土交通省土木工事積算基準H13</v>
          </cell>
        </row>
        <row r="120">
          <cell r="Q120">
            <v>371</v>
          </cell>
          <cell r="R120" t="str">
            <v>ﾌﾞﾙﾄﾞｰｻﾞ運転工</v>
          </cell>
          <cell r="S120" t="str">
            <v>32t  10%up</v>
          </cell>
          <cell r="U120" t="str">
            <v>時</v>
          </cell>
          <cell r="V120">
            <v>15928</v>
          </cell>
          <cell r="W120" t="str">
            <v>国土交通省土木工事積算基準H16</v>
          </cell>
          <cell r="X120" t="str">
            <v>機械土工</v>
          </cell>
          <cell r="Y120">
            <v>1</v>
          </cell>
          <cell r="Z120">
            <v>9</v>
          </cell>
          <cell r="AA120" t="str">
            <v>特殊運転手</v>
          </cell>
          <cell r="AB120">
            <v>0.16</v>
          </cell>
          <cell r="AC120">
            <v>17400</v>
          </cell>
          <cell r="AD120">
            <v>2784</v>
          </cell>
          <cell r="AE120">
            <v>213</v>
          </cell>
          <cell r="AF120" t="str">
            <v>軽油</v>
          </cell>
          <cell r="AG120">
            <v>36</v>
          </cell>
          <cell r="AH120">
            <v>74</v>
          </cell>
          <cell r="AI120">
            <v>2664</v>
          </cell>
          <cell r="AJ120">
            <v>710</v>
          </cell>
          <cell r="AK120" t="str">
            <v>ﾌﾞﾙﾄﾞｰｻﾞ機械損料</v>
          </cell>
          <cell r="AL120">
            <v>1</v>
          </cell>
          <cell r="AM120">
            <v>10480</v>
          </cell>
          <cell r="AN120">
            <v>10480</v>
          </cell>
          <cell r="AP120" t="e">
            <v>#N/A</v>
          </cell>
          <cell r="AR120">
            <v>0</v>
          </cell>
          <cell r="AS120">
            <v>0</v>
          </cell>
          <cell r="AU120" t="e">
            <v>#N/A</v>
          </cell>
          <cell r="AW120">
            <v>0</v>
          </cell>
          <cell r="AX120">
            <v>0</v>
          </cell>
          <cell r="AZ120" t="e">
            <v>#N/A</v>
          </cell>
          <cell r="BB120">
            <v>0</v>
          </cell>
          <cell r="BC120">
            <v>0</v>
          </cell>
          <cell r="BE120" t="e">
            <v>#N/A</v>
          </cell>
          <cell r="BG120">
            <v>0</v>
          </cell>
          <cell r="BH120">
            <v>0</v>
          </cell>
          <cell r="BJ120" t="e">
            <v>#N/A</v>
          </cell>
          <cell r="BL120">
            <v>0</v>
          </cell>
          <cell r="BM120">
            <v>0</v>
          </cell>
          <cell r="BO120" t="e">
            <v>#N/A</v>
          </cell>
          <cell r="BQ120">
            <v>0</v>
          </cell>
          <cell r="BR120">
            <v>0</v>
          </cell>
          <cell r="BT120" t="e">
            <v>#N/A</v>
          </cell>
          <cell r="BV120">
            <v>0</v>
          </cell>
          <cell r="BW120">
            <v>0</v>
          </cell>
          <cell r="DH120" t="str">
            <v>国土交通省土木工事積算基準H13</v>
          </cell>
        </row>
        <row r="121">
          <cell r="Q121">
            <v>372</v>
          </cell>
          <cell r="R121" t="str">
            <v>ﾌﾞﾙﾄﾞｰｻﾞ運転工</v>
          </cell>
          <cell r="S121" t="str">
            <v>11t  25%up</v>
          </cell>
          <cell r="U121" t="str">
            <v>時</v>
          </cell>
          <cell r="V121">
            <v>9582</v>
          </cell>
          <cell r="W121" t="str">
            <v>国土交通省土木工事積算基準H16</v>
          </cell>
          <cell r="X121" t="str">
            <v>機械土工</v>
          </cell>
          <cell r="Y121">
            <v>1</v>
          </cell>
          <cell r="Z121">
            <v>9</v>
          </cell>
          <cell r="AA121" t="str">
            <v>特殊運転手</v>
          </cell>
          <cell r="AB121">
            <v>0.19</v>
          </cell>
          <cell r="AC121">
            <v>17400</v>
          </cell>
          <cell r="AD121">
            <v>3306</v>
          </cell>
          <cell r="AE121">
            <v>213</v>
          </cell>
          <cell r="AF121" t="str">
            <v>軽油</v>
          </cell>
          <cell r="AG121">
            <v>14</v>
          </cell>
          <cell r="AH121">
            <v>74</v>
          </cell>
          <cell r="AI121">
            <v>1036</v>
          </cell>
          <cell r="AJ121">
            <v>711</v>
          </cell>
          <cell r="AK121" t="str">
            <v>ﾌﾞﾙﾄﾞｰｻﾞ機械損料</v>
          </cell>
          <cell r="AL121">
            <v>1</v>
          </cell>
          <cell r="AM121">
            <v>5240</v>
          </cell>
          <cell r="AN121">
            <v>5240</v>
          </cell>
          <cell r="AP121" t="e">
            <v>#N/A</v>
          </cell>
          <cell r="AR121">
            <v>0</v>
          </cell>
          <cell r="AS121">
            <v>0</v>
          </cell>
          <cell r="AU121" t="e">
            <v>#N/A</v>
          </cell>
          <cell r="AW121">
            <v>0</v>
          </cell>
          <cell r="AX121">
            <v>0</v>
          </cell>
          <cell r="AZ121" t="e">
            <v>#N/A</v>
          </cell>
          <cell r="BB121">
            <v>0</v>
          </cell>
          <cell r="BC121">
            <v>0</v>
          </cell>
          <cell r="BE121" t="e">
            <v>#N/A</v>
          </cell>
          <cell r="BG121">
            <v>0</v>
          </cell>
          <cell r="BH121">
            <v>0</v>
          </cell>
          <cell r="BJ121" t="e">
            <v>#N/A</v>
          </cell>
          <cell r="BL121">
            <v>0</v>
          </cell>
          <cell r="BM121">
            <v>0</v>
          </cell>
          <cell r="BO121" t="e">
            <v>#N/A</v>
          </cell>
          <cell r="BQ121">
            <v>0</v>
          </cell>
          <cell r="BR121">
            <v>0</v>
          </cell>
          <cell r="BT121" t="e">
            <v>#N/A</v>
          </cell>
          <cell r="BV121">
            <v>0</v>
          </cell>
          <cell r="BW121">
            <v>0</v>
          </cell>
          <cell r="DH121" t="str">
            <v>国土交通省土木工事積算基準H13</v>
          </cell>
        </row>
        <row r="122">
          <cell r="Q122">
            <v>373</v>
          </cell>
          <cell r="R122" t="str">
            <v>ﾌﾞﾙﾄﾞｰｻﾞ運転工</v>
          </cell>
          <cell r="S122" t="str">
            <v>15t  25%up</v>
          </cell>
          <cell r="U122" t="str">
            <v>時</v>
          </cell>
          <cell r="V122">
            <v>11398</v>
          </cell>
          <cell r="W122" t="str">
            <v>国土交通省土木工事積算基準H16</v>
          </cell>
          <cell r="X122" t="str">
            <v>機械土工</v>
          </cell>
          <cell r="Y122">
            <v>1</v>
          </cell>
          <cell r="Z122">
            <v>9</v>
          </cell>
          <cell r="AA122" t="str">
            <v>特殊運転手</v>
          </cell>
          <cell r="AB122">
            <v>0.19</v>
          </cell>
          <cell r="AC122">
            <v>17400</v>
          </cell>
          <cell r="AD122">
            <v>3306</v>
          </cell>
          <cell r="AE122">
            <v>213</v>
          </cell>
          <cell r="AF122" t="str">
            <v>軽油</v>
          </cell>
          <cell r="AG122">
            <v>18</v>
          </cell>
          <cell r="AH122">
            <v>74</v>
          </cell>
          <cell r="AI122">
            <v>1332</v>
          </cell>
          <cell r="AJ122">
            <v>712</v>
          </cell>
          <cell r="AK122" t="str">
            <v>ﾌﾞﾙﾄﾞｰｻﾞ機械損料</v>
          </cell>
          <cell r="AL122">
            <v>1</v>
          </cell>
          <cell r="AM122">
            <v>6760</v>
          </cell>
          <cell r="AN122">
            <v>6760</v>
          </cell>
          <cell r="AP122" t="e">
            <v>#N/A</v>
          </cell>
          <cell r="AR122">
            <v>0</v>
          </cell>
          <cell r="AS122">
            <v>0</v>
          </cell>
          <cell r="AU122" t="e">
            <v>#N/A</v>
          </cell>
          <cell r="AW122">
            <v>0</v>
          </cell>
          <cell r="AX122">
            <v>0</v>
          </cell>
          <cell r="AZ122" t="e">
            <v>#N/A</v>
          </cell>
          <cell r="BB122">
            <v>0</v>
          </cell>
          <cell r="BC122">
            <v>0</v>
          </cell>
          <cell r="BE122" t="e">
            <v>#N/A</v>
          </cell>
          <cell r="BG122">
            <v>0</v>
          </cell>
          <cell r="BH122">
            <v>0</v>
          </cell>
          <cell r="BJ122" t="e">
            <v>#N/A</v>
          </cell>
          <cell r="BL122">
            <v>0</v>
          </cell>
          <cell r="BM122">
            <v>0</v>
          </cell>
          <cell r="BO122" t="e">
            <v>#N/A</v>
          </cell>
          <cell r="BQ122">
            <v>0</v>
          </cell>
          <cell r="BR122">
            <v>0</v>
          </cell>
          <cell r="BT122" t="e">
            <v>#N/A</v>
          </cell>
          <cell r="BV122">
            <v>0</v>
          </cell>
          <cell r="BW122">
            <v>0</v>
          </cell>
          <cell r="DH122" t="str">
            <v>国土交通省土木工事積算基準H13</v>
          </cell>
        </row>
        <row r="123">
          <cell r="Q123">
            <v>374</v>
          </cell>
          <cell r="R123" t="str">
            <v>ﾌﾞﾙﾄﾞｰｻﾞ運転工</v>
          </cell>
          <cell r="S123" t="str">
            <v>21t  25%up</v>
          </cell>
          <cell r="U123" t="str">
            <v>時</v>
          </cell>
          <cell r="V123">
            <v>14192</v>
          </cell>
          <cell r="W123" t="str">
            <v>国土交通省土木工事積算基準H16</v>
          </cell>
          <cell r="X123" t="str">
            <v>機械土工</v>
          </cell>
          <cell r="Y123">
            <v>1</v>
          </cell>
          <cell r="Z123">
            <v>9</v>
          </cell>
          <cell r="AA123" t="str">
            <v>特殊運転手</v>
          </cell>
          <cell r="AB123">
            <v>0.16</v>
          </cell>
          <cell r="AC123">
            <v>17400</v>
          </cell>
          <cell r="AD123">
            <v>2784</v>
          </cell>
          <cell r="AE123">
            <v>213</v>
          </cell>
          <cell r="AF123" t="str">
            <v>軽油</v>
          </cell>
          <cell r="AG123">
            <v>27</v>
          </cell>
          <cell r="AH123">
            <v>74</v>
          </cell>
          <cell r="AI123">
            <v>1998</v>
          </cell>
          <cell r="AJ123">
            <v>713</v>
          </cell>
          <cell r="AK123" t="str">
            <v>ﾌﾞﾙﾄﾞｰｻﾞ機械損料</v>
          </cell>
          <cell r="AL123">
            <v>1</v>
          </cell>
          <cell r="AM123">
            <v>9410</v>
          </cell>
          <cell r="AN123">
            <v>9410</v>
          </cell>
          <cell r="AP123" t="e">
            <v>#N/A</v>
          </cell>
          <cell r="AR123">
            <v>0</v>
          </cell>
          <cell r="AS123">
            <v>0</v>
          </cell>
          <cell r="AU123" t="e">
            <v>#N/A</v>
          </cell>
          <cell r="AW123">
            <v>0</v>
          </cell>
          <cell r="AX123">
            <v>0</v>
          </cell>
          <cell r="AZ123" t="e">
            <v>#N/A</v>
          </cell>
          <cell r="BB123">
            <v>0</v>
          </cell>
          <cell r="BC123">
            <v>0</v>
          </cell>
          <cell r="BE123" t="e">
            <v>#N/A</v>
          </cell>
          <cell r="BG123">
            <v>0</v>
          </cell>
          <cell r="BH123">
            <v>0</v>
          </cell>
          <cell r="BJ123" t="e">
            <v>#N/A</v>
          </cell>
          <cell r="BL123">
            <v>0</v>
          </cell>
          <cell r="BM123">
            <v>0</v>
          </cell>
          <cell r="BO123" t="e">
            <v>#N/A</v>
          </cell>
          <cell r="BQ123">
            <v>0</v>
          </cell>
          <cell r="BR123">
            <v>0</v>
          </cell>
          <cell r="BT123" t="e">
            <v>#N/A</v>
          </cell>
          <cell r="BV123">
            <v>0</v>
          </cell>
          <cell r="BW123">
            <v>0</v>
          </cell>
          <cell r="DH123" t="str">
            <v>国土交通省土木工事積算基準H13</v>
          </cell>
        </row>
        <row r="124">
          <cell r="Q124">
            <v>375</v>
          </cell>
          <cell r="R124" t="str">
            <v>ﾌﾞﾙﾄﾞｰｻﾞ運転工</v>
          </cell>
          <cell r="S124" t="str">
            <v>32t  25%up</v>
          </cell>
          <cell r="U124" t="str">
            <v>時</v>
          </cell>
          <cell r="V124">
            <v>16648</v>
          </cell>
          <cell r="W124" t="str">
            <v>国土交通省土木工事積算基準H16</v>
          </cell>
          <cell r="X124" t="str">
            <v>機械土工</v>
          </cell>
          <cell r="Y124">
            <v>1</v>
          </cell>
          <cell r="Z124">
            <v>9</v>
          </cell>
          <cell r="AA124" t="str">
            <v>特殊運転手</v>
          </cell>
          <cell r="AB124">
            <v>0.16</v>
          </cell>
          <cell r="AC124">
            <v>17400</v>
          </cell>
          <cell r="AD124">
            <v>2784</v>
          </cell>
          <cell r="AE124">
            <v>213</v>
          </cell>
          <cell r="AF124" t="str">
            <v>軽油</v>
          </cell>
          <cell r="AG124">
            <v>36</v>
          </cell>
          <cell r="AH124">
            <v>74</v>
          </cell>
          <cell r="AI124">
            <v>2664</v>
          </cell>
          <cell r="AJ124">
            <v>714</v>
          </cell>
          <cell r="AK124" t="str">
            <v>ﾌﾞﾙﾄﾞｰｻﾞ機械損料</v>
          </cell>
          <cell r="AL124">
            <v>1</v>
          </cell>
          <cell r="AM124">
            <v>11200</v>
          </cell>
          <cell r="AN124">
            <v>11200</v>
          </cell>
          <cell r="AP124" t="e">
            <v>#N/A</v>
          </cell>
          <cell r="AR124">
            <v>0</v>
          </cell>
          <cell r="AS124">
            <v>0</v>
          </cell>
          <cell r="AU124" t="e">
            <v>#N/A</v>
          </cell>
          <cell r="AW124">
            <v>0</v>
          </cell>
          <cell r="AX124">
            <v>0</v>
          </cell>
          <cell r="AZ124" t="e">
            <v>#N/A</v>
          </cell>
          <cell r="BB124">
            <v>0</v>
          </cell>
          <cell r="BC124">
            <v>0</v>
          </cell>
          <cell r="BE124" t="e">
            <v>#N/A</v>
          </cell>
          <cell r="BG124">
            <v>0</v>
          </cell>
          <cell r="BH124">
            <v>0</v>
          </cell>
          <cell r="BJ124" t="e">
            <v>#N/A</v>
          </cell>
          <cell r="BL124">
            <v>0</v>
          </cell>
          <cell r="BM124">
            <v>0</v>
          </cell>
          <cell r="BO124" t="e">
            <v>#N/A</v>
          </cell>
          <cell r="BQ124">
            <v>0</v>
          </cell>
          <cell r="BR124">
            <v>0</v>
          </cell>
          <cell r="BT124" t="e">
            <v>#N/A</v>
          </cell>
          <cell r="BV124">
            <v>0</v>
          </cell>
          <cell r="BW124">
            <v>0</v>
          </cell>
          <cell r="DH124" t="str">
            <v>国土交通省土木工事積算基準H13</v>
          </cell>
        </row>
        <row r="125">
          <cell r="Q125">
            <v>376</v>
          </cell>
          <cell r="R125" t="str">
            <v>ﾀﾞﾝﾌﾟﾄﾗｯｸ運転工</v>
          </cell>
          <cell r="S125" t="str">
            <v>2t車</v>
          </cell>
          <cell r="U125" t="str">
            <v>日</v>
          </cell>
          <cell r="V125">
            <v>21414</v>
          </cell>
          <cell r="W125" t="str">
            <v>国土交通省土木工事積算基準H16</v>
          </cell>
          <cell r="X125" t="str">
            <v>標準</v>
          </cell>
          <cell r="Y125">
            <v>1</v>
          </cell>
          <cell r="Z125">
            <v>10</v>
          </cell>
          <cell r="AA125" t="str">
            <v>一般運転手</v>
          </cell>
          <cell r="AB125">
            <v>1</v>
          </cell>
          <cell r="AC125">
            <v>15500</v>
          </cell>
          <cell r="AD125">
            <v>15500</v>
          </cell>
          <cell r="AE125">
            <v>213</v>
          </cell>
          <cell r="AF125" t="str">
            <v>軽油</v>
          </cell>
          <cell r="AG125">
            <v>26</v>
          </cell>
          <cell r="AH125">
            <v>74</v>
          </cell>
          <cell r="AI125">
            <v>1924</v>
          </cell>
          <cell r="AJ125">
            <v>308</v>
          </cell>
          <cell r="AK125" t="str">
            <v>ﾀﾞﾝﾌﾟﾄﾗｯｸ機械損料</v>
          </cell>
          <cell r="AL125">
            <v>1.17</v>
          </cell>
          <cell r="AM125">
            <v>3260</v>
          </cell>
          <cell r="AN125">
            <v>3814</v>
          </cell>
          <cell r="AO125">
            <v>422</v>
          </cell>
          <cell r="AP125" t="str">
            <v>ﾀｲﾔ損耗費及び補修費</v>
          </cell>
          <cell r="AQ125">
            <v>1.17</v>
          </cell>
          <cell r="AR125">
            <v>151</v>
          </cell>
          <cell r="AS125">
            <v>176</v>
          </cell>
          <cell r="AU125" t="e">
            <v>#N/A</v>
          </cell>
          <cell r="AW125">
            <v>0</v>
          </cell>
          <cell r="AX125">
            <v>0</v>
          </cell>
          <cell r="AZ125" t="e">
            <v>#N/A</v>
          </cell>
          <cell r="BB125">
            <v>0</v>
          </cell>
          <cell r="BC125">
            <v>0</v>
          </cell>
          <cell r="BE125" t="e">
            <v>#N/A</v>
          </cell>
          <cell r="BG125">
            <v>0</v>
          </cell>
          <cell r="BH125">
            <v>0</v>
          </cell>
          <cell r="BJ125" t="e">
            <v>#N/A</v>
          </cell>
          <cell r="BL125">
            <v>0</v>
          </cell>
          <cell r="BM125">
            <v>0</v>
          </cell>
          <cell r="BO125" t="e">
            <v>#N/A</v>
          </cell>
          <cell r="BQ125">
            <v>0</v>
          </cell>
          <cell r="BR125">
            <v>0</v>
          </cell>
          <cell r="BT125" t="e">
            <v>#N/A</v>
          </cell>
          <cell r="BV125">
            <v>0</v>
          </cell>
          <cell r="BW125">
            <v>0</v>
          </cell>
          <cell r="DH125" t="str">
            <v>国土交通省土木工事積算基準H13</v>
          </cell>
        </row>
        <row r="126">
          <cell r="Q126">
            <v>377</v>
          </cell>
          <cell r="R126" t="str">
            <v>ﾀﾞﾝﾌﾟﾄﾗｯｸ運転工</v>
          </cell>
          <cell r="S126" t="str">
            <v>2t車</v>
          </cell>
          <cell r="U126" t="str">
            <v>日</v>
          </cell>
          <cell r="V126">
            <v>21897</v>
          </cell>
          <cell r="W126" t="str">
            <v>国土交通省土木工事積算基準H16</v>
          </cell>
          <cell r="X126" t="str">
            <v>舗装</v>
          </cell>
          <cell r="Y126">
            <v>1</v>
          </cell>
          <cell r="Z126">
            <v>10</v>
          </cell>
          <cell r="AA126" t="str">
            <v>一般運転手</v>
          </cell>
          <cell r="AB126">
            <v>1</v>
          </cell>
          <cell r="AC126">
            <v>15500</v>
          </cell>
          <cell r="AD126">
            <v>15500</v>
          </cell>
          <cell r="AE126">
            <v>213</v>
          </cell>
          <cell r="AF126" t="str">
            <v>軽油</v>
          </cell>
          <cell r="AG126">
            <v>27</v>
          </cell>
          <cell r="AH126">
            <v>74</v>
          </cell>
          <cell r="AI126">
            <v>1998</v>
          </cell>
          <cell r="AJ126">
            <v>308</v>
          </cell>
          <cell r="AK126" t="str">
            <v>ﾀﾞﾝﾌﾟﾄﾗｯｸ機械損料</v>
          </cell>
          <cell r="AL126">
            <v>1.29</v>
          </cell>
          <cell r="AM126">
            <v>3260</v>
          </cell>
          <cell r="AN126">
            <v>4205</v>
          </cell>
          <cell r="AO126">
            <v>422</v>
          </cell>
          <cell r="AP126" t="str">
            <v>ﾀｲﾔ損耗費及び補修費</v>
          </cell>
          <cell r="AQ126">
            <v>1.29</v>
          </cell>
          <cell r="AR126">
            <v>151</v>
          </cell>
          <cell r="AS126">
            <v>194</v>
          </cell>
          <cell r="AU126" t="e">
            <v>#N/A</v>
          </cell>
          <cell r="AW126">
            <v>0</v>
          </cell>
          <cell r="AX126">
            <v>0</v>
          </cell>
          <cell r="AZ126" t="e">
            <v>#N/A</v>
          </cell>
          <cell r="BB126">
            <v>0</v>
          </cell>
          <cell r="BC126">
            <v>0</v>
          </cell>
          <cell r="BE126" t="e">
            <v>#N/A</v>
          </cell>
          <cell r="BG126">
            <v>0</v>
          </cell>
          <cell r="BH126">
            <v>0</v>
          </cell>
          <cell r="BJ126" t="e">
            <v>#N/A</v>
          </cell>
          <cell r="BL126">
            <v>0</v>
          </cell>
          <cell r="BM126">
            <v>0</v>
          </cell>
          <cell r="BO126" t="e">
            <v>#N/A</v>
          </cell>
          <cell r="BQ126">
            <v>0</v>
          </cell>
          <cell r="BR126">
            <v>0</v>
          </cell>
          <cell r="BT126" t="e">
            <v>#N/A</v>
          </cell>
          <cell r="BV126">
            <v>0</v>
          </cell>
          <cell r="BW126">
            <v>0</v>
          </cell>
          <cell r="DH126" t="str">
            <v>国土交通省土木工事積算基準H13</v>
          </cell>
        </row>
        <row r="127">
          <cell r="Q127">
            <v>378</v>
          </cell>
          <cell r="R127" t="str">
            <v>ﾀﾞﾝﾌﾟﾄﾗｯｸ運転工</v>
          </cell>
          <cell r="S127" t="str">
            <v>2t車</v>
          </cell>
          <cell r="U127" t="str">
            <v>日</v>
          </cell>
          <cell r="V127">
            <v>21340</v>
          </cell>
          <cell r="W127" t="str">
            <v>国土交通省土木工事積算基準H16</v>
          </cell>
          <cell r="X127" t="str">
            <v>小規模土工</v>
          </cell>
          <cell r="Y127">
            <v>1</v>
          </cell>
          <cell r="Z127">
            <v>10</v>
          </cell>
          <cell r="AA127" t="str">
            <v>一般運転手</v>
          </cell>
          <cell r="AB127">
            <v>1</v>
          </cell>
          <cell r="AC127">
            <v>15500</v>
          </cell>
          <cell r="AD127">
            <v>15500</v>
          </cell>
          <cell r="AE127">
            <v>213</v>
          </cell>
          <cell r="AF127" t="str">
            <v>軽油</v>
          </cell>
          <cell r="AG127">
            <v>25</v>
          </cell>
          <cell r="AH127">
            <v>74</v>
          </cell>
          <cell r="AI127">
            <v>1850</v>
          </cell>
          <cell r="AJ127">
            <v>308</v>
          </cell>
          <cell r="AK127" t="str">
            <v>ﾀﾞﾝﾌﾟﾄﾗｯｸ機械損料</v>
          </cell>
          <cell r="AL127">
            <v>1.17</v>
          </cell>
          <cell r="AM127">
            <v>3260</v>
          </cell>
          <cell r="AN127">
            <v>3814</v>
          </cell>
          <cell r="AO127">
            <v>422</v>
          </cell>
          <cell r="AP127" t="str">
            <v>ﾀｲﾔ損耗費及び補修費</v>
          </cell>
          <cell r="AQ127">
            <v>1.17</v>
          </cell>
          <cell r="AR127">
            <v>151</v>
          </cell>
          <cell r="AS127">
            <v>176</v>
          </cell>
          <cell r="AU127" t="e">
            <v>#N/A</v>
          </cell>
          <cell r="AW127">
            <v>0</v>
          </cell>
          <cell r="AX127">
            <v>0</v>
          </cell>
          <cell r="AZ127" t="e">
            <v>#N/A</v>
          </cell>
          <cell r="BB127">
            <v>0</v>
          </cell>
          <cell r="BC127">
            <v>0</v>
          </cell>
          <cell r="BE127" t="e">
            <v>#N/A</v>
          </cell>
          <cell r="BG127">
            <v>0</v>
          </cell>
          <cell r="BH127">
            <v>0</v>
          </cell>
          <cell r="BJ127" t="e">
            <v>#N/A</v>
          </cell>
          <cell r="BL127">
            <v>0</v>
          </cell>
          <cell r="BM127">
            <v>0</v>
          </cell>
          <cell r="BO127" t="e">
            <v>#N/A</v>
          </cell>
          <cell r="BQ127">
            <v>0</v>
          </cell>
          <cell r="BR127">
            <v>0</v>
          </cell>
          <cell r="BT127" t="e">
            <v>#N/A</v>
          </cell>
          <cell r="BV127">
            <v>0</v>
          </cell>
          <cell r="BW127">
            <v>0</v>
          </cell>
          <cell r="DH127" t="str">
            <v>国土交通省土木工事積算基準H13</v>
          </cell>
        </row>
        <row r="128">
          <cell r="Q128">
            <v>379</v>
          </cell>
          <cell r="R128" t="str">
            <v>ﾀﾞﾝﾌﾟﾄﾗｯｸ運転工</v>
          </cell>
          <cell r="S128" t="str">
            <v>4t車</v>
          </cell>
          <cell r="U128" t="str">
            <v>日</v>
          </cell>
          <cell r="V128">
            <v>24573</v>
          </cell>
          <cell r="W128" t="str">
            <v>国土交通省土木工事積算基準H16</v>
          </cell>
          <cell r="X128" t="str">
            <v>小規模土工</v>
          </cell>
          <cell r="Y128">
            <v>1</v>
          </cell>
          <cell r="Z128">
            <v>10</v>
          </cell>
          <cell r="AA128" t="str">
            <v>一般運転手</v>
          </cell>
          <cell r="AB128">
            <v>1</v>
          </cell>
          <cell r="AC128">
            <v>15500</v>
          </cell>
          <cell r="AD128">
            <v>15500</v>
          </cell>
          <cell r="AE128">
            <v>213</v>
          </cell>
          <cell r="AF128" t="str">
            <v>軽油</v>
          </cell>
          <cell r="AG128">
            <v>42</v>
          </cell>
          <cell r="AH128">
            <v>74</v>
          </cell>
          <cell r="AI128">
            <v>3108</v>
          </cell>
          <cell r="AJ128">
            <v>309</v>
          </cell>
          <cell r="AK128" t="str">
            <v>ﾀﾞﾝﾌﾟﾄﾗｯｸ機械損料</v>
          </cell>
          <cell r="AL128">
            <v>1.1599999999999999</v>
          </cell>
          <cell r="AM128">
            <v>4900</v>
          </cell>
          <cell r="AN128">
            <v>5684</v>
          </cell>
          <cell r="AO128">
            <v>423</v>
          </cell>
          <cell r="AP128" t="str">
            <v>ﾀｲﾔ損耗費及び補修費</v>
          </cell>
          <cell r="AQ128">
            <v>1.1599999999999999</v>
          </cell>
          <cell r="AR128">
            <v>243</v>
          </cell>
          <cell r="AS128">
            <v>281</v>
          </cell>
          <cell r="AU128" t="e">
            <v>#N/A</v>
          </cell>
          <cell r="AW128">
            <v>0</v>
          </cell>
          <cell r="AX128">
            <v>0</v>
          </cell>
          <cell r="AZ128" t="e">
            <v>#N/A</v>
          </cell>
          <cell r="BB128">
            <v>0</v>
          </cell>
          <cell r="BC128">
            <v>0</v>
          </cell>
          <cell r="BE128" t="e">
            <v>#N/A</v>
          </cell>
          <cell r="BG128">
            <v>0</v>
          </cell>
          <cell r="BH128">
            <v>0</v>
          </cell>
          <cell r="BJ128" t="e">
            <v>#N/A</v>
          </cell>
          <cell r="BL128">
            <v>0</v>
          </cell>
          <cell r="BM128">
            <v>0</v>
          </cell>
          <cell r="BO128" t="e">
            <v>#N/A</v>
          </cell>
          <cell r="BQ128">
            <v>0</v>
          </cell>
          <cell r="BR128">
            <v>0</v>
          </cell>
          <cell r="BT128" t="e">
            <v>#N/A</v>
          </cell>
          <cell r="BV128">
            <v>0</v>
          </cell>
          <cell r="BW128">
            <v>0</v>
          </cell>
          <cell r="DH128" t="str">
            <v>国土交通省土木工事積算基準H13</v>
          </cell>
        </row>
        <row r="129">
          <cell r="Q129">
            <v>382</v>
          </cell>
          <cell r="R129" t="str">
            <v>ﾀﾞﾝﾌﾟﾄﾗｯｸ運転工</v>
          </cell>
          <cell r="S129" t="str">
            <v>10t車</v>
          </cell>
          <cell r="U129" t="str">
            <v>日</v>
          </cell>
          <cell r="V129">
            <v>37945</v>
          </cell>
          <cell r="W129" t="str">
            <v>国土交通省土木工事積算基準H16</v>
          </cell>
          <cell r="X129" t="str">
            <v>機械土工</v>
          </cell>
          <cell r="Y129">
            <v>1</v>
          </cell>
          <cell r="Z129">
            <v>10</v>
          </cell>
          <cell r="AA129" t="str">
            <v>一般運転手</v>
          </cell>
          <cell r="AB129">
            <v>1</v>
          </cell>
          <cell r="AC129">
            <v>15500</v>
          </cell>
          <cell r="AD129">
            <v>15500</v>
          </cell>
          <cell r="AE129">
            <v>213</v>
          </cell>
          <cell r="AF129" t="str">
            <v>軽油</v>
          </cell>
          <cell r="AG129">
            <v>76</v>
          </cell>
          <cell r="AH129">
            <v>74</v>
          </cell>
          <cell r="AI129">
            <v>5624</v>
          </cell>
          <cell r="AJ129">
            <v>312</v>
          </cell>
          <cell r="AK129" t="str">
            <v>ﾀﾞﾝﾌﾟﾄﾗｯｸ機械損料</v>
          </cell>
          <cell r="AL129">
            <v>1.24</v>
          </cell>
          <cell r="AM129">
            <v>12800</v>
          </cell>
          <cell r="AN129">
            <v>15872</v>
          </cell>
          <cell r="AO129">
            <v>424</v>
          </cell>
          <cell r="AP129" t="str">
            <v>ﾀｲﾔ損耗費及び補修費</v>
          </cell>
          <cell r="AQ129">
            <v>1.24</v>
          </cell>
          <cell r="AR129">
            <v>766</v>
          </cell>
          <cell r="AS129">
            <v>949</v>
          </cell>
          <cell r="AU129" t="e">
            <v>#N/A</v>
          </cell>
          <cell r="AW129">
            <v>0</v>
          </cell>
          <cell r="AX129">
            <v>0</v>
          </cell>
          <cell r="AZ129" t="e">
            <v>#N/A</v>
          </cell>
          <cell r="BB129">
            <v>0</v>
          </cell>
          <cell r="BC129">
            <v>0</v>
          </cell>
          <cell r="BE129" t="e">
            <v>#N/A</v>
          </cell>
          <cell r="BG129">
            <v>0</v>
          </cell>
          <cell r="BH129">
            <v>0</v>
          </cell>
          <cell r="BJ129" t="e">
            <v>#N/A</v>
          </cell>
          <cell r="BL129">
            <v>0</v>
          </cell>
          <cell r="BM129">
            <v>0</v>
          </cell>
          <cell r="BO129" t="e">
            <v>#N/A</v>
          </cell>
          <cell r="BQ129">
            <v>0</v>
          </cell>
          <cell r="BR129">
            <v>0</v>
          </cell>
          <cell r="BT129" t="e">
            <v>#N/A</v>
          </cell>
          <cell r="BV129">
            <v>0</v>
          </cell>
          <cell r="BW129">
            <v>0</v>
          </cell>
          <cell r="DH129" t="str">
            <v>国土交通省土木工事積算基準H13</v>
          </cell>
        </row>
        <row r="130">
          <cell r="Q130">
            <v>384</v>
          </cell>
          <cell r="R130" t="str">
            <v>ﾀﾞﾝﾌﾟﾄﾗｯｸ運転工</v>
          </cell>
          <cell r="S130" t="str">
            <v>10t  10%up</v>
          </cell>
          <cell r="U130" t="str">
            <v>日</v>
          </cell>
          <cell r="V130">
            <v>38565</v>
          </cell>
          <cell r="W130" t="str">
            <v>国土交通省土木工事積算基準H16</v>
          </cell>
          <cell r="X130" t="str">
            <v>機械土工</v>
          </cell>
          <cell r="Y130">
            <v>1</v>
          </cell>
          <cell r="Z130">
            <v>10</v>
          </cell>
          <cell r="AA130" t="str">
            <v>一般運転手</v>
          </cell>
          <cell r="AB130">
            <v>1</v>
          </cell>
          <cell r="AC130">
            <v>15500</v>
          </cell>
          <cell r="AD130">
            <v>15500</v>
          </cell>
          <cell r="AE130">
            <v>213</v>
          </cell>
          <cell r="AF130" t="str">
            <v>軽油</v>
          </cell>
          <cell r="AG130">
            <v>76</v>
          </cell>
          <cell r="AH130">
            <v>74</v>
          </cell>
          <cell r="AI130">
            <v>5624</v>
          </cell>
          <cell r="AJ130">
            <v>243</v>
          </cell>
          <cell r="AK130" t="str">
            <v>ﾀﾞﾝﾌﾟﾄﾗｯｸ機械損料</v>
          </cell>
          <cell r="AL130">
            <v>1.24</v>
          </cell>
          <cell r="AM130">
            <v>13300</v>
          </cell>
          <cell r="AN130">
            <v>16492</v>
          </cell>
          <cell r="AO130">
            <v>424</v>
          </cell>
          <cell r="AP130" t="str">
            <v>ﾀｲﾔ損耗費及び補修費</v>
          </cell>
          <cell r="AQ130">
            <v>1.24</v>
          </cell>
          <cell r="AR130">
            <v>766</v>
          </cell>
          <cell r="AS130">
            <v>949</v>
          </cell>
          <cell r="AU130" t="e">
            <v>#N/A</v>
          </cell>
          <cell r="AW130">
            <v>0</v>
          </cell>
          <cell r="AX130">
            <v>0</v>
          </cell>
          <cell r="AZ130" t="e">
            <v>#N/A</v>
          </cell>
          <cell r="BB130">
            <v>0</v>
          </cell>
          <cell r="BC130">
            <v>0</v>
          </cell>
          <cell r="BE130" t="e">
            <v>#N/A</v>
          </cell>
          <cell r="BG130">
            <v>0</v>
          </cell>
          <cell r="BH130">
            <v>0</v>
          </cell>
          <cell r="BJ130" t="e">
            <v>#N/A</v>
          </cell>
          <cell r="BL130">
            <v>0</v>
          </cell>
          <cell r="BM130">
            <v>0</v>
          </cell>
          <cell r="BO130" t="e">
            <v>#N/A</v>
          </cell>
          <cell r="BQ130">
            <v>0</v>
          </cell>
          <cell r="BR130">
            <v>0</v>
          </cell>
          <cell r="BT130" t="e">
            <v>#N/A</v>
          </cell>
          <cell r="BV130">
            <v>0</v>
          </cell>
          <cell r="BW130">
            <v>0</v>
          </cell>
          <cell r="DH130" t="str">
            <v>国土交通省土木工事積算基準H13</v>
          </cell>
        </row>
        <row r="131">
          <cell r="Q131">
            <v>386</v>
          </cell>
          <cell r="R131" t="str">
            <v>ﾀﾞﾝﾌﾟﾄﾗｯｸ運転工</v>
          </cell>
          <cell r="S131" t="str">
            <v>4t  10%up</v>
          </cell>
          <cell r="U131" t="str">
            <v>日</v>
          </cell>
          <cell r="V131">
            <v>24793</v>
          </cell>
          <cell r="W131" t="str">
            <v>国土交通省土木工事積算基準H16</v>
          </cell>
          <cell r="X131" t="str">
            <v>小規模土工</v>
          </cell>
          <cell r="Y131">
            <v>1</v>
          </cell>
          <cell r="Z131">
            <v>10</v>
          </cell>
          <cell r="AA131" t="str">
            <v>一般運転手</v>
          </cell>
          <cell r="AB131">
            <v>1</v>
          </cell>
          <cell r="AC131">
            <v>15500</v>
          </cell>
          <cell r="AD131">
            <v>15500</v>
          </cell>
          <cell r="AE131">
            <v>213</v>
          </cell>
          <cell r="AF131" t="str">
            <v>軽油</v>
          </cell>
          <cell r="AG131">
            <v>42</v>
          </cell>
          <cell r="AH131">
            <v>74</v>
          </cell>
          <cell r="AI131">
            <v>3108</v>
          </cell>
          <cell r="AJ131">
            <v>242</v>
          </cell>
          <cell r="AK131" t="str">
            <v>ﾀﾞﾝﾌﾟﾄﾗｯｸ機械損料</v>
          </cell>
          <cell r="AL131">
            <v>1.1599999999999999</v>
          </cell>
          <cell r="AM131">
            <v>5090</v>
          </cell>
          <cell r="AN131">
            <v>5904</v>
          </cell>
          <cell r="AO131">
            <v>423</v>
          </cell>
          <cell r="AP131" t="str">
            <v>ﾀｲﾔ損耗費及び補修費</v>
          </cell>
          <cell r="AQ131">
            <v>1.1599999999999999</v>
          </cell>
          <cell r="AR131">
            <v>243</v>
          </cell>
          <cell r="AS131">
            <v>281</v>
          </cell>
          <cell r="AU131" t="e">
            <v>#N/A</v>
          </cell>
          <cell r="AW131">
            <v>0</v>
          </cell>
          <cell r="AX131">
            <v>0</v>
          </cell>
          <cell r="AZ131" t="e">
            <v>#N/A</v>
          </cell>
          <cell r="BB131">
            <v>0</v>
          </cell>
          <cell r="BC131">
            <v>0</v>
          </cell>
          <cell r="BE131" t="e">
            <v>#N/A</v>
          </cell>
          <cell r="BG131">
            <v>0</v>
          </cell>
          <cell r="BH131">
            <v>0</v>
          </cell>
          <cell r="BJ131" t="e">
            <v>#N/A</v>
          </cell>
          <cell r="BL131">
            <v>0</v>
          </cell>
          <cell r="BM131">
            <v>0</v>
          </cell>
          <cell r="BO131" t="e">
            <v>#N/A</v>
          </cell>
          <cell r="BQ131">
            <v>0</v>
          </cell>
          <cell r="BR131">
            <v>0</v>
          </cell>
          <cell r="BT131" t="e">
            <v>#N/A</v>
          </cell>
          <cell r="BV131">
            <v>0</v>
          </cell>
          <cell r="BW131">
            <v>0</v>
          </cell>
          <cell r="DH131" t="str">
            <v>国土交通省土木工事積算基準H13</v>
          </cell>
        </row>
        <row r="132">
          <cell r="Q132">
            <v>387</v>
          </cell>
          <cell r="R132" t="str">
            <v>ﾀﾞﾝﾌﾟﾄﾗｯｸ運転工</v>
          </cell>
          <cell r="S132" t="str">
            <v>2t  10%up</v>
          </cell>
          <cell r="U132" t="str">
            <v>日</v>
          </cell>
          <cell r="V132">
            <v>21480</v>
          </cell>
          <cell r="W132" t="str">
            <v>国土交通省土木工事積算基準H16</v>
          </cell>
          <cell r="X132" t="str">
            <v>小規模土工</v>
          </cell>
          <cell r="Y132">
            <v>1</v>
          </cell>
          <cell r="Z132">
            <v>10</v>
          </cell>
          <cell r="AA132" t="str">
            <v>一般運転手</v>
          </cell>
          <cell r="AB132">
            <v>1</v>
          </cell>
          <cell r="AC132">
            <v>15500</v>
          </cell>
          <cell r="AD132">
            <v>15500</v>
          </cell>
          <cell r="AE132">
            <v>213</v>
          </cell>
          <cell r="AF132" t="str">
            <v>軽油</v>
          </cell>
          <cell r="AG132">
            <v>25</v>
          </cell>
          <cell r="AH132">
            <v>74</v>
          </cell>
          <cell r="AI132">
            <v>1850</v>
          </cell>
          <cell r="AJ132">
            <v>241</v>
          </cell>
          <cell r="AK132" t="str">
            <v>ﾀﾞﾝﾌﾟﾄﾗｯｸ機械損料</v>
          </cell>
          <cell r="AL132">
            <v>1.17</v>
          </cell>
          <cell r="AM132">
            <v>3380</v>
          </cell>
          <cell r="AN132">
            <v>3954</v>
          </cell>
          <cell r="AO132">
            <v>422</v>
          </cell>
          <cell r="AP132" t="str">
            <v>ﾀｲﾔ損耗費及び補修費</v>
          </cell>
          <cell r="AQ132">
            <v>1.17</v>
          </cell>
          <cell r="AR132">
            <v>151</v>
          </cell>
          <cell r="AS132">
            <v>176</v>
          </cell>
          <cell r="AU132" t="e">
            <v>#N/A</v>
          </cell>
          <cell r="AW132">
            <v>0</v>
          </cell>
          <cell r="AX132">
            <v>0</v>
          </cell>
          <cell r="AZ132" t="e">
            <v>#N/A</v>
          </cell>
          <cell r="BB132">
            <v>0</v>
          </cell>
          <cell r="BC132">
            <v>0</v>
          </cell>
          <cell r="BE132" t="e">
            <v>#N/A</v>
          </cell>
          <cell r="BG132">
            <v>0</v>
          </cell>
          <cell r="BH132">
            <v>0</v>
          </cell>
          <cell r="BJ132" t="e">
            <v>#N/A</v>
          </cell>
          <cell r="BL132">
            <v>0</v>
          </cell>
          <cell r="BM132">
            <v>0</v>
          </cell>
          <cell r="BO132" t="e">
            <v>#N/A</v>
          </cell>
          <cell r="BQ132">
            <v>0</v>
          </cell>
          <cell r="BR132">
            <v>0</v>
          </cell>
          <cell r="BT132" t="e">
            <v>#N/A</v>
          </cell>
          <cell r="BV132">
            <v>0</v>
          </cell>
          <cell r="BW132">
            <v>0</v>
          </cell>
          <cell r="DH132" t="str">
            <v>国土交通省土木工事積算基準H13</v>
          </cell>
        </row>
        <row r="133">
          <cell r="Q133">
            <v>390</v>
          </cell>
          <cell r="R133" t="str">
            <v>ﾀﾞﾝﾌﾟﾄﾗｯｸ運転工</v>
          </cell>
          <cell r="S133" t="str">
            <v>10t  25%up</v>
          </cell>
          <cell r="U133" t="str">
            <v>日</v>
          </cell>
          <cell r="V133">
            <v>39557</v>
          </cell>
          <cell r="W133" t="str">
            <v>国土交通省土木工事積算基準H16</v>
          </cell>
          <cell r="X133" t="str">
            <v>機械土工</v>
          </cell>
          <cell r="Y133">
            <v>1</v>
          </cell>
          <cell r="Z133">
            <v>10</v>
          </cell>
          <cell r="AA133" t="str">
            <v>一般運転手</v>
          </cell>
          <cell r="AB133">
            <v>1</v>
          </cell>
          <cell r="AC133">
            <v>15500</v>
          </cell>
          <cell r="AD133">
            <v>15500</v>
          </cell>
          <cell r="AE133">
            <v>213</v>
          </cell>
          <cell r="AF133" t="str">
            <v>軽油</v>
          </cell>
          <cell r="AG133">
            <v>76</v>
          </cell>
          <cell r="AH133">
            <v>74</v>
          </cell>
          <cell r="AI133">
            <v>5624</v>
          </cell>
          <cell r="AJ133">
            <v>246</v>
          </cell>
          <cell r="AK133" t="str">
            <v>ﾀﾞﾝﾌﾟﾄﾗｯｸ機械損料</v>
          </cell>
          <cell r="AL133">
            <v>1.24</v>
          </cell>
          <cell r="AM133">
            <v>14100</v>
          </cell>
          <cell r="AN133">
            <v>17484</v>
          </cell>
          <cell r="AO133">
            <v>424</v>
          </cell>
          <cell r="AP133" t="str">
            <v>ﾀｲﾔ損耗費及び補修費</v>
          </cell>
          <cell r="AQ133">
            <v>1.24</v>
          </cell>
          <cell r="AR133">
            <v>766</v>
          </cell>
          <cell r="AS133">
            <v>949</v>
          </cell>
          <cell r="AU133" t="e">
            <v>#N/A</v>
          </cell>
          <cell r="AW133">
            <v>0</v>
          </cell>
          <cell r="AX133">
            <v>0</v>
          </cell>
          <cell r="AZ133" t="e">
            <v>#N/A</v>
          </cell>
          <cell r="BB133">
            <v>0</v>
          </cell>
          <cell r="BC133">
            <v>0</v>
          </cell>
          <cell r="BE133" t="e">
            <v>#N/A</v>
          </cell>
          <cell r="BG133">
            <v>0</v>
          </cell>
          <cell r="BH133">
            <v>0</v>
          </cell>
          <cell r="BJ133" t="e">
            <v>#N/A</v>
          </cell>
          <cell r="BL133">
            <v>0</v>
          </cell>
          <cell r="BM133">
            <v>0</v>
          </cell>
          <cell r="BO133" t="e">
            <v>#N/A</v>
          </cell>
          <cell r="BQ133">
            <v>0</v>
          </cell>
          <cell r="BR133">
            <v>0</v>
          </cell>
          <cell r="BT133" t="e">
            <v>#N/A</v>
          </cell>
          <cell r="BV133">
            <v>0</v>
          </cell>
          <cell r="BW133">
            <v>0</v>
          </cell>
          <cell r="DH133" t="str">
            <v>国土交通省土木工事積算基準H13</v>
          </cell>
        </row>
        <row r="134">
          <cell r="Q134">
            <v>392</v>
          </cell>
          <cell r="R134" t="str">
            <v>ﾀﾞﾝﾌﾟﾄﾗｯｸ運転工</v>
          </cell>
          <cell r="S134" t="str">
            <v>4t  25%up</v>
          </cell>
          <cell r="U134" t="str">
            <v>日</v>
          </cell>
          <cell r="V134">
            <v>25141</v>
          </cell>
          <cell r="W134" t="str">
            <v>国土交通省土木工事積算基準H16</v>
          </cell>
          <cell r="X134" t="str">
            <v>小規模土工</v>
          </cell>
          <cell r="Y134">
            <v>1</v>
          </cell>
          <cell r="Z134">
            <v>10</v>
          </cell>
          <cell r="AA134" t="str">
            <v>一般運転手</v>
          </cell>
          <cell r="AB134">
            <v>1</v>
          </cell>
          <cell r="AC134">
            <v>15500</v>
          </cell>
          <cell r="AD134">
            <v>15500</v>
          </cell>
          <cell r="AE134">
            <v>213</v>
          </cell>
          <cell r="AF134" t="str">
            <v>軽油</v>
          </cell>
          <cell r="AG134">
            <v>42</v>
          </cell>
          <cell r="AH134">
            <v>74</v>
          </cell>
          <cell r="AI134">
            <v>3108</v>
          </cell>
          <cell r="AJ134">
            <v>245</v>
          </cell>
          <cell r="AK134" t="str">
            <v>ﾀﾞﾝﾌﾟﾄﾗｯｸ機械損料</v>
          </cell>
          <cell r="AL134">
            <v>1.1599999999999999</v>
          </cell>
          <cell r="AM134">
            <v>5390</v>
          </cell>
          <cell r="AN134">
            <v>6252</v>
          </cell>
          <cell r="AO134">
            <v>423</v>
          </cell>
          <cell r="AP134" t="str">
            <v>ﾀｲﾔ損耗費及び補修費</v>
          </cell>
          <cell r="AQ134">
            <v>1.1599999999999999</v>
          </cell>
          <cell r="AR134">
            <v>243</v>
          </cell>
          <cell r="AS134">
            <v>281</v>
          </cell>
          <cell r="AU134" t="e">
            <v>#N/A</v>
          </cell>
          <cell r="AW134">
            <v>0</v>
          </cell>
          <cell r="AX134">
            <v>0</v>
          </cell>
          <cell r="AZ134" t="e">
            <v>#N/A</v>
          </cell>
          <cell r="BB134">
            <v>0</v>
          </cell>
          <cell r="BC134">
            <v>0</v>
          </cell>
          <cell r="BE134" t="e">
            <v>#N/A</v>
          </cell>
          <cell r="BG134">
            <v>0</v>
          </cell>
          <cell r="BH134">
            <v>0</v>
          </cell>
          <cell r="BJ134" t="e">
            <v>#N/A</v>
          </cell>
          <cell r="BL134">
            <v>0</v>
          </cell>
          <cell r="BM134">
            <v>0</v>
          </cell>
          <cell r="BO134" t="e">
            <v>#N/A</v>
          </cell>
          <cell r="BQ134">
            <v>0</v>
          </cell>
          <cell r="BR134">
            <v>0</v>
          </cell>
          <cell r="BT134" t="e">
            <v>#N/A</v>
          </cell>
          <cell r="BV134">
            <v>0</v>
          </cell>
          <cell r="BW134">
            <v>0</v>
          </cell>
          <cell r="DH134" t="str">
            <v>国土交通省土木工事積算基準H13</v>
          </cell>
        </row>
        <row r="135">
          <cell r="Q135">
            <v>393</v>
          </cell>
          <cell r="R135" t="str">
            <v>ﾀﾞﾝﾌﾟﾄﾗｯｸ運転工</v>
          </cell>
          <cell r="S135" t="str">
            <v>2t  25%up</v>
          </cell>
          <cell r="U135" t="str">
            <v>日</v>
          </cell>
          <cell r="V135">
            <v>21714</v>
          </cell>
          <cell r="W135" t="str">
            <v>国土交通省土木工事積算基準H16</v>
          </cell>
          <cell r="X135" t="str">
            <v>小規模土工</v>
          </cell>
          <cell r="Y135">
            <v>1</v>
          </cell>
          <cell r="Z135">
            <v>10</v>
          </cell>
          <cell r="AA135" t="str">
            <v>一般運転手</v>
          </cell>
          <cell r="AB135">
            <v>1</v>
          </cell>
          <cell r="AC135">
            <v>15500</v>
          </cell>
          <cell r="AD135">
            <v>15500</v>
          </cell>
          <cell r="AE135">
            <v>213</v>
          </cell>
          <cell r="AF135" t="str">
            <v>軽油</v>
          </cell>
          <cell r="AG135">
            <v>25</v>
          </cell>
          <cell r="AH135">
            <v>74</v>
          </cell>
          <cell r="AI135">
            <v>1850</v>
          </cell>
          <cell r="AJ135">
            <v>244</v>
          </cell>
          <cell r="AK135" t="str">
            <v>ﾀﾞﾝﾌﾟﾄﾗｯｸ機械損料</v>
          </cell>
          <cell r="AL135">
            <v>1.17</v>
          </cell>
          <cell r="AM135">
            <v>3580</v>
          </cell>
          <cell r="AN135">
            <v>4188</v>
          </cell>
          <cell r="AO135">
            <v>422</v>
          </cell>
          <cell r="AP135" t="str">
            <v>ﾀｲﾔ損耗費及び補修費</v>
          </cell>
          <cell r="AQ135">
            <v>1.17</v>
          </cell>
          <cell r="AR135">
            <v>151</v>
          </cell>
          <cell r="AS135">
            <v>176</v>
          </cell>
          <cell r="AU135" t="e">
            <v>#N/A</v>
          </cell>
          <cell r="AW135">
            <v>0</v>
          </cell>
          <cell r="AX135">
            <v>0</v>
          </cell>
          <cell r="AZ135" t="e">
            <v>#N/A</v>
          </cell>
          <cell r="BB135">
            <v>0</v>
          </cell>
          <cell r="BC135">
            <v>0</v>
          </cell>
          <cell r="BE135" t="e">
            <v>#N/A</v>
          </cell>
          <cell r="BG135">
            <v>0</v>
          </cell>
          <cell r="BH135">
            <v>0</v>
          </cell>
          <cell r="BJ135" t="e">
            <v>#N/A</v>
          </cell>
          <cell r="BL135">
            <v>0</v>
          </cell>
          <cell r="BM135">
            <v>0</v>
          </cell>
          <cell r="BO135" t="e">
            <v>#N/A</v>
          </cell>
          <cell r="BQ135">
            <v>0</v>
          </cell>
          <cell r="BR135">
            <v>0</v>
          </cell>
          <cell r="BT135" t="e">
            <v>#N/A</v>
          </cell>
          <cell r="BV135">
            <v>0</v>
          </cell>
          <cell r="BW135">
            <v>0</v>
          </cell>
          <cell r="DH135" t="str">
            <v>国土交通省土木工事積算基準H13</v>
          </cell>
        </row>
        <row r="136">
          <cell r="Q136">
            <v>400</v>
          </cell>
          <cell r="R136" t="str">
            <v>機械掘削積込工</v>
          </cell>
          <cell r="S136" t="str">
            <v>BH 山積0.08(0.06)m3</v>
          </cell>
          <cell r="U136" t="str">
            <v>ｍ3</v>
          </cell>
          <cell r="V136">
            <v>2455</v>
          </cell>
          <cell r="W136" t="str">
            <v>参考(国土交通省)</v>
          </cell>
          <cell r="Y136">
            <v>10</v>
          </cell>
          <cell r="Z136">
            <v>126</v>
          </cell>
          <cell r="AA136" t="str">
            <v>ﾊﾞｯｸﾎｳ運転工（土工）</v>
          </cell>
          <cell r="AB136">
            <v>1</v>
          </cell>
          <cell r="AC136">
            <v>24552</v>
          </cell>
          <cell r="AD136">
            <v>24552</v>
          </cell>
          <cell r="AF136" t="e">
            <v>#N/A</v>
          </cell>
          <cell r="AH136">
            <v>0</v>
          </cell>
          <cell r="AI136">
            <v>0</v>
          </cell>
          <cell r="AK136" t="e">
            <v>#N/A</v>
          </cell>
          <cell r="AM136">
            <v>0</v>
          </cell>
          <cell r="AN136">
            <v>0</v>
          </cell>
          <cell r="AP136" t="e">
            <v>#N/A</v>
          </cell>
          <cell r="AR136">
            <v>0</v>
          </cell>
          <cell r="AS136">
            <v>0</v>
          </cell>
          <cell r="AU136" t="e">
            <v>#N/A</v>
          </cell>
          <cell r="AW136">
            <v>0</v>
          </cell>
          <cell r="AX136">
            <v>0</v>
          </cell>
          <cell r="AZ136" t="e">
            <v>#N/A</v>
          </cell>
          <cell r="BB136">
            <v>0</v>
          </cell>
          <cell r="BC136">
            <v>0</v>
          </cell>
          <cell r="BE136" t="e">
            <v>#N/A</v>
          </cell>
          <cell r="BG136">
            <v>0</v>
          </cell>
          <cell r="BH136">
            <v>0</v>
          </cell>
          <cell r="BJ136" t="e">
            <v>#N/A</v>
          </cell>
          <cell r="BL136">
            <v>0</v>
          </cell>
          <cell r="BM136">
            <v>0</v>
          </cell>
          <cell r="BO136" t="e">
            <v>#N/A</v>
          </cell>
          <cell r="BQ136">
            <v>0</v>
          </cell>
          <cell r="BR136">
            <v>0</v>
          </cell>
          <cell r="BT136" t="e">
            <v>#N/A</v>
          </cell>
          <cell r="BV136">
            <v>0</v>
          </cell>
          <cell r="BW136">
            <v>0</v>
          </cell>
          <cell r="DH136" t="str">
            <v>国土交通省土木工事積算基準H13</v>
          </cell>
        </row>
        <row r="137">
          <cell r="Q137">
            <v>401</v>
          </cell>
          <cell r="R137" t="str">
            <v>機械積込工(ﾙｰｽﾞ)</v>
          </cell>
          <cell r="S137" t="str">
            <v>BH 山積0.08(0.06)m3</v>
          </cell>
          <cell r="U137" t="str">
            <v>ｍ3</v>
          </cell>
          <cell r="V137">
            <v>1743</v>
          </cell>
          <cell r="W137" t="str">
            <v>参考(国土交通省)</v>
          </cell>
          <cell r="Y137">
            <v>10</v>
          </cell>
          <cell r="Z137">
            <v>126</v>
          </cell>
          <cell r="AA137" t="str">
            <v>ﾊﾞｯｸﾎｳ運転工（土工）</v>
          </cell>
          <cell r="AB137">
            <v>0.71</v>
          </cell>
          <cell r="AC137">
            <v>24552</v>
          </cell>
          <cell r="AD137">
            <v>17431</v>
          </cell>
          <cell r="AF137" t="e">
            <v>#N/A</v>
          </cell>
          <cell r="AH137">
            <v>0</v>
          </cell>
          <cell r="AI137">
            <v>0</v>
          </cell>
          <cell r="AK137" t="e">
            <v>#N/A</v>
          </cell>
          <cell r="AM137">
            <v>0</v>
          </cell>
          <cell r="AN137">
            <v>0</v>
          </cell>
          <cell r="AP137" t="e">
            <v>#N/A</v>
          </cell>
          <cell r="AR137">
            <v>0</v>
          </cell>
          <cell r="AS137">
            <v>0</v>
          </cell>
          <cell r="AU137" t="e">
            <v>#N/A</v>
          </cell>
          <cell r="AW137">
            <v>0</v>
          </cell>
          <cell r="AX137">
            <v>0</v>
          </cell>
          <cell r="AZ137" t="e">
            <v>#N/A</v>
          </cell>
          <cell r="BB137">
            <v>0</v>
          </cell>
          <cell r="BC137">
            <v>0</v>
          </cell>
          <cell r="BE137" t="e">
            <v>#N/A</v>
          </cell>
          <cell r="BG137">
            <v>0</v>
          </cell>
          <cell r="BH137">
            <v>0</v>
          </cell>
          <cell r="BJ137" t="e">
            <v>#N/A</v>
          </cell>
          <cell r="BL137">
            <v>0</v>
          </cell>
          <cell r="BM137">
            <v>0</v>
          </cell>
          <cell r="BO137" t="e">
            <v>#N/A</v>
          </cell>
          <cell r="BQ137">
            <v>0</v>
          </cell>
          <cell r="BR137">
            <v>0</v>
          </cell>
          <cell r="BT137" t="e">
            <v>#N/A</v>
          </cell>
          <cell r="BV137">
            <v>0</v>
          </cell>
          <cell r="BW137">
            <v>0</v>
          </cell>
          <cell r="DH137" t="str">
            <v>国土交通省土木工事積算基準H13</v>
          </cell>
        </row>
        <row r="138">
          <cell r="Q138">
            <v>402</v>
          </cell>
          <cell r="R138" t="str">
            <v>機械床掘工（補助労力あり）</v>
          </cell>
          <cell r="S138" t="str">
            <v>BH 山積0.08(0.06)m3</v>
          </cell>
          <cell r="U138" t="str">
            <v>ｍ3</v>
          </cell>
          <cell r="V138">
            <v>2902</v>
          </cell>
          <cell r="W138" t="str">
            <v>参考(国土交通省)</v>
          </cell>
          <cell r="Y138">
            <v>10</v>
          </cell>
          <cell r="Z138">
            <v>126</v>
          </cell>
          <cell r="AA138" t="str">
            <v>ﾊﾞｯｸﾎｳ運転工（土工）</v>
          </cell>
          <cell r="AB138">
            <v>1</v>
          </cell>
          <cell r="AC138">
            <v>24552</v>
          </cell>
          <cell r="AD138">
            <v>24552</v>
          </cell>
          <cell r="AE138">
            <v>2</v>
          </cell>
          <cell r="AF138" t="str">
            <v>普通作業員</v>
          </cell>
          <cell r="AG138">
            <v>0.3</v>
          </cell>
          <cell r="AH138">
            <v>14900</v>
          </cell>
          <cell r="AI138">
            <v>4470</v>
          </cell>
          <cell r="AK138" t="e">
            <v>#N/A</v>
          </cell>
          <cell r="AM138">
            <v>0</v>
          </cell>
          <cell r="AN138">
            <v>0</v>
          </cell>
          <cell r="AP138" t="e">
            <v>#N/A</v>
          </cell>
          <cell r="AR138">
            <v>0</v>
          </cell>
          <cell r="AS138">
            <v>0</v>
          </cell>
          <cell r="AU138" t="e">
            <v>#N/A</v>
          </cell>
          <cell r="AW138">
            <v>0</v>
          </cell>
          <cell r="AX138">
            <v>0</v>
          </cell>
          <cell r="AZ138" t="e">
            <v>#N/A</v>
          </cell>
          <cell r="BB138">
            <v>0</v>
          </cell>
          <cell r="BC138">
            <v>0</v>
          </cell>
          <cell r="BE138" t="e">
            <v>#N/A</v>
          </cell>
          <cell r="BG138">
            <v>0</v>
          </cell>
          <cell r="BH138">
            <v>0</v>
          </cell>
          <cell r="BJ138" t="e">
            <v>#N/A</v>
          </cell>
          <cell r="BL138">
            <v>0</v>
          </cell>
          <cell r="BM138">
            <v>0</v>
          </cell>
          <cell r="BO138" t="e">
            <v>#N/A</v>
          </cell>
          <cell r="BQ138">
            <v>0</v>
          </cell>
          <cell r="BR138">
            <v>0</v>
          </cell>
          <cell r="BT138" t="e">
            <v>#N/A</v>
          </cell>
          <cell r="BV138">
            <v>0</v>
          </cell>
          <cell r="BW138">
            <v>0</v>
          </cell>
          <cell r="DH138" t="str">
            <v>国土交通省土木工事積算基準H13</v>
          </cell>
        </row>
        <row r="139">
          <cell r="Q139">
            <v>403</v>
          </cell>
          <cell r="R139" t="str">
            <v>機械掘削積込工</v>
          </cell>
          <cell r="S139" t="str">
            <v>BH 山積0.13(0.1)m3</v>
          </cell>
          <cell r="U139" t="str">
            <v>ｍ3</v>
          </cell>
          <cell r="V139">
            <v>1694</v>
          </cell>
          <cell r="W139" t="str">
            <v>国土交通省土木工事積算基準H16</v>
          </cell>
          <cell r="Y139">
            <v>10</v>
          </cell>
          <cell r="Z139">
            <v>125</v>
          </cell>
          <cell r="AA139" t="str">
            <v>ﾊﾞｯｸﾎｳ運転工（土工）</v>
          </cell>
          <cell r="AB139">
            <v>0.63</v>
          </cell>
          <cell r="AC139">
            <v>26895</v>
          </cell>
          <cell r="AD139">
            <v>16943</v>
          </cell>
          <cell r="AF139" t="e">
            <v>#N/A</v>
          </cell>
          <cell r="AH139">
            <v>0</v>
          </cell>
          <cell r="AI139">
            <v>0</v>
          </cell>
          <cell r="AK139" t="e">
            <v>#N/A</v>
          </cell>
          <cell r="AM139">
            <v>0</v>
          </cell>
          <cell r="AN139">
            <v>0</v>
          </cell>
          <cell r="AP139" t="e">
            <v>#N/A</v>
          </cell>
          <cell r="AR139">
            <v>0</v>
          </cell>
          <cell r="AS139">
            <v>0</v>
          </cell>
          <cell r="AU139" t="e">
            <v>#N/A</v>
          </cell>
          <cell r="AW139">
            <v>0</v>
          </cell>
          <cell r="AX139">
            <v>0</v>
          </cell>
          <cell r="AZ139" t="e">
            <v>#N/A</v>
          </cell>
          <cell r="BB139">
            <v>0</v>
          </cell>
          <cell r="BC139">
            <v>0</v>
          </cell>
          <cell r="BE139" t="e">
            <v>#N/A</v>
          </cell>
          <cell r="BG139">
            <v>0</v>
          </cell>
          <cell r="BH139">
            <v>0</v>
          </cell>
          <cell r="BJ139" t="e">
            <v>#N/A</v>
          </cell>
          <cell r="BL139">
            <v>0</v>
          </cell>
          <cell r="BM139">
            <v>0</v>
          </cell>
          <cell r="BO139" t="e">
            <v>#N/A</v>
          </cell>
          <cell r="BQ139">
            <v>0</v>
          </cell>
          <cell r="BR139">
            <v>0</v>
          </cell>
          <cell r="BT139" t="e">
            <v>#N/A</v>
          </cell>
          <cell r="BV139">
            <v>0</v>
          </cell>
          <cell r="BW139">
            <v>0</v>
          </cell>
          <cell r="DH139" t="str">
            <v>国土交通省土木工事積算基準H13</v>
          </cell>
        </row>
        <row r="140">
          <cell r="Q140">
            <v>404</v>
          </cell>
          <cell r="R140" t="str">
            <v>機械床掘工（補助労力あり）</v>
          </cell>
          <cell r="S140" t="str">
            <v>BH 山積0.13(0.1)m3</v>
          </cell>
          <cell r="U140" t="str">
            <v>ｍ3</v>
          </cell>
          <cell r="V140">
            <v>2141</v>
          </cell>
          <cell r="W140" t="str">
            <v>国土交通省土木工事積算基準H16</v>
          </cell>
          <cell r="Y140">
            <v>10</v>
          </cell>
          <cell r="Z140">
            <v>125</v>
          </cell>
          <cell r="AA140" t="str">
            <v>ﾊﾞｯｸﾎｳ運転工（土工）</v>
          </cell>
          <cell r="AB140">
            <v>0.63</v>
          </cell>
          <cell r="AC140">
            <v>26895</v>
          </cell>
          <cell r="AD140">
            <v>16943</v>
          </cell>
          <cell r="AE140">
            <v>2</v>
          </cell>
          <cell r="AF140" t="str">
            <v>普通作業員</v>
          </cell>
          <cell r="AG140">
            <v>0.3</v>
          </cell>
          <cell r="AH140">
            <v>14900</v>
          </cell>
          <cell r="AI140">
            <v>4470</v>
          </cell>
          <cell r="AK140" t="e">
            <v>#N/A</v>
          </cell>
          <cell r="AM140">
            <v>0</v>
          </cell>
          <cell r="AN140">
            <v>0</v>
          </cell>
          <cell r="AP140" t="e">
            <v>#N/A</v>
          </cell>
          <cell r="AR140">
            <v>0</v>
          </cell>
          <cell r="AS140">
            <v>0</v>
          </cell>
          <cell r="AU140" t="e">
            <v>#N/A</v>
          </cell>
          <cell r="AW140">
            <v>0</v>
          </cell>
          <cell r="AX140">
            <v>0</v>
          </cell>
          <cell r="AZ140" t="e">
            <v>#N/A</v>
          </cell>
          <cell r="BB140">
            <v>0</v>
          </cell>
          <cell r="BC140">
            <v>0</v>
          </cell>
          <cell r="BE140" t="e">
            <v>#N/A</v>
          </cell>
          <cell r="BG140">
            <v>0</v>
          </cell>
          <cell r="BH140">
            <v>0</v>
          </cell>
          <cell r="BJ140" t="e">
            <v>#N/A</v>
          </cell>
          <cell r="BL140">
            <v>0</v>
          </cell>
          <cell r="BM140">
            <v>0</v>
          </cell>
          <cell r="BO140" t="e">
            <v>#N/A</v>
          </cell>
          <cell r="BQ140">
            <v>0</v>
          </cell>
          <cell r="BR140">
            <v>0</v>
          </cell>
          <cell r="BT140" t="e">
            <v>#N/A</v>
          </cell>
          <cell r="BV140">
            <v>0</v>
          </cell>
          <cell r="BW140">
            <v>0</v>
          </cell>
          <cell r="DH140" t="str">
            <v>国土交通省土木工事積算基準H13</v>
          </cell>
        </row>
        <row r="141">
          <cell r="Q141">
            <v>405</v>
          </cell>
          <cell r="R141" t="str">
            <v>機械積込工(ﾙｰｽﾞ)</v>
          </cell>
          <cell r="S141" t="str">
            <v>BH 山積0.13(0.1)m3</v>
          </cell>
          <cell r="U141" t="str">
            <v>ｍ3</v>
          </cell>
          <cell r="V141">
            <v>1156</v>
          </cell>
          <cell r="W141" t="str">
            <v>国土交通省土木工事積算基準H16</v>
          </cell>
          <cell r="Y141">
            <v>10</v>
          </cell>
          <cell r="Z141">
            <v>125</v>
          </cell>
          <cell r="AA141" t="str">
            <v>ﾊﾞｯｸﾎｳ運転工（土工）</v>
          </cell>
          <cell r="AB141">
            <v>0.43</v>
          </cell>
          <cell r="AC141">
            <v>26895</v>
          </cell>
          <cell r="AD141">
            <v>11564</v>
          </cell>
          <cell r="AF141" t="e">
            <v>#N/A</v>
          </cell>
          <cell r="AH141">
            <v>0</v>
          </cell>
          <cell r="AI141">
            <v>0</v>
          </cell>
          <cell r="AK141" t="e">
            <v>#N/A</v>
          </cell>
          <cell r="AM141">
            <v>0</v>
          </cell>
          <cell r="AN141">
            <v>0</v>
          </cell>
          <cell r="AP141" t="e">
            <v>#N/A</v>
          </cell>
          <cell r="AR141">
            <v>0</v>
          </cell>
          <cell r="AS141">
            <v>0</v>
          </cell>
          <cell r="AU141" t="e">
            <v>#N/A</v>
          </cell>
          <cell r="AW141">
            <v>0</v>
          </cell>
          <cell r="AX141">
            <v>0</v>
          </cell>
          <cell r="AZ141" t="e">
            <v>#N/A</v>
          </cell>
          <cell r="BB141">
            <v>0</v>
          </cell>
          <cell r="BC141">
            <v>0</v>
          </cell>
          <cell r="BE141" t="e">
            <v>#N/A</v>
          </cell>
          <cell r="BG141">
            <v>0</v>
          </cell>
          <cell r="BH141">
            <v>0</v>
          </cell>
          <cell r="BJ141" t="e">
            <v>#N/A</v>
          </cell>
          <cell r="BL141">
            <v>0</v>
          </cell>
          <cell r="BM141">
            <v>0</v>
          </cell>
          <cell r="BO141" t="e">
            <v>#N/A</v>
          </cell>
          <cell r="BQ141">
            <v>0</v>
          </cell>
          <cell r="BR141">
            <v>0</v>
          </cell>
          <cell r="BT141" t="e">
            <v>#N/A</v>
          </cell>
          <cell r="BV141">
            <v>0</v>
          </cell>
          <cell r="BW141">
            <v>0</v>
          </cell>
          <cell r="DH141" t="str">
            <v>国土交通省土木工事積算基準H13</v>
          </cell>
        </row>
        <row r="142">
          <cell r="Q142">
            <v>407</v>
          </cell>
          <cell r="R142" t="str">
            <v>機械掘削積込工</v>
          </cell>
          <cell r="S142" t="str">
            <v>BH 山積0.28(0.2)m3</v>
          </cell>
          <cell r="U142" t="str">
            <v>ｍ3</v>
          </cell>
          <cell r="V142">
            <v>799</v>
          </cell>
          <cell r="W142" t="str">
            <v>国土交通省土木工事積算基準H16</v>
          </cell>
          <cell r="Y142">
            <v>10</v>
          </cell>
          <cell r="Z142">
            <v>124</v>
          </cell>
          <cell r="AA142" t="str">
            <v>ﾊﾞｯｸﾎｳ運転工（土工）</v>
          </cell>
          <cell r="AB142">
            <v>0.26</v>
          </cell>
          <cell r="AC142">
            <v>30760</v>
          </cell>
          <cell r="AD142">
            <v>7997</v>
          </cell>
          <cell r="AF142" t="e">
            <v>#N/A</v>
          </cell>
          <cell r="AH142">
            <v>0</v>
          </cell>
          <cell r="AI142">
            <v>0</v>
          </cell>
          <cell r="AK142" t="e">
            <v>#N/A</v>
          </cell>
          <cell r="AM142">
            <v>0</v>
          </cell>
          <cell r="AN142">
            <v>0</v>
          </cell>
          <cell r="AP142" t="e">
            <v>#N/A</v>
          </cell>
          <cell r="AR142">
            <v>0</v>
          </cell>
          <cell r="AS142">
            <v>0</v>
          </cell>
          <cell r="AU142" t="e">
            <v>#N/A</v>
          </cell>
          <cell r="AW142">
            <v>0</v>
          </cell>
          <cell r="AX142">
            <v>0</v>
          </cell>
          <cell r="AZ142" t="e">
            <v>#N/A</v>
          </cell>
          <cell r="BB142">
            <v>0</v>
          </cell>
          <cell r="BC142">
            <v>0</v>
          </cell>
          <cell r="BE142" t="e">
            <v>#N/A</v>
          </cell>
          <cell r="BG142">
            <v>0</v>
          </cell>
          <cell r="BH142">
            <v>0</v>
          </cell>
          <cell r="BJ142" t="e">
            <v>#N/A</v>
          </cell>
          <cell r="BL142">
            <v>0</v>
          </cell>
          <cell r="BM142">
            <v>0</v>
          </cell>
          <cell r="BO142" t="e">
            <v>#N/A</v>
          </cell>
          <cell r="BQ142">
            <v>0</v>
          </cell>
          <cell r="BR142">
            <v>0</v>
          </cell>
          <cell r="BT142" t="e">
            <v>#N/A</v>
          </cell>
          <cell r="BV142">
            <v>0</v>
          </cell>
          <cell r="BW142">
            <v>0</v>
          </cell>
          <cell r="DH142" t="str">
            <v>国土交通省土木工事積算基準H13</v>
          </cell>
        </row>
        <row r="143">
          <cell r="Q143">
            <v>408</v>
          </cell>
          <cell r="R143" t="str">
            <v>機械床掘工（補助労力あり）</v>
          </cell>
          <cell r="S143" t="str">
            <v>BH 山積0.28(0.2)m3</v>
          </cell>
          <cell r="U143" t="str">
            <v>ｍ3</v>
          </cell>
          <cell r="V143">
            <v>1384</v>
          </cell>
          <cell r="W143" t="str">
            <v>国土交通省土木工事積算基準H16</v>
          </cell>
          <cell r="Y143">
            <v>10</v>
          </cell>
          <cell r="Z143">
            <v>147</v>
          </cell>
          <cell r="AA143" t="str">
            <v>ﾊﾞｯｸﾎｳ運転工(後方超小旋回型)</v>
          </cell>
          <cell r="AB143">
            <v>0.28999999999999998</v>
          </cell>
          <cell r="AC143">
            <v>32326</v>
          </cell>
          <cell r="AD143">
            <v>9374</v>
          </cell>
          <cell r="AE143">
            <v>2</v>
          </cell>
          <cell r="AF143" t="str">
            <v>普通作業員</v>
          </cell>
          <cell r="AG143">
            <v>0.3</v>
          </cell>
          <cell r="AH143">
            <v>14900</v>
          </cell>
          <cell r="AI143">
            <v>4470</v>
          </cell>
          <cell r="AK143" t="e">
            <v>#N/A</v>
          </cell>
          <cell r="AM143">
            <v>0</v>
          </cell>
          <cell r="AN143">
            <v>0</v>
          </cell>
          <cell r="AP143" t="e">
            <v>#N/A</v>
          </cell>
          <cell r="AR143">
            <v>0</v>
          </cell>
          <cell r="AS143">
            <v>0</v>
          </cell>
          <cell r="AU143" t="e">
            <v>#N/A</v>
          </cell>
          <cell r="AW143">
            <v>0</v>
          </cell>
          <cell r="AX143">
            <v>0</v>
          </cell>
          <cell r="AZ143" t="e">
            <v>#N/A</v>
          </cell>
          <cell r="BB143">
            <v>0</v>
          </cell>
          <cell r="BC143">
            <v>0</v>
          </cell>
          <cell r="BE143" t="e">
            <v>#N/A</v>
          </cell>
          <cell r="BG143">
            <v>0</v>
          </cell>
          <cell r="BH143">
            <v>0</v>
          </cell>
          <cell r="BJ143" t="e">
            <v>#N/A</v>
          </cell>
          <cell r="BL143">
            <v>0</v>
          </cell>
          <cell r="BM143">
            <v>0</v>
          </cell>
          <cell r="BO143" t="e">
            <v>#N/A</v>
          </cell>
          <cell r="BQ143">
            <v>0</v>
          </cell>
          <cell r="BR143">
            <v>0</v>
          </cell>
          <cell r="BT143" t="e">
            <v>#N/A</v>
          </cell>
          <cell r="BV143">
            <v>0</v>
          </cell>
          <cell r="BW143">
            <v>0</v>
          </cell>
          <cell r="DH143" t="str">
            <v>国土交通省土木工事積算基準H13</v>
          </cell>
        </row>
        <row r="144">
          <cell r="Q144">
            <v>409</v>
          </cell>
          <cell r="R144" t="str">
            <v>機械積込工(ﾙｰｽﾞ)</v>
          </cell>
          <cell r="S144" t="str">
            <v>BH 山積0.28(0.2)m3</v>
          </cell>
          <cell r="U144" t="str">
            <v>ｍ3</v>
          </cell>
          <cell r="V144">
            <v>707</v>
          </cell>
          <cell r="W144" t="str">
            <v>国土交通省土木工事積算基準H16</v>
          </cell>
          <cell r="Y144">
            <v>10</v>
          </cell>
          <cell r="Z144">
            <v>124</v>
          </cell>
          <cell r="AA144" t="str">
            <v>ﾊﾞｯｸﾎｳ運転工（土工）</v>
          </cell>
          <cell r="AB144">
            <v>0.23</v>
          </cell>
          <cell r="AC144">
            <v>30760</v>
          </cell>
          <cell r="AD144">
            <v>7074</v>
          </cell>
          <cell r="AF144" t="e">
            <v>#N/A</v>
          </cell>
          <cell r="AH144">
            <v>0</v>
          </cell>
          <cell r="AI144">
            <v>0</v>
          </cell>
          <cell r="AK144" t="e">
            <v>#N/A</v>
          </cell>
          <cell r="AM144">
            <v>0</v>
          </cell>
          <cell r="AN144">
            <v>0</v>
          </cell>
          <cell r="AP144" t="e">
            <v>#N/A</v>
          </cell>
          <cell r="AR144">
            <v>0</v>
          </cell>
          <cell r="AS144">
            <v>0</v>
          </cell>
          <cell r="AU144" t="e">
            <v>#N/A</v>
          </cell>
          <cell r="AW144">
            <v>0</v>
          </cell>
          <cell r="AX144">
            <v>0</v>
          </cell>
          <cell r="AZ144" t="e">
            <v>#N/A</v>
          </cell>
          <cell r="BB144">
            <v>0</v>
          </cell>
          <cell r="BC144">
            <v>0</v>
          </cell>
          <cell r="BE144" t="e">
            <v>#N/A</v>
          </cell>
          <cell r="BG144">
            <v>0</v>
          </cell>
          <cell r="BH144">
            <v>0</v>
          </cell>
          <cell r="BJ144" t="e">
            <v>#N/A</v>
          </cell>
          <cell r="BL144">
            <v>0</v>
          </cell>
          <cell r="BM144">
            <v>0</v>
          </cell>
          <cell r="BO144" t="e">
            <v>#N/A</v>
          </cell>
          <cell r="BQ144">
            <v>0</v>
          </cell>
          <cell r="BR144">
            <v>0</v>
          </cell>
          <cell r="BT144" t="e">
            <v>#N/A</v>
          </cell>
          <cell r="BV144">
            <v>0</v>
          </cell>
          <cell r="BW144">
            <v>0</v>
          </cell>
          <cell r="DH144" t="str">
            <v>国土交通省土木工事積算基準H13</v>
          </cell>
        </row>
        <row r="145">
          <cell r="Q145">
            <v>411</v>
          </cell>
          <cell r="R145" t="str">
            <v>機械床掘工</v>
          </cell>
          <cell r="S145" t="str">
            <v>BH 山積0.45(0.35)m3</v>
          </cell>
          <cell r="U145" t="str">
            <v>ｍ3</v>
          </cell>
          <cell r="V145">
            <v>236</v>
          </cell>
          <cell r="W145" t="str">
            <v>国土交通省土木工事積算基準H16</v>
          </cell>
          <cell r="Y145">
            <v>100</v>
          </cell>
          <cell r="Z145">
            <v>96</v>
          </cell>
          <cell r="AA145" t="str">
            <v>ﾊﾞｯｸﾎｳ運転工（床掘）</v>
          </cell>
          <cell r="AB145">
            <v>0.67</v>
          </cell>
          <cell r="AC145">
            <v>35293</v>
          </cell>
          <cell r="AD145">
            <v>23646</v>
          </cell>
          <cell r="AF145" t="e">
            <v>#N/A</v>
          </cell>
          <cell r="AH145">
            <v>0</v>
          </cell>
          <cell r="AI145">
            <v>0</v>
          </cell>
          <cell r="AK145" t="e">
            <v>#N/A</v>
          </cell>
          <cell r="AM145">
            <v>0</v>
          </cell>
          <cell r="AN145">
            <v>0</v>
          </cell>
          <cell r="AP145" t="e">
            <v>#N/A</v>
          </cell>
          <cell r="AR145">
            <v>0</v>
          </cell>
          <cell r="AS145">
            <v>0</v>
          </cell>
          <cell r="AU145" t="e">
            <v>#N/A</v>
          </cell>
          <cell r="AW145">
            <v>0</v>
          </cell>
          <cell r="AX145">
            <v>0</v>
          </cell>
          <cell r="AZ145" t="e">
            <v>#N/A</v>
          </cell>
          <cell r="BB145">
            <v>0</v>
          </cell>
          <cell r="BC145">
            <v>0</v>
          </cell>
          <cell r="BE145" t="e">
            <v>#N/A</v>
          </cell>
          <cell r="BG145">
            <v>0</v>
          </cell>
          <cell r="BH145">
            <v>0</v>
          </cell>
          <cell r="BJ145" t="e">
            <v>#N/A</v>
          </cell>
          <cell r="BL145">
            <v>0</v>
          </cell>
          <cell r="BM145">
            <v>0</v>
          </cell>
          <cell r="BO145" t="e">
            <v>#N/A</v>
          </cell>
          <cell r="BQ145">
            <v>0</v>
          </cell>
          <cell r="BR145">
            <v>0</v>
          </cell>
          <cell r="BT145" t="e">
            <v>#N/A</v>
          </cell>
          <cell r="BV145">
            <v>0</v>
          </cell>
          <cell r="BW145">
            <v>0</v>
          </cell>
          <cell r="DH145" t="str">
            <v>国土交通省土木工事積算基準H13</v>
          </cell>
        </row>
        <row r="146">
          <cell r="Q146">
            <v>412</v>
          </cell>
          <cell r="R146" t="str">
            <v>機械床掘工</v>
          </cell>
          <cell r="S146" t="str">
            <v>BH 山積0.45(0.35)m3</v>
          </cell>
          <cell r="T146" t="str">
            <v>岩塊玉石</v>
          </cell>
          <cell r="U146" t="str">
            <v>ｍ3</v>
          </cell>
          <cell r="V146">
            <v>321</v>
          </cell>
          <cell r="W146" t="str">
            <v>国土交通省土木工事積算基準H16</v>
          </cell>
          <cell r="Y146">
            <v>100</v>
          </cell>
          <cell r="Z146">
            <v>96</v>
          </cell>
          <cell r="AA146" t="str">
            <v>ﾊﾞｯｸﾎｳ運転工（床掘）</v>
          </cell>
          <cell r="AB146">
            <v>0.91</v>
          </cell>
          <cell r="AC146">
            <v>35293</v>
          </cell>
          <cell r="AD146">
            <v>32116</v>
          </cell>
          <cell r="AF146" t="e">
            <v>#N/A</v>
          </cell>
          <cell r="AH146">
            <v>0</v>
          </cell>
          <cell r="AI146">
            <v>0</v>
          </cell>
          <cell r="AK146" t="e">
            <v>#N/A</v>
          </cell>
          <cell r="AM146">
            <v>0</v>
          </cell>
          <cell r="AN146">
            <v>0</v>
          </cell>
          <cell r="AP146" t="e">
            <v>#N/A</v>
          </cell>
          <cell r="AR146">
            <v>0</v>
          </cell>
          <cell r="AS146">
            <v>0</v>
          </cell>
          <cell r="AU146" t="e">
            <v>#N/A</v>
          </cell>
          <cell r="AW146">
            <v>0</v>
          </cell>
          <cell r="AX146">
            <v>0</v>
          </cell>
          <cell r="AZ146" t="e">
            <v>#N/A</v>
          </cell>
          <cell r="BB146">
            <v>0</v>
          </cell>
          <cell r="BC146">
            <v>0</v>
          </cell>
          <cell r="BE146" t="e">
            <v>#N/A</v>
          </cell>
          <cell r="BG146">
            <v>0</v>
          </cell>
          <cell r="BH146">
            <v>0</v>
          </cell>
          <cell r="BJ146" t="e">
            <v>#N/A</v>
          </cell>
          <cell r="BL146">
            <v>0</v>
          </cell>
          <cell r="BM146">
            <v>0</v>
          </cell>
          <cell r="BO146" t="e">
            <v>#N/A</v>
          </cell>
          <cell r="BQ146">
            <v>0</v>
          </cell>
          <cell r="BR146">
            <v>0</v>
          </cell>
          <cell r="BT146" t="e">
            <v>#N/A</v>
          </cell>
          <cell r="BV146">
            <v>0</v>
          </cell>
          <cell r="BW146">
            <v>0</v>
          </cell>
          <cell r="DH146" t="str">
            <v>国土交通省土木工事積算基準H13</v>
          </cell>
        </row>
        <row r="147">
          <cell r="Q147">
            <v>413</v>
          </cell>
          <cell r="R147" t="str">
            <v>機械投入工</v>
          </cell>
          <cell r="S147" t="str">
            <v>BH 山積0.45(0.35)m3</v>
          </cell>
          <cell r="U147" t="str">
            <v>ｍ3</v>
          </cell>
          <cell r="V147">
            <v>222</v>
          </cell>
          <cell r="W147" t="str">
            <v>国土交通省土木工事積算基準H16</v>
          </cell>
          <cell r="Y147">
            <v>100</v>
          </cell>
          <cell r="Z147">
            <v>107</v>
          </cell>
          <cell r="AA147" t="str">
            <v>ﾊﾞｯｸﾎｳ運転工（積込）</v>
          </cell>
          <cell r="AB147">
            <v>0.63</v>
          </cell>
          <cell r="AC147">
            <v>35367</v>
          </cell>
          <cell r="AD147">
            <v>22281</v>
          </cell>
          <cell r="AF147" t="e">
            <v>#N/A</v>
          </cell>
          <cell r="AH147">
            <v>0</v>
          </cell>
          <cell r="AI147">
            <v>0</v>
          </cell>
          <cell r="AK147" t="e">
            <v>#N/A</v>
          </cell>
          <cell r="AM147">
            <v>0</v>
          </cell>
          <cell r="AN147">
            <v>0</v>
          </cell>
          <cell r="AP147" t="e">
            <v>#N/A</v>
          </cell>
          <cell r="AR147">
            <v>0</v>
          </cell>
          <cell r="AS147">
            <v>0</v>
          </cell>
          <cell r="AU147" t="e">
            <v>#N/A</v>
          </cell>
          <cell r="AW147">
            <v>0</v>
          </cell>
          <cell r="AX147">
            <v>0</v>
          </cell>
          <cell r="AZ147" t="e">
            <v>#N/A</v>
          </cell>
          <cell r="BB147">
            <v>0</v>
          </cell>
          <cell r="BC147">
            <v>0</v>
          </cell>
          <cell r="BE147" t="e">
            <v>#N/A</v>
          </cell>
          <cell r="BG147">
            <v>0</v>
          </cell>
          <cell r="BH147">
            <v>0</v>
          </cell>
          <cell r="BJ147" t="e">
            <v>#N/A</v>
          </cell>
          <cell r="BL147">
            <v>0</v>
          </cell>
          <cell r="BM147">
            <v>0</v>
          </cell>
          <cell r="BO147" t="e">
            <v>#N/A</v>
          </cell>
          <cell r="BQ147">
            <v>0</v>
          </cell>
          <cell r="BR147">
            <v>0</v>
          </cell>
          <cell r="BT147" t="e">
            <v>#N/A</v>
          </cell>
          <cell r="BV147">
            <v>0</v>
          </cell>
          <cell r="BW147">
            <v>0</v>
          </cell>
          <cell r="DH147" t="str">
            <v>国土交通省土木工事積算基準H13</v>
          </cell>
        </row>
        <row r="148">
          <cell r="Q148">
            <v>414</v>
          </cell>
          <cell r="R148" t="str">
            <v>機械投入工</v>
          </cell>
          <cell r="S148" t="str">
            <v>BH 山積0.45(0.35)m3</v>
          </cell>
          <cell r="T148" t="str">
            <v>岩塊玉石</v>
          </cell>
          <cell r="U148" t="str">
            <v>ｍ3</v>
          </cell>
          <cell r="V148">
            <v>272</v>
          </cell>
          <cell r="W148" t="str">
            <v>国土交通省土木工事積算基準H16</v>
          </cell>
          <cell r="Y148">
            <v>100</v>
          </cell>
          <cell r="Z148">
            <v>107</v>
          </cell>
          <cell r="AA148" t="str">
            <v>ﾊﾞｯｸﾎｳ運転工（積込）</v>
          </cell>
          <cell r="AB148">
            <v>0.77</v>
          </cell>
          <cell r="AC148">
            <v>35367</v>
          </cell>
          <cell r="AD148">
            <v>27232</v>
          </cell>
          <cell r="AF148" t="e">
            <v>#N/A</v>
          </cell>
          <cell r="AH148">
            <v>0</v>
          </cell>
          <cell r="AI148">
            <v>0</v>
          </cell>
          <cell r="AK148" t="e">
            <v>#N/A</v>
          </cell>
          <cell r="AM148">
            <v>0</v>
          </cell>
          <cell r="AN148">
            <v>0</v>
          </cell>
          <cell r="AP148" t="e">
            <v>#N/A</v>
          </cell>
          <cell r="AR148">
            <v>0</v>
          </cell>
          <cell r="AS148">
            <v>0</v>
          </cell>
          <cell r="AU148" t="e">
            <v>#N/A</v>
          </cell>
          <cell r="AW148">
            <v>0</v>
          </cell>
          <cell r="AX148">
            <v>0</v>
          </cell>
          <cell r="AZ148" t="e">
            <v>#N/A</v>
          </cell>
          <cell r="BB148">
            <v>0</v>
          </cell>
          <cell r="BC148">
            <v>0</v>
          </cell>
          <cell r="BE148" t="e">
            <v>#N/A</v>
          </cell>
          <cell r="BG148">
            <v>0</v>
          </cell>
          <cell r="BH148">
            <v>0</v>
          </cell>
          <cell r="BJ148" t="e">
            <v>#N/A</v>
          </cell>
          <cell r="BL148">
            <v>0</v>
          </cell>
          <cell r="BM148">
            <v>0</v>
          </cell>
          <cell r="BO148" t="e">
            <v>#N/A</v>
          </cell>
          <cell r="BQ148">
            <v>0</v>
          </cell>
          <cell r="BR148">
            <v>0</v>
          </cell>
          <cell r="BT148" t="e">
            <v>#N/A</v>
          </cell>
          <cell r="BV148">
            <v>0</v>
          </cell>
          <cell r="BW148">
            <v>0</v>
          </cell>
          <cell r="DH148" t="str">
            <v>国土交通省土木工事積算基準H13</v>
          </cell>
        </row>
        <row r="149">
          <cell r="Q149">
            <v>416</v>
          </cell>
          <cell r="R149" t="str">
            <v>機械積込工(ﾙｰｽﾞ)</v>
          </cell>
          <cell r="S149" t="str">
            <v>BH 山積0.45(0.35)m3</v>
          </cell>
          <cell r="U149" t="str">
            <v>ｍ3</v>
          </cell>
          <cell r="V149">
            <v>222</v>
          </cell>
          <cell r="W149" t="str">
            <v>国土交通省土木工事積算基準H16</v>
          </cell>
          <cell r="Y149">
            <v>100</v>
          </cell>
          <cell r="Z149">
            <v>107</v>
          </cell>
          <cell r="AA149" t="str">
            <v>ﾊﾞｯｸﾎｳ運転工（積込）</v>
          </cell>
          <cell r="AB149">
            <v>0.63</v>
          </cell>
          <cell r="AC149">
            <v>35367</v>
          </cell>
          <cell r="AD149">
            <v>22281</v>
          </cell>
          <cell r="AF149" t="e">
            <v>#N/A</v>
          </cell>
          <cell r="AH149">
            <v>0</v>
          </cell>
          <cell r="AI149">
            <v>0</v>
          </cell>
          <cell r="AK149" t="e">
            <v>#N/A</v>
          </cell>
          <cell r="AM149">
            <v>0</v>
          </cell>
          <cell r="AN149">
            <v>0</v>
          </cell>
          <cell r="AP149" t="e">
            <v>#N/A</v>
          </cell>
          <cell r="AR149">
            <v>0</v>
          </cell>
          <cell r="AS149">
            <v>0</v>
          </cell>
          <cell r="AU149" t="e">
            <v>#N/A</v>
          </cell>
          <cell r="AW149">
            <v>0</v>
          </cell>
          <cell r="AX149">
            <v>0</v>
          </cell>
          <cell r="AZ149" t="e">
            <v>#N/A</v>
          </cell>
          <cell r="BB149">
            <v>0</v>
          </cell>
          <cell r="BC149">
            <v>0</v>
          </cell>
          <cell r="BE149" t="e">
            <v>#N/A</v>
          </cell>
          <cell r="BG149">
            <v>0</v>
          </cell>
          <cell r="BH149">
            <v>0</v>
          </cell>
          <cell r="BJ149" t="e">
            <v>#N/A</v>
          </cell>
          <cell r="BL149">
            <v>0</v>
          </cell>
          <cell r="BM149">
            <v>0</v>
          </cell>
          <cell r="BO149" t="e">
            <v>#N/A</v>
          </cell>
          <cell r="BQ149">
            <v>0</v>
          </cell>
          <cell r="BR149">
            <v>0</v>
          </cell>
          <cell r="BT149" t="e">
            <v>#N/A</v>
          </cell>
          <cell r="BV149">
            <v>0</v>
          </cell>
          <cell r="BW149">
            <v>0</v>
          </cell>
          <cell r="DH149" t="str">
            <v>国土交通省土木工事積算基準H13</v>
          </cell>
        </row>
        <row r="150">
          <cell r="Q150">
            <v>417</v>
          </cell>
          <cell r="R150" t="str">
            <v>機械積込工(ﾙｰｽﾞ)</v>
          </cell>
          <cell r="S150" t="str">
            <v>BH 山積0.45(0.35)m3</v>
          </cell>
          <cell r="T150" t="str">
            <v>岩塊玉石</v>
          </cell>
          <cell r="U150" t="str">
            <v>ｍ3</v>
          </cell>
          <cell r="V150">
            <v>272</v>
          </cell>
          <cell r="W150" t="str">
            <v>国土交通省土木工事積算基準H16</v>
          </cell>
          <cell r="Y150">
            <v>100</v>
          </cell>
          <cell r="Z150">
            <v>107</v>
          </cell>
          <cell r="AA150" t="str">
            <v>ﾊﾞｯｸﾎｳ運転工（積込）</v>
          </cell>
          <cell r="AB150">
            <v>0.77</v>
          </cell>
          <cell r="AC150">
            <v>35367</v>
          </cell>
          <cell r="AD150">
            <v>27232</v>
          </cell>
          <cell r="AF150" t="e">
            <v>#N/A</v>
          </cell>
          <cell r="AH150">
            <v>0</v>
          </cell>
          <cell r="AI150">
            <v>0</v>
          </cell>
          <cell r="AK150" t="e">
            <v>#N/A</v>
          </cell>
          <cell r="AM150">
            <v>0</v>
          </cell>
          <cell r="AN150">
            <v>0</v>
          </cell>
          <cell r="AP150" t="e">
            <v>#N/A</v>
          </cell>
          <cell r="AR150">
            <v>0</v>
          </cell>
          <cell r="AS150">
            <v>0</v>
          </cell>
          <cell r="AU150" t="e">
            <v>#N/A</v>
          </cell>
          <cell r="AW150">
            <v>0</v>
          </cell>
          <cell r="AX150">
            <v>0</v>
          </cell>
          <cell r="AZ150" t="e">
            <v>#N/A</v>
          </cell>
          <cell r="BB150">
            <v>0</v>
          </cell>
          <cell r="BC150">
            <v>0</v>
          </cell>
          <cell r="BE150" t="e">
            <v>#N/A</v>
          </cell>
          <cell r="BG150">
            <v>0</v>
          </cell>
          <cell r="BH150">
            <v>0</v>
          </cell>
          <cell r="BJ150" t="e">
            <v>#N/A</v>
          </cell>
          <cell r="BL150">
            <v>0</v>
          </cell>
          <cell r="BM150">
            <v>0</v>
          </cell>
          <cell r="BO150" t="e">
            <v>#N/A</v>
          </cell>
          <cell r="BQ150">
            <v>0</v>
          </cell>
          <cell r="BR150">
            <v>0</v>
          </cell>
          <cell r="BT150" t="e">
            <v>#N/A</v>
          </cell>
          <cell r="BV150">
            <v>0</v>
          </cell>
          <cell r="BW150">
            <v>0</v>
          </cell>
          <cell r="DH150" t="str">
            <v>国土交通省土木工事積算基準H13</v>
          </cell>
        </row>
        <row r="151">
          <cell r="Q151">
            <v>420</v>
          </cell>
          <cell r="R151" t="str">
            <v>機械床掘工</v>
          </cell>
          <cell r="S151" t="str">
            <v>BH 山積0.8(0.6)m3</v>
          </cell>
          <cell r="U151" t="str">
            <v>ｍ3</v>
          </cell>
          <cell r="V151">
            <v>229</v>
          </cell>
          <cell r="W151" t="str">
            <v>国土交通省土木工事積算基準H16</v>
          </cell>
          <cell r="Y151">
            <v>100</v>
          </cell>
          <cell r="Z151">
            <v>97</v>
          </cell>
          <cell r="AA151" t="str">
            <v>ﾊﾞｯｸﾎｳ運転工（床掘）</v>
          </cell>
          <cell r="AB151">
            <v>0.45</v>
          </cell>
          <cell r="AC151">
            <v>50996</v>
          </cell>
          <cell r="AD151">
            <v>22948</v>
          </cell>
          <cell r="AF151" t="e">
            <v>#N/A</v>
          </cell>
          <cell r="AH151">
            <v>0</v>
          </cell>
          <cell r="AI151">
            <v>0</v>
          </cell>
          <cell r="AK151" t="e">
            <v>#N/A</v>
          </cell>
          <cell r="AM151">
            <v>0</v>
          </cell>
          <cell r="AN151">
            <v>0</v>
          </cell>
          <cell r="AP151" t="e">
            <v>#N/A</v>
          </cell>
          <cell r="AR151">
            <v>0</v>
          </cell>
          <cell r="AS151">
            <v>0</v>
          </cell>
          <cell r="AU151" t="e">
            <v>#N/A</v>
          </cell>
          <cell r="AW151">
            <v>0</v>
          </cell>
          <cell r="AX151">
            <v>0</v>
          </cell>
          <cell r="AZ151" t="e">
            <v>#N/A</v>
          </cell>
          <cell r="BB151">
            <v>0</v>
          </cell>
          <cell r="BC151">
            <v>0</v>
          </cell>
          <cell r="BE151" t="e">
            <v>#N/A</v>
          </cell>
          <cell r="BG151">
            <v>0</v>
          </cell>
          <cell r="BH151">
            <v>0</v>
          </cell>
          <cell r="BJ151" t="e">
            <v>#N/A</v>
          </cell>
          <cell r="BL151">
            <v>0</v>
          </cell>
          <cell r="BM151">
            <v>0</v>
          </cell>
          <cell r="BO151" t="e">
            <v>#N/A</v>
          </cell>
          <cell r="BQ151">
            <v>0</v>
          </cell>
          <cell r="BR151">
            <v>0</v>
          </cell>
          <cell r="BT151" t="e">
            <v>#N/A</v>
          </cell>
          <cell r="BV151">
            <v>0</v>
          </cell>
          <cell r="BW151">
            <v>0</v>
          </cell>
          <cell r="DH151" t="str">
            <v>国土交通省土木工事積算基準H13</v>
          </cell>
        </row>
        <row r="152">
          <cell r="Q152">
            <v>421</v>
          </cell>
          <cell r="R152" t="str">
            <v>機械床掘工</v>
          </cell>
          <cell r="S152" t="str">
            <v>BH 山積0.8(0.6)m3</v>
          </cell>
          <cell r="T152" t="str">
            <v>岩塊玉石</v>
          </cell>
          <cell r="U152" t="str">
            <v>ｍ3</v>
          </cell>
          <cell r="V152">
            <v>321</v>
          </cell>
          <cell r="W152" t="str">
            <v>国土交通省土木工事積算基準H16</v>
          </cell>
          <cell r="Y152">
            <v>100</v>
          </cell>
          <cell r="Z152">
            <v>97</v>
          </cell>
          <cell r="AA152" t="str">
            <v>ﾊﾞｯｸﾎｳ運転工（床掘）</v>
          </cell>
          <cell r="AB152">
            <v>0.63</v>
          </cell>
          <cell r="AC152">
            <v>50996</v>
          </cell>
          <cell r="AD152">
            <v>32127</v>
          </cell>
          <cell r="AF152" t="e">
            <v>#N/A</v>
          </cell>
          <cell r="AH152">
            <v>0</v>
          </cell>
          <cell r="AI152">
            <v>0</v>
          </cell>
          <cell r="AK152" t="e">
            <v>#N/A</v>
          </cell>
          <cell r="AM152">
            <v>0</v>
          </cell>
          <cell r="AN152">
            <v>0</v>
          </cell>
          <cell r="AP152" t="e">
            <v>#N/A</v>
          </cell>
          <cell r="AR152">
            <v>0</v>
          </cell>
          <cell r="AS152">
            <v>0</v>
          </cell>
          <cell r="AU152" t="e">
            <v>#N/A</v>
          </cell>
          <cell r="AW152">
            <v>0</v>
          </cell>
          <cell r="AX152">
            <v>0</v>
          </cell>
          <cell r="AZ152" t="e">
            <v>#N/A</v>
          </cell>
          <cell r="BB152">
            <v>0</v>
          </cell>
          <cell r="BC152">
            <v>0</v>
          </cell>
          <cell r="BE152" t="e">
            <v>#N/A</v>
          </cell>
          <cell r="BG152">
            <v>0</v>
          </cell>
          <cell r="BH152">
            <v>0</v>
          </cell>
          <cell r="BJ152" t="e">
            <v>#N/A</v>
          </cell>
          <cell r="BL152">
            <v>0</v>
          </cell>
          <cell r="BM152">
            <v>0</v>
          </cell>
          <cell r="BO152" t="e">
            <v>#N/A</v>
          </cell>
          <cell r="BQ152">
            <v>0</v>
          </cell>
          <cell r="BR152">
            <v>0</v>
          </cell>
          <cell r="BT152" t="e">
            <v>#N/A</v>
          </cell>
          <cell r="BV152">
            <v>0</v>
          </cell>
          <cell r="BW152">
            <v>0</v>
          </cell>
          <cell r="DH152" t="str">
            <v>国土交通省土木工事積算基準H13</v>
          </cell>
        </row>
        <row r="153">
          <cell r="Q153">
            <v>422</v>
          </cell>
          <cell r="R153" t="str">
            <v>機械投入工</v>
          </cell>
          <cell r="S153" t="str">
            <v>BH 山積0.8(0.6)m3</v>
          </cell>
          <cell r="U153" t="str">
            <v>ｍ3</v>
          </cell>
          <cell r="V153">
            <v>161</v>
          </cell>
          <cell r="W153" t="str">
            <v>国土交通省土木工事積算基準H16</v>
          </cell>
          <cell r="Y153">
            <v>100</v>
          </cell>
          <cell r="Z153">
            <v>93</v>
          </cell>
          <cell r="AA153" t="str">
            <v>ﾊﾞｯｸﾎｳ運転工（掘削積込）</v>
          </cell>
          <cell r="AB153">
            <v>0.32</v>
          </cell>
          <cell r="AC153">
            <v>50504</v>
          </cell>
          <cell r="AD153">
            <v>16161</v>
          </cell>
          <cell r="AF153" t="e">
            <v>#N/A</v>
          </cell>
          <cell r="AH153">
            <v>0</v>
          </cell>
          <cell r="AI153">
            <v>0</v>
          </cell>
          <cell r="AK153" t="e">
            <v>#N/A</v>
          </cell>
          <cell r="AM153">
            <v>0</v>
          </cell>
          <cell r="AN153">
            <v>0</v>
          </cell>
          <cell r="AP153" t="e">
            <v>#N/A</v>
          </cell>
          <cell r="AR153">
            <v>0</v>
          </cell>
          <cell r="AS153">
            <v>0</v>
          </cell>
          <cell r="AU153" t="e">
            <v>#N/A</v>
          </cell>
          <cell r="AW153">
            <v>0</v>
          </cell>
          <cell r="AX153">
            <v>0</v>
          </cell>
          <cell r="AZ153" t="e">
            <v>#N/A</v>
          </cell>
          <cell r="BB153">
            <v>0</v>
          </cell>
          <cell r="BC153">
            <v>0</v>
          </cell>
          <cell r="BE153" t="e">
            <v>#N/A</v>
          </cell>
          <cell r="BG153">
            <v>0</v>
          </cell>
          <cell r="BH153">
            <v>0</v>
          </cell>
          <cell r="BJ153" t="e">
            <v>#N/A</v>
          </cell>
          <cell r="BL153">
            <v>0</v>
          </cell>
          <cell r="BM153">
            <v>0</v>
          </cell>
          <cell r="BO153" t="e">
            <v>#N/A</v>
          </cell>
          <cell r="BQ153">
            <v>0</v>
          </cell>
          <cell r="BR153">
            <v>0</v>
          </cell>
          <cell r="BT153" t="e">
            <v>#N/A</v>
          </cell>
          <cell r="BV153">
            <v>0</v>
          </cell>
          <cell r="BW153">
            <v>0</v>
          </cell>
          <cell r="DH153" t="str">
            <v>国土交通省土木工事積算基準H13</v>
          </cell>
        </row>
        <row r="154">
          <cell r="Q154">
            <v>423</v>
          </cell>
          <cell r="R154" t="str">
            <v>機械投入工</v>
          </cell>
          <cell r="S154" t="str">
            <v>BH 山積0.8(0.6)m3</v>
          </cell>
          <cell r="T154" t="str">
            <v>岩塊玉石</v>
          </cell>
          <cell r="U154" t="str">
            <v>ｍ3</v>
          </cell>
          <cell r="V154">
            <v>191</v>
          </cell>
          <cell r="W154" t="str">
            <v>国土交通省土木工事積算基準H16</v>
          </cell>
          <cell r="Y154">
            <v>100</v>
          </cell>
          <cell r="Z154">
            <v>93</v>
          </cell>
          <cell r="AA154" t="str">
            <v>ﾊﾞｯｸﾎｳ運転工（掘削積込）</v>
          </cell>
          <cell r="AB154">
            <v>0.38</v>
          </cell>
          <cell r="AC154">
            <v>50504</v>
          </cell>
          <cell r="AD154">
            <v>19191</v>
          </cell>
          <cell r="AF154" t="e">
            <v>#N/A</v>
          </cell>
          <cell r="AH154">
            <v>0</v>
          </cell>
          <cell r="AI154">
            <v>0</v>
          </cell>
          <cell r="AK154" t="e">
            <v>#N/A</v>
          </cell>
          <cell r="AM154">
            <v>0</v>
          </cell>
          <cell r="AN154">
            <v>0</v>
          </cell>
          <cell r="AP154" t="e">
            <v>#N/A</v>
          </cell>
          <cell r="AR154">
            <v>0</v>
          </cell>
          <cell r="AS154">
            <v>0</v>
          </cell>
          <cell r="AU154" t="e">
            <v>#N/A</v>
          </cell>
          <cell r="AW154">
            <v>0</v>
          </cell>
          <cell r="AX154">
            <v>0</v>
          </cell>
          <cell r="AZ154" t="e">
            <v>#N/A</v>
          </cell>
          <cell r="BB154">
            <v>0</v>
          </cell>
          <cell r="BC154">
            <v>0</v>
          </cell>
          <cell r="BE154" t="e">
            <v>#N/A</v>
          </cell>
          <cell r="BG154">
            <v>0</v>
          </cell>
          <cell r="BH154">
            <v>0</v>
          </cell>
          <cell r="BJ154" t="e">
            <v>#N/A</v>
          </cell>
          <cell r="BL154">
            <v>0</v>
          </cell>
          <cell r="BM154">
            <v>0</v>
          </cell>
          <cell r="BO154" t="e">
            <v>#N/A</v>
          </cell>
          <cell r="BQ154">
            <v>0</v>
          </cell>
          <cell r="BR154">
            <v>0</v>
          </cell>
          <cell r="BT154" t="e">
            <v>#N/A</v>
          </cell>
          <cell r="BV154">
            <v>0</v>
          </cell>
          <cell r="BW154">
            <v>0</v>
          </cell>
          <cell r="DH154" t="str">
            <v>国土交通省土木工事積算基準H13</v>
          </cell>
        </row>
        <row r="155">
          <cell r="Q155">
            <v>425</v>
          </cell>
          <cell r="R155" t="str">
            <v>機械積込工(ﾙｰｽﾞ)</v>
          </cell>
          <cell r="S155" t="str">
            <v>BH 山積0.8(0.6)m3</v>
          </cell>
          <cell r="U155" t="str">
            <v>ｍ3</v>
          </cell>
          <cell r="V155">
            <v>161</v>
          </cell>
          <cell r="W155" t="str">
            <v>国土交通省土木工事積算基準H16</v>
          </cell>
          <cell r="Y155">
            <v>100</v>
          </cell>
          <cell r="Z155">
            <v>93</v>
          </cell>
          <cell r="AA155" t="str">
            <v>ﾊﾞｯｸﾎｳ運転工（掘削積込）</v>
          </cell>
          <cell r="AB155">
            <v>0.32</v>
          </cell>
          <cell r="AC155">
            <v>50504</v>
          </cell>
          <cell r="AD155">
            <v>16161</v>
          </cell>
          <cell r="AF155" t="e">
            <v>#N/A</v>
          </cell>
          <cell r="AH155">
            <v>0</v>
          </cell>
          <cell r="AI155">
            <v>0</v>
          </cell>
          <cell r="AK155" t="e">
            <v>#N/A</v>
          </cell>
          <cell r="AM155">
            <v>0</v>
          </cell>
          <cell r="AN155">
            <v>0</v>
          </cell>
          <cell r="AP155" t="e">
            <v>#N/A</v>
          </cell>
          <cell r="AR155">
            <v>0</v>
          </cell>
          <cell r="AS155">
            <v>0</v>
          </cell>
          <cell r="AU155" t="e">
            <v>#N/A</v>
          </cell>
          <cell r="AW155">
            <v>0</v>
          </cell>
          <cell r="AX155">
            <v>0</v>
          </cell>
          <cell r="AZ155" t="e">
            <v>#N/A</v>
          </cell>
          <cell r="BB155">
            <v>0</v>
          </cell>
          <cell r="BC155">
            <v>0</v>
          </cell>
          <cell r="BE155" t="e">
            <v>#N/A</v>
          </cell>
          <cell r="BG155">
            <v>0</v>
          </cell>
          <cell r="BH155">
            <v>0</v>
          </cell>
          <cell r="BJ155" t="e">
            <v>#N/A</v>
          </cell>
          <cell r="BL155">
            <v>0</v>
          </cell>
          <cell r="BM155">
            <v>0</v>
          </cell>
          <cell r="BO155" t="e">
            <v>#N/A</v>
          </cell>
          <cell r="BQ155">
            <v>0</v>
          </cell>
          <cell r="BR155">
            <v>0</v>
          </cell>
          <cell r="BT155" t="e">
            <v>#N/A</v>
          </cell>
          <cell r="BV155">
            <v>0</v>
          </cell>
          <cell r="BW155">
            <v>0</v>
          </cell>
          <cell r="DH155" t="str">
            <v>国土交通省土木工事積算基準H13</v>
          </cell>
        </row>
        <row r="156">
          <cell r="Q156">
            <v>426</v>
          </cell>
          <cell r="R156" t="str">
            <v>機械積込工(ﾙｰｽﾞ)</v>
          </cell>
          <cell r="S156" t="str">
            <v>BH 山積0.8(0.6)m3</v>
          </cell>
          <cell r="T156" t="str">
            <v>岩塊玉石</v>
          </cell>
          <cell r="U156" t="str">
            <v>ｍ3</v>
          </cell>
          <cell r="V156">
            <v>191</v>
          </cell>
          <cell r="W156" t="str">
            <v>国土交通省土木工事積算基準H16</v>
          </cell>
          <cell r="Y156">
            <v>100</v>
          </cell>
          <cell r="Z156">
            <v>93</v>
          </cell>
          <cell r="AA156" t="str">
            <v>ﾊﾞｯｸﾎｳ運転工（掘削積込）</v>
          </cell>
          <cell r="AB156">
            <v>0.38</v>
          </cell>
          <cell r="AC156">
            <v>50504</v>
          </cell>
          <cell r="AD156">
            <v>19191</v>
          </cell>
          <cell r="AF156" t="e">
            <v>#N/A</v>
          </cell>
          <cell r="AH156">
            <v>0</v>
          </cell>
          <cell r="AI156">
            <v>0</v>
          </cell>
          <cell r="AK156" t="e">
            <v>#N/A</v>
          </cell>
          <cell r="AM156">
            <v>0</v>
          </cell>
          <cell r="AN156">
            <v>0</v>
          </cell>
          <cell r="AP156" t="e">
            <v>#N/A</v>
          </cell>
          <cell r="AR156">
            <v>0</v>
          </cell>
          <cell r="AS156">
            <v>0</v>
          </cell>
          <cell r="AU156" t="e">
            <v>#N/A</v>
          </cell>
          <cell r="AW156">
            <v>0</v>
          </cell>
          <cell r="AX156">
            <v>0</v>
          </cell>
          <cell r="AZ156" t="e">
            <v>#N/A</v>
          </cell>
          <cell r="BB156">
            <v>0</v>
          </cell>
          <cell r="BC156">
            <v>0</v>
          </cell>
          <cell r="BE156" t="e">
            <v>#N/A</v>
          </cell>
          <cell r="BG156">
            <v>0</v>
          </cell>
          <cell r="BH156">
            <v>0</v>
          </cell>
          <cell r="BJ156" t="e">
            <v>#N/A</v>
          </cell>
          <cell r="BL156">
            <v>0</v>
          </cell>
          <cell r="BM156">
            <v>0</v>
          </cell>
          <cell r="BO156" t="e">
            <v>#N/A</v>
          </cell>
          <cell r="BQ156">
            <v>0</v>
          </cell>
          <cell r="BR156">
            <v>0</v>
          </cell>
          <cell r="BT156" t="e">
            <v>#N/A</v>
          </cell>
          <cell r="BV156">
            <v>0</v>
          </cell>
          <cell r="BW156">
            <v>0</v>
          </cell>
          <cell r="DH156" t="str">
            <v>国土交通省土木工事積算基準H13</v>
          </cell>
        </row>
        <row r="157">
          <cell r="Q157">
            <v>427</v>
          </cell>
          <cell r="R157" t="str">
            <v>機械掘削工</v>
          </cell>
          <cell r="S157" t="str">
            <v>BH 山積0.8(0.6)m3</v>
          </cell>
          <cell r="U157" t="str">
            <v>ｍ3</v>
          </cell>
          <cell r="V157">
            <v>166</v>
          </cell>
          <cell r="W157" t="str">
            <v>国土交通省土木工事積算基準H16</v>
          </cell>
          <cell r="Y157">
            <v>100</v>
          </cell>
          <cell r="Z157">
            <v>93</v>
          </cell>
          <cell r="AA157" t="str">
            <v>ﾊﾞｯｸﾎｳ運転工（掘削積込）</v>
          </cell>
          <cell r="AB157">
            <v>0.33</v>
          </cell>
          <cell r="AC157">
            <v>50504</v>
          </cell>
          <cell r="AD157">
            <v>16666</v>
          </cell>
          <cell r="AF157" t="e">
            <v>#N/A</v>
          </cell>
          <cell r="AH157">
            <v>0</v>
          </cell>
          <cell r="AI157">
            <v>0</v>
          </cell>
          <cell r="AK157" t="e">
            <v>#N/A</v>
          </cell>
          <cell r="AM157">
            <v>0</v>
          </cell>
          <cell r="AN157">
            <v>0</v>
          </cell>
          <cell r="AP157" t="e">
            <v>#N/A</v>
          </cell>
          <cell r="AR157">
            <v>0</v>
          </cell>
          <cell r="AS157">
            <v>0</v>
          </cell>
          <cell r="AU157" t="e">
            <v>#N/A</v>
          </cell>
          <cell r="AW157">
            <v>0</v>
          </cell>
          <cell r="AX157">
            <v>0</v>
          </cell>
          <cell r="AZ157" t="e">
            <v>#N/A</v>
          </cell>
          <cell r="BB157">
            <v>0</v>
          </cell>
          <cell r="BC157">
            <v>0</v>
          </cell>
          <cell r="BE157" t="e">
            <v>#N/A</v>
          </cell>
          <cell r="BG157">
            <v>0</v>
          </cell>
          <cell r="BH157">
            <v>0</v>
          </cell>
          <cell r="BJ157" t="e">
            <v>#N/A</v>
          </cell>
          <cell r="BL157">
            <v>0</v>
          </cell>
          <cell r="BM157">
            <v>0</v>
          </cell>
          <cell r="BO157" t="e">
            <v>#N/A</v>
          </cell>
          <cell r="BQ157">
            <v>0</v>
          </cell>
          <cell r="BR157">
            <v>0</v>
          </cell>
          <cell r="BT157" t="e">
            <v>#N/A</v>
          </cell>
          <cell r="BV157">
            <v>0</v>
          </cell>
          <cell r="BW157">
            <v>0</v>
          </cell>
          <cell r="DH157" t="str">
            <v>国土交通省土木工事積算基準H13</v>
          </cell>
        </row>
        <row r="158">
          <cell r="Q158">
            <v>428</v>
          </cell>
          <cell r="R158" t="str">
            <v>機械掘削工</v>
          </cell>
          <cell r="S158" t="str">
            <v>BH 山積0.8(0.6)m3</v>
          </cell>
          <cell r="T158" t="str">
            <v>岩塊玉石</v>
          </cell>
          <cell r="U158" t="str">
            <v>ｍ3</v>
          </cell>
          <cell r="V158">
            <v>217</v>
          </cell>
          <cell r="W158" t="str">
            <v>国土交通省土木工事積算基準H16</v>
          </cell>
          <cell r="Y158">
            <v>100</v>
          </cell>
          <cell r="Z158">
            <v>93</v>
          </cell>
          <cell r="AA158" t="str">
            <v>ﾊﾞｯｸﾎｳ運転工（掘削積込）</v>
          </cell>
          <cell r="AB158">
            <v>0.43</v>
          </cell>
          <cell r="AC158">
            <v>50504</v>
          </cell>
          <cell r="AD158">
            <v>21716</v>
          </cell>
          <cell r="AF158" t="e">
            <v>#N/A</v>
          </cell>
          <cell r="AH158">
            <v>0</v>
          </cell>
          <cell r="AI158">
            <v>0</v>
          </cell>
          <cell r="AK158" t="e">
            <v>#N/A</v>
          </cell>
          <cell r="AM158">
            <v>0</v>
          </cell>
          <cell r="AN158">
            <v>0</v>
          </cell>
          <cell r="AP158" t="e">
            <v>#N/A</v>
          </cell>
          <cell r="AR158">
            <v>0</v>
          </cell>
          <cell r="AS158">
            <v>0</v>
          </cell>
          <cell r="AU158" t="e">
            <v>#N/A</v>
          </cell>
          <cell r="AW158">
            <v>0</v>
          </cell>
          <cell r="AX158">
            <v>0</v>
          </cell>
          <cell r="AZ158" t="e">
            <v>#N/A</v>
          </cell>
          <cell r="BB158">
            <v>0</v>
          </cell>
          <cell r="BC158">
            <v>0</v>
          </cell>
          <cell r="BE158" t="e">
            <v>#N/A</v>
          </cell>
          <cell r="BG158">
            <v>0</v>
          </cell>
          <cell r="BH158">
            <v>0</v>
          </cell>
          <cell r="BJ158" t="e">
            <v>#N/A</v>
          </cell>
          <cell r="BL158">
            <v>0</v>
          </cell>
          <cell r="BM158">
            <v>0</v>
          </cell>
          <cell r="BO158" t="e">
            <v>#N/A</v>
          </cell>
          <cell r="BQ158">
            <v>0</v>
          </cell>
          <cell r="BR158">
            <v>0</v>
          </cell>
          <cell r="BT158" t="e">
            <v>#N/A</v>
          </cell>
          <cell r="BV158">
            <v>0</v>
          </cell>
          <cell r="BW158">
            <v>0</v>
          </cell>
          <cell r="DH158" t="str">
            <v>国土交通省土木工事積算基準H13</v>
          </cell>
        </row>
        <row r="159">
          <cell r="Q159">
            <v>430</v>
          </cell>
          <cell r="R159" t="str">
            <v>機械埋戻工　Ａ</v>
          </cell>
          <cell r="S159" t="str">
            <v>BH 山積0.8(0.6)m3</v>
          </cell>
          <cell r="T159" t="str">
            <v>ﾌﾞﾙﾄﾞｰｻﾞ</v>
          </cell>
          <cell r="U159" t="str">
            <v>ｍ3</v>
          </cell>
          <cell r="V159">
            <v>391</v>
          </cell>
          <cell r="W159" t="str">
            <v>国土交通省土木工事積算基準H16</v>
          </cell>
          <cell r="Y159">
            <v>100</v>
          </cell>
          <cell r="Z159">
            <v>109</v>
          </cell>
          <cell r="AA159" t="str">
            <v>ﾊﾞｯｸﾎｳ運転工(機械土工)</v>
          </cell>
          <cell r="AB159">
            <v>2</v>
          </cell>
          <cell r="AC159">
            <v>8764</v>
          </cell>
          <cell r="AD159">
            <v>17528</v>
          </cell>
          <cell r="AE159">
            <v>90</v>
          </cell>
          <cell r="AF159" t="str">
            <v>ﾌﾞﾙﾄﾞｰｻﾞ運転工</v>
          </cell>
          <cell r="AG159">
            <v>2</v>
          </cell>
          <cell r="AH159">
            <v>10818</v>
          </cell>
          <cell r="AI159">
            <v>21636</v>
          </cell>
          <cell r="AK159" t="e">
            <v>#N/A</v>
          </cell>
          <cell r="AM159">
            <v>0</v>
          </cell>
          <cell r="AN159">
            <v>0</v>
          </cell>
          <cell r="AP159" t="e">
            <v>#N/A</v>
          </cell>
          <cell r="AR159">
            <v>0</v>
          </cell>
          <cell r="AS159">
            <v>0</v>
          </cell>
          <cell r="AU159" t="e">
            <v>#N/A</v>
          </cell>
          <cell r="AW159">
            <v>0</v>
          </cell>
          <cell r="AX159">
            <v>0</v>
          </cell>
          <cell r="AZ159" t="e">
            <v>#N/A</v>
          </cell>
          <cell r="BB159">
            <v>0</v>
          </cell>
          <cell r="BC159">
            <v>0</v>
          </cell>
          <cell r="BE159" t="e">
            <v>#N/A</v>
          </cell>
          <cell r="BG159">
            <v>0</v>
          </cell>
          <cell r="BH159">
            <v>0</v>
          </cell>
          <cell r="BJ159" t="e">
            <v>#N/A</v>
          </cell>
          <cell r="BL159">
            <v>0</v>
          </cell>
          <cell r="BM159">
            <v>0</v>
          </cell>
          <cell r="BO159" t="e">
            <v>#N/A</v>
          </cell>
          <cell r="BQ159">
            <v>0</v>
          </cell>
          <cell r="BR159">
            <v>0</v>
          </cell>
          <cell r="BT159" t="e">
            <v>#N/A</v>
          </cell>
          <cell r="BV159">
            <v>0</v>
          </cell>
          <cell r="BW159">
            <v>0</v>
          </cell>
          <cell r="DH159" t="str">
            <v>国土交通省土木工事積算基準H13</v>
          </cell>
        </row>
        <row r="160">
          <cell r="Q160">
            <v>431</v>
          </cell>
          <cell r="R160" t="str">
            <v>機械埋戻工　Ｂ</v>
          </cell>
          <cell r="S160" t="str">
            <v>BH 山積0.8(0.6)m3</v>
          </cell>
          <cell r="T160" t="str">
            <v>ﾌﾞﾙ  ﾛｰﾗ</v>
          </cell>
          <cell r="U160" t="str">
            <v>ｍ3</v>
          </cell>
          <cell r="V160">
            <v>758</v>
          </cell>
          <cell r="W160" t="str">
            <v>国土交通省土木工事積算基準H16</v>
          </cell>
          <cell r="Y160">
            <v>100</v>
          </cell>
          <cell r="Z160">
            <v>2</v>
          </cell>
          <cell r="AA160" t="str">
            <v>普通作業員</v>
          </cell>
          <cell r="AB160">
            <v>1.6</v>
          </cell>
          <cell r="AC160">
            <v>14900</v>
          </cell>
          <cell r="AD160">
            <v>23840</v>
          </cell>
          <cell r="AE160">
            <v>109</v>
          </cell>
          <cell r="AF160" t="str">
            <v>ﾊﾞｯｸﾎｳ運転工(機械土工)</v>
          </cell>
          <cell r="AG160">
            <v>2.8</v>
          </cell>
          <cell r="AH160">
            <v>8764</v>
          </cell>
          <cell r="AI160">
            <v>24539</v>
          </cell>
          <cell r="AJ160">
            <v>90</v>
          </cell>
          <cell r="AK160" t="str">
            <v>ﾌﾞﾙﾄﾞｰｻﾞ運転工</v>
          </cell>
          <cell r="AL160">
            <v>1.2</v>
          </cell>
          <cell r="AM160">
            <v>10818</v>
          </cell>
          <cell r="AN160">
            <v>12981</v>
          </cell>
          <cell r="AO160">
            <v>83</v>
          </cell>
          <cell r="AP160" t="str">
            <v>振動ﾛｰﾗ運転工</v>
          </cell>
          <cell r="AQ160">
            <v>2.8</v>
          </cell>
          <cell r="AR160">
            <v>3757</v>
          </cell>
          <cell r="AS160">
            <v>10519</v>
          </cell>
          <cell r="AT160">
            <v>85</v>
          </cell>
          <cell r="AU160" t="str">
            <v>ﾀﾝﾊﾟｰ転圧工</v>
          </cell>
          <cell r="AV160">
            <v>4</v>
          </cell>
          <cell r="AW160">
            <v>1000</v>
          </cell>
          <cell r="AX160">
            <v>4000</v>
          </cell>
          <cell r="AZ160" t="e">
            <v>#N/A</v>
          </cell>
          <cell r="BB160">
            <v>0</v>
          </cell>
          <cell r="BC160">
            <v>0</v>
          </cell>
          <cell r="BE160" t="e">
            <v>#N/A</v>
          </cell>
          <cell r="BG160">
            <v>0</v>
          </cell>
          <cell r="BH160">
            <v>0</v>
          </cell>
          <cell r="BJ160" t="e">
            <v>#N/A</v>
          </cell>
          <cell r="BL160">
            <v>0</v>
          </cell>
          <cell r="BM160">
            <v>0</v>
          </cell>
          <cell r="BO160" t="e">
            <v>#N/A</v>
          </cell>
          <cell r="BQ160">
            <v>0</v>
          </cell>
          <cell r="BR160">
            <v>0</v>
          </cell>
          <cell r="BT160" t="e">
            <v>#N/A</v>
          </cell>
          <cell r="BV160">
            <v>0</v>
          </cell>
          <cell r="BW160">
            <v>0</v>
          </cell>
          <cell r="DH160" t="str">
            <v>国土交通省土木工事積算基準H13</v>
          </cell>
        </row>
        <row r="161">
          <cell r="Q161">
            <v>432</v>
          </cell>
          <cell r="R161" t="str">
            <v>機械埋戻工　C</v>
          </cell>
          <cell r="S161" t="str">
            <v>BH 山積0.8(0.6)m3</v>
          </cell>
          <cell r="T161" t="str">
            <v>ﾛｰﾗ  ﾀﾝﾊﾟ</v>
          </cell>
          <cell r="U161" t="str">
            <v>ｍ3</v>
          </cell>
          <cell r="V161">
            <v>1309</v>
          </cell>
          <cell r="W161" t="str">
            <v>国土交通省土木工事積算基準H16</v>
          </cell>
          <cell r="Y161">
            <v>100</v>
          </cell>
          <cell r="Z161">
            <v>2</v>
          </cell>
          <cell r="AA161" t="str">
            <v>普通作業員</v>
          </cell>
          <cell r="AB161">
            <v>4</v>
          </cell>
          <cell r="AC161">
            <v>14900</v>
          </cell>
          <cell r="AD161">
            <v>59600</v>
          </cell>
          <cell r="AE161">
            <v>109</v>
          </cell>
          <cell r="AF161" t="str">
            <v>ﾊﾞｯｸﾎｳ運転工(機械土工)</v>
          </cell>
          <cell r="AG161">
            <v>4</v>
          </cell>
          <cell r="AH161">
            <v>8764</v>
          </cell>
          <cell r="AI161">
            <v>35056</v>
          </cell>
          <cell r="AJ161">
            <v>83</v>
          </cell>
          <cell r="AK161" t="str">
            <v>振動ﾛｰﾗ運転工</v>
          </cell>
          <cell r="AL161">
            <v>7</v>
          </cell>
          <cell r="AM161">
            <v>3757</v>
          </cell>
          <cell r="AN161">
            <v>26299</v>
          </cell>
          <cell r="AO161">
            <v>85</v>
          </cell>
          <cell r="AP161" t="str">
            <v>ﾀﾝﾊﾟｰ転圧工</v>
          </cell>
          <cell r="AQ161">
            <v>10</v>
          </cell>
          <cell r="AR161">
            <v>1000</v>
          </cell>
          <cell r="AS161">
            <v>10000</v>
          </cell>
          <cell r="AU161" t="e">
            <v>#N/A</v>
          </cell>
          <cell r="AW161">
            <v>0</v>
          </cell>
          <cell r="AX161">
            <v>0</v>
          </cell>
          <cell r="AZ161" t="e">
            <v>#N/A</v>
          </cell>
          <cell r="BB161">
            <v>0</v>
          </cell>
          <cell r="BC161">
            <v>0</v>
          </cell>
          <cell r="BE161" t="e">
            <v>#N/A</v>
          </cell>
          <cell r="BG161">
            <v>0</v>
          </cell>
          <cell r="BH161">
            <v>0</v>
          </cell>
          <cell r="BJ161" t="e">
            <v>#N/A</v>
          </cell>
          <cell r="BL161">
            <v>0</v>
          </cell>
          <cell r="BM161">
            <v>0</v>
          </cell>
          <cell r="BO161" t="e">
            <v>#N/A</v>
          </cell>
          <cell r="BQ161">
            <v>0</v>
          </cell>
          <cell r="BR161">
            <v>0</v>
          </cell>
          <cell r="BT161" t="e">
            <v>#N/A</v>
          </cell>
          <cell r="BV161">
            <v>0</v>
          </cell>
          <cell r="BW161">
            <v>0</v>
          </cell>
          <cell r="DH161" t="str">
            <v>国土交通省土木工事積算基準H13</v>
          </cell>
        </row>
        <row r="162">
          <cell r="Q162">
            <v>433</v>
          </cell>
          <cell r="R162" t="str">
            <v>機械埋戻工　Ｄ</v>
          </cell>
          <cell r="S162" t="str">
            <v>BH 山積0.45(0.35)m3</v>
          </cell>
          <cell r="T162" t="str">
            <v>ﾀﾝﾊﾟ</v>
          </cell>
          <cell r="U162" t="str">
            <v>ｍ3</v>
          </cell>
          <cell r="V162">
            <v>1981</v>
          </cell>
          <cell r="W162" t="str">
            <v>国土交通省土木工事積算基準H16</v>
          </cell>
          <cell r="Y162">
            <v>100</v>
          </cell>
          <cell r="Z162">
            <v>2</v>
          </cell>
          <cell r="AA162" t="str">
            <v>普通作業員</v>
          </cell>
          <cell r="AB162">
            <v>4</v>
          </cell>
          <cell r="AC162">
            <v>14900</v>
          </cell>
          <cell r="AD162">
            <v>59600</v>
          </cell>
          <cell r="AE162">
            <v>108</v>
          </cell>
          <cell r="AF162" t="str">
            <v>ﾊﾞｯｸﾎｳ運転工</v>
          </cell>
          <cell r="AG162">
            <v>6</v>
          </cell>
          <cell r="AH162">
            <v>6426</v>
          </cell>
          <cell r="AI162">
            <v>38556</v>
          </cell>
          <cell r="AJ162">
            <v>85</v>
          </cell>
          <cell r="AK162" t="str">
            <v>ﾀﾝﾊﾟｰ転圧工</v>
          </cell>
          <cell r="AL162">
            <v>100</v>
          </cell>
          <cell r="AM162">
            <v>1000</v>
          </cell>
          <cell r="AN162">
            <v>100000</v>
          </cell>
          <cell r="AP162" t="e">
            <v>#N/A</v>
          </cell>
          <cell r="AR162">
            <v>0</v>
          </cell>
          <cell r="AS162">
            <v>0</v>
          </cell>
          <cell r="AU162" t="e">
            <v>#N/A</v>
          </cell>
          <cell r="AW162">
            <v>0</v>
          </cell>
          <cell r="AX162">
            <v>0</v>
          </cell>
          <cell r="AZ162" t="e">
            <v>#N/A</v>
          </cell>
          <cell r="BB162">
            <v>0</v>
          </cell>
          <cell r="BC162">
            <v>0</v>
          </cell>
          <cell r="BE162" t="e">
            <v>#N/A</v>
          </cell>
          <cell r="BG162">
            <v>0</v>
          </cell>
          <cell r="BH162">
            <v>0</v>
          </cell>
          <cell r="BJ162" t="e">
            <v>#N/A</v>
          </cell>
          <cell r="BL162">
            <v>0</v>
          </cell>
          <cell r="BM162">
            <v>0</v>
          </cell>
          <cell r="BO162" t="e">
            <v>#N/A</v>
          </cell>
          <cell r="BQ162">
            <v>0</v>
          </cell>
          <cell r="BR162">
            <v>0</v>
          </cell>
          <cell r="BT162" t="e">
            <v>#N/A</v>
          </cell>
          <cell r="BV162">
            <v>0</v>
          </cell>
          <cell r="BW162">
            <v>0</v>
          </cell>
          <cell r="DH162" t="str">
            <v>国土交通省土木工事積算基準H13</v>
          </cell>
        </row>
        <row r="163">
          <cell r="Q163">
            <v>434</v>
          </cell>
          <cell r="R163" t="str">
            <v>機械埋戻工</v>
          </cell>
          <cell r="S163" t="str">
            <v>BH 山積0.45(0.35)m3</v>
          </cell>
          <cell r="T163" t="str">
            <v>ﾛｰﾗ  ﾀﾝﾊﾟ</v>
          </cell>
          <cell r="U163" t="str">
            <v>ｍ3</v>
          </cell>
          <cell r="V163">
            <v>1344</v>
          </cell>
          <cell r="W163" t="str">
            <v>参考(国土交通省)</v>
          </cell>
          <cell r="Y163">
            <v>100</v>
          </cell>
          <cell r="Z163">
            <v>2</v>
          </cell>
          <cell r="AA163" t="str">
            <v>普通作業員</v>
          </cell>
          <cell r="AB163">
            <v>4</v>
          </cell>
          <cell r="AC163">
            <v>14900</v>
          </cell>
          <cell r="AD163">
            <v>59600</v>
          </cell>
          <cell r="AE163">
            <v>108</v>
          </cell>
          <cell r="AF163" t="str">
            <v>ﾊﾞｯｸﾎｳ運転工</v>
          </cell>
          <cell r="AG163">
            <v>6</v>
          </cell>
          <cell r="AH163">
            <v>6426</v>
          </cell>
          <cell r="AI163">
            <v>38556</v>
          </cell>
          <cell r="AJ163">
            <v>83</v>
          </cell>
          <cell r="AK163" t="str">
            <v>振動ﾛｰﾗ運転工</v>
          </cell>
          <cell r="AL163">
            <v>7</v>
          </cell>
          <cell r="AM163">
            <v>3757</v>
          </cell>
          <cell r="AN163">
            <v>26299</v>
          </cell>
          <cell r="AO163">
            <v>85</v>
          </cell>
          <cell r="AP163" t="str">
            <v>ﾀﾝﾊﾟｰ転圧工</v>
          </cell>
          <cell r="AQ163">
            <v>10</v>
          </cell>
          <cell r="AR163">
            <v>1000</v>
          </cell>
          <cell r="AS163">
            <v>10000</v>
          </cell>
          <cell r="AU163" t="e">
            <v>#N/A</v>
          </cell>
          <cell r="AW163">
            <v>0</v>
          </cell>
          <cell r="AX163">
            <v>0</v>
          </cell>
          <cell r="AZ163" t="e">
            <v>#N/A</v>
          </cell>
          <cell r="BB163">
            <v>0</v>
          </cell>
          <cell r="BC163">
            <v>0</v>
          </cell>
          <cell r="BE163" t="e">
            <v>#N/A</v>
          </cell>
          <cell r="BG163">
            <v>0</v>
          </cell>
          <cell r="BH163">
            <v>0</v>
          </cell>
          <cell r="BJ163" t="e">
            <v>#N/A</v>
          </cell>
          <cell r="BL163">
            <v>0</v>
          </cell>
          <cell r="BM163">
            <v>0</v>
          </cell>
          <cell r="BO163" t="e">
            <v>#N/A</v>
          </cell>
          <cell r="BQ163">
            <v>0</v>
          </cell>
          <cell r="BR163">
            <v>0</v>
          </cell>
          <cell r="BT163" t="e">
            <v>#N/A</v>
          </cell>
          <cell r="BV163">
            <v>0</v>
          </cell>
          <cell r="BW163">
            <v>0</v>
          </cell>
          <cell r="DH163" t="str">
            <v>参考</v>
          </cell>
        </row>
        <row r="164">
          <cell r="Q164">
            <v>435</v>
          </cell>
          <cell r="R164" t="str">
            <v>機械埋戻工</v>
          </cell>
          <cell r="S164" t="str">
            <v>BH 山積0.28(0.2)m3</v>
          </cell>
          <cell r="T164" t="str">
            <v>ﾀﾝﾊﾟ</v>
          </cell>
          <cell r="U164" t="str">
            <v>ｍ3</v>
          </cell>
          <cell r="V164">
            <v>2322</v>
          </cell>
          <cell r="W164" t="str">
            <v>国土交通省土木工事積算基準H16</v>
          </cell>
          <cell r="X164" t="str">
            <v>小規模土工</v>
          </cell>
          <cell r="Y164">
            <v>10</v>
          </cell>
          <cell r="Z164">
            <v>2</v>
          </cell>
          <cell r="AA164" t="str">
            <v>普通作業員</v>
          </cell>
          <cell r="AB164">
            <v>0.7</v>
          </cell>
          <cell r="AC164">
            <v>14900</v>
          </cell>
          <cell r="AD164">
            <v>10430</v>
          </cell>
          <cell r="AE164">
            <v>147</v>
          </cell>
          <cell r="AF164" t="str">
            <v>ﾊﾞｯｸﾎｳ運転工(後方超小旋回型)</v>
          </cell>
          <cell r="AG164">
            <v>0.24</v>
          </cell>
          <cell r="AH164">
            <v>32326</v>
          </cell>
          <cell r="AI164">
            <v>7758</v>
          </cell>
          <cell r="AJ164">
            <v>88</v>
          </cell>
          <cell r="AK164" t="str">
            <v>ﾀﾝﾊﾟｰ運転工</v>
          </cell>
          <cell r="AL164">
            <v>0.27</v>
          </cell>
          <cell r="AM164">
            <v>18640</v>
          </cell>
          <cell r="AN164">
            <v>5032</v>
          </cell>
          <cell r="AP164" t="e">
            <v>#N/A</v>
          </cell>
          <cell r="AR164">
            <v>0</v>
          </cell>
          <cell r="AS164">
            <v>0</v>
          </cell>
          <cell r="AU164" t="e">
            <v>#N/A</v>
          </cell>
          <cell r="AW164">
            <v>0</v>
          </cell>
          <cell r="AX164">
            <v>0</v>
          </cell>
          <cell r="AZ164" t="e">
            <v>#N/A</v>
          </cell>
          <cell r="BB164">
            <v>0</v>
          </cell>
          <cell r="BC164">
            <v>0</v>
          </cell>
          <cell r="BE164" t="e">
            <v>#N/A</v>
          </cell>
          <cell r="BG164">
            <v>0</v>
          </cell>
          <cell r="BH164">
            <v>0</v>
          </cell>
          <cell r="BJ164" t="e">
            <v>#N/A</v>
          </cell>
          <cell r="BL164">
            <v>0</v>
          </cell>
          <cell r="BM164">
            <v>0</v>
          </cell>
          <cell r="BO164" t="e">
            <v>#N/A</v>
          </cell>
          <cell r="BQ164">
            <v>0</v>
          </cell>
          <cell r="BR164">
            <v>0</v>
          </cell>
          <cell r="BT164" t="e">
            <v>#N/A</v>
          </cell>
          <cell r="BV164">
            <v>0</v>
          </cell>
          <cell r="BW164">
            <v>0</v>
          </cell>
          <cell r="DH164" t="str">
            <v>国土交通省土木工事積算基準H13</v>
          </cell>
        </row>
        <row r="165">
          <cell r="Q165">
            <v>436</v>
          </cell>
          <cell r="R165" t="str">
            <v>機械埋戻工</v>
          </cell>
          <cell r="S165" t="str">
            <v>BH 山積0.13(0.1)m3</v>
          </cell>
          <cell r="T165" t="str">
            <v>ﾀﾝﾊﾟ</v>
          </cell>
          <cell r="U165" t="str">
            <v>ｍ3</v>
          </cell>
          <cell r="V165">
            <v>2514</v>
          </cell>
          <cell r="W165" t="str">
            <v>国土交通省土木工事積算基準H16</v>
          </cell>
          <cell r="Y165">
            <v>10</v>
          </cell>
          <cell r="Z165">
            <v>2</v>
          </cell>
          <cell r="AA165" t="str">
            <v>普通作業員</v>
          </cell>
          <cell r="AB165">
            <v>0.7</v>
          </cell>
          <cell r="AC165">
            <v>14900</v>
          </cell>
          <cell r="AD165">
            <v>10430</v>
          </cell>
          <cell r="AE165">
            <v>125</v>
          </cell>
          <cell r="AF165" t="str">
            <v>ﾊﾞｯｸﾎｳ運転工（土工）</v>
          </cell>
          <cell r="AG165">
            <v>0.36</v>
          </cell>
          <cell r="AH165">
            <v>26895</v>
          </cell>
          <cell r="AI165">
            <v>9682</v>
          </cell>
          <cell r="AJ165">
            <v>88</v>
          </cell>
          <cell r="AK165" t="str">
            <v>ﾀﾝﾊﾟｰ運転工</v>
          </cell>
          <cell r="AL165">
            <v>0.27</v>
          </cell>
          <cell r="AM165">
            <v>18640</v>
          </cell>
          <cell r="AN165">
            <v>5032</v>
          </cell>
          <cell r="AP165" t="e">
            <v>#N/A</v>
          </cell>
          <cell r="AR165">
            <v>0</v>
          </cell>
          <cell r="AS165">
            <v>0</v>
          </cell>
          <cell r="AU165" t="e">
            <v>#N/A</v>
          </cell>
          <cell r="AW165">
            <v>0</v>
          </cell>
          <cell r="AX165">
            <v>0</v>
          </cell>
          <cell r="AZ165" t="e">
            <v>#N/A</v>
          </cell>
          <cell r="BB165">
            <v>0</v>
          </cell>
          <cell r="BC165">
            <v>0</v>
          </cell>
          <cell r="BE165" t="e">
            <v>#N/A</v>
          </cell>
          <cell r="BG165">
            <v>0</v>
          </cell>
          <cell r="BH165">
            <v>0</v>
          </cell>
          <cell r="BJ165" t="e">
            <v>#N/A</v>
          </cell>
          <cell r="BL165">
            <v>0</v>
          </cell>
          <cell r="BM165">
            <v>0</v>
          </cell>
          <cell r="BO165" t="e">
            <v>#N/A</v>
          </cell>
          <cell r="BQ165">
            <v>0</v>
          </cell>
          <cell r="BR165">
            <v>0</v>
          </cell>
          <cell r="BT165" t="e">
            <v>#N/A</v>
          </cell>
          <cell r="BV165">
            <v>0</v>
          </cell>
          <cell r="BW165">
            <v>0</v>
          </cell>
          <cell r="DH165" t="str">
            <v>国土交通省土木工事積算基準H13</v>
          </cell>
        </row>
        <row r="166">
          <cell r="Q166">
            <v>437</v>
          </cell>
          <cell r="R166" t="str">
            <v>機械埋戻工</v>
          </cell>
          <cell r="S166" t="str">
            <v>BH 山積0.08(0.06)m3</v>
          </cell>
          <cell r="T166" t="str">
            <v>ﾀﾝﾊﾟ</v>
          </cell>
          <cell r="U166" t="str">
            <v>ｍ3</v>
          </cell>
          <cell r="V166">
            <v>2994</v>
          </cell>
          <cell r="W166" t="str">
            <v>国土交通省土木工事積算基準H16</v>
          </cell>
          <cell r="Y166">
            <v>10</v>
          </cell>
          <cell r="Z166">
            <v>2</v>
          </cell>
          <cell r="AA166" t="str">
            <v>普通作業員</v>
          </cell>
          <cell r="AB166">
            <v>0.7</v>
          </cell>
          <cell r="AC166">
            <v>14900</v>
          </cell>
          <cell r="AD166">
            <v>10430</v>
          </cell>
          <cell r="AE166">
            <v>126</v>
          </cell>
          <cell r="AF166" t="str">
            <v>ﾊﾞｯｸﾎｳ運転工（土工）</v>
          </cell>
          <cell r="AG166">
            <v>0.59</v>
          </cell>
          <cell r="AH166">
            <v>24552</v>
          </cell>
          <cell r="AI166">
            <v>14485</v>
          </cell>
          <cell r="AJ166">
            <v>88</v>
          </cell>
          <cell r="AK166" t="str">
            <v>ﾀﾝﾊﾟｰ運転工</v>
          </cell>
          <cell r="AL166">
            <v>0.27</v>
          </cell>
          <cell r="AM166">
            <v>18640</v>
          </cell>
          <cell r="AN166">
            <v>5032</v>
          </cell>
          <cell r="AP166" t="e">
            <v>#N/A</v>
          </cell>
          <cell r="AR166">
            <v>0</v>
          </cell>
          <cell r="AS166">
            <v>0</v>
          </cell>
          <cell r="AU166" t="e">
            <v>#N/A</v>
          </cell>
          <cell r="AW166">
            <v>0</v>
          </cell>
          <cell r="AX166">
            <v>0</v>
          </cell>
          <cell r="AZ166" t="e">
            <v>#N/A</v>
          </cell>
          <cell r="BB166">
            <v>0</v>
          </cell>
          <cell r="BC166">
            <v>0</v>
          </cell>
          <cell r="BE166" t="e">
            <v>#N/A</v>
          </cell>
          <cell r="BG166">
            <v>0</v>
          </cell>
          <cell r="BH166">
            <v>0</v>
          </cell>
          <cell r="BJ166" t="e">
            <v>#N/A</v>
          </cell>
          <cell r="BL166">
            <v>0</v>
          </cell>
          <cell r="BM166">
            <v>0</v>
          </cell>
          <cell r="BO166" t="e">
            <v>#N/A</v>
          </cell>
          <cell r="BQ166">
            <v>0</v>
          </cell>
          <cell r="BR166">
            <v>0</v>
          </cell>
          <cell r="BT166" t="e">
            <v>#N/A</v>
          </cell>
          <cell r="BV166">
            <v>0</v>
          </cell>
          <cell r="BW166">
            <v>0</v>
          </cell>
          <cell r="DH166" t="str">
            <v>国土交通省土木工事積算基準H13</v>
          </cell>
        </row>
        <row r="167">
          <cell r="Q167">
            <v>439</v>
          </cell>
          <cell r="R167" t="str">
            <v>機械掘削積込工</v>
          </cell>
          <cell r="S167" t="str">
            <v>BH 山積0.13(0.1)m3</v>
          </cell>
          <cell r="T167" t="str">
            <v>岩塊玉石</v>
          </cell>
          <cell r="U167" t="str">
            <v>ｍ3</v>
          </cell>
          <cell r="V167">
            <v>2070</v>
          </cell>
          <cell r="W167" t="str">
            <v>参考(国土交通省)</v>
          </cell>
          <cell r="Y167">
            <v>10</v>
          </cell>
          <cell r="Z167">
            <v>125</v>
          </cell>
          <cell r="AA167" t="str">
            <v>ﾊﾞｯｸﾎｳ運転工（土工）</v>
          </cell>
          <cell r="AB167">
            <v>0.77</v>
          </cell>
          <cell r="AC167">
            <v>26895</v>
          </cell>
          <cell r="AD167">
            <v>20709</v>
          </cell>
          <cell r="AF167" t="e">
            <v>#N/A</v>
          </cell>
          <cell r="AH167">
            <v>0</v>
          </cell>
          <cell r="AI167">
            <v>0</v>
          </cell>
          <cell r="AK167" t="e">
            <v>#N/A</v>
          </cell>
          <cell r="AM167">
            <v>0</v>
          </cell>
          <cell r="AN167">
            <v>0</v>
          </cell>
          <cell r="AP167" t="e">
            <v>#N/A</v>
          </cell>
          <cell r="AR167">
            <v>0</v>
          </cell>
          <cell r="AS167">
            <v>0</v>
          </cell>
          <cell r="AU167" t="e">
            <v>#N/A</v>
          </cell>
          <cell r="AW167">
            <v>0</v>
          </cell>
          <cell r="AX167">
            <v>0</v>
          </cell>
          <cell r="AZ167" t="e">
            <v>#N/A</v>
          </cell>
          <cell r="BB167">
            <v>0</v>
          </cell>
          <cell r="BC167">
            <v>0</v>
          </cell>
          <cell r="BE167" t="e">
            <v>#N/A</v>
          </cell>
          <cell r="BG167">
            <v>0</v>
          </cell>
          <cell r="BH167">
            <v>0</v>
          </cell>
          <cell r="BJ167" t="e">
            <v>#N/A</v>
          </cell>
          <cell r="BL167">
            <v>0</v>
          </cell>
          <cell r="BM167">
            <v>0</v>
          </cell>
          <cell r="BO167" t="e">
            <v>#N/A</v>
          </cell>
          <cell r="BQ167">
            <v>0</v>
          </cell>
          <cell r="BR167">
            <v>0</v>
          </cell>
          <cell r="BT167" t="e">
            <v>#N/A</v>
          </cell>
          <cell r="BV167">
            <v>0</v>
          </cell>
          <cell r="BW167">
            <v>0</v>
          </cell>
          <cell r="DH167" t="str">
            <v>国土交通省土木工事積算基準H13</v>
          </cell>
        </row>
        <row r="168">
          <cell r="Q168">
            <v>440</v>
          </cell>
          <cell r="R168" t="str">
            <v>機械床掘工（補助労力あり）</v>
          </cell>
          <cell r="S168" t="str">
            <v>BH 山積0.13(0.1)m3</v>
          </cell>
          <cell r="T168" t="str">
            <v>岩塊玉石</v>
          </cell>
          <cell r="U168" t="str">
            <v>ｍ3</v>
          </cell>
          <cell r="V168">
            <v>2517</v>
          </cell>
          <cell r="W168" t="str">
            <v>参考(国土交通省)</v>
          </cell>
          <cell r="Y168">
            <v>10</v>
          </cell>
          <cell r="Z168">
            <v>125</v>
          </cell>
          <cell r="AA168" t="str">
            <v>ﾊﾞｯｸﾎｳ運転工（土工）</v>
          </cell>
          <cell r="AB168">
            <v>0.77</v>
          </cell>
          <cell r="AC168">
            <v>26895</v>
          </cell>
          <cell r="AD168">
            <v>20709</v>
          </cell>
          <cell r="AE168">
            <v>2</v>
          </cell>
          <cell r="AF168" t="str">
            <v>普通作業員</v>
          </cell>
          <cell r="AG168">
            <v>0.3</v>
          </cell>
          <cell r="AH168">
            <v>14900</v>
          </cell>
          <cell r="AI168">
            <v>4470</v>
          </cell>
          <cell r="AK168" t="e">
            <v>#N/A</v>
          </cell>
          <cell r="AM168">
            <v>0</v>
          </cell>
          <cell r="AN168">
            <v>0</v>
          </cell>
          <cell r="AP168" t="e">
            <v>#N/A</v>
          </cell>
          <cell r="AR168">
            <v>0</v>
          </cell>
          <cell r="AS168">
            <v>0</v>
          </cell>
          <cell r="AU168" t="e">
            <v>#N/A</v>
          </cell>
          <cell r="AW168">
            <v>0</v>
          </cell>
          <cell r="AX168">
            <v>0</v>
          </cell>
          <cell r="AZ168" t="e">
            <v>#N/A</v>
          </cell>
          <cell r="BB168">
            <v>0</v>
          </cell>
          <cell r="BC168">
            <v>0</v>
          </cell>
          <cell r="BE168" t="e">
            <v>#N/A</v>
          </cell>
          <cell r="BG168">
            <v>0</v>
          </cell>
          <cell r="BH168">
            <v>0</v>
          </cell>
          <cell r="BJ168" t="e">
            <v>#N/A</v>
          </cell>
          <cell r="BL168">
            <v>0</v>
          </cell>
          <cell r="BM168">
            <v>0</v>
          </cell>
          <cell r="BO168" t="e">
            <v>#N/A</v>
          </cell>
          <cell r="BQ168">
            <v>0</v>
          </cell>
          <cell r="BR168">
            <v>0</v>
          </cell>
          <cell r="BT168" t="e">
            <v>#N/A</v>
          </cell>
          <cell r="BV168">
            <v>0</v>
          </cell>
          <cell r="BW168">
            <v>0</v>
          </cell>
          <cell r="DH168" t="str">
            <v>国土交通省土木工事積算基準H13</v>
          </cell>
        </row>
        <row r="169">
          <cell r="Q169">
            <v>441</v>
          </cell>
          <cell r="R169" t="str">
            <v>機械積込工(ﾙｰｽﾞ)</v>
          </cell>
          <cell r="S169" t="str">
            <v>BH 山積0.13(0.1)m3</v>
          </cell>
          <cell r="T169" t="str">
            <v>岩塊玉石</v>
          </cell>
          <cell r="U169" t="str">
            <v>ｍ3</v>
          </cell>
          <cell r="V169">
            <v>1506</v>
          </cell>
          <cell r="W169" t="str">
            <v>参考(国土交通省)</v>
          </cell>
          <cell r="Y169">
            <v>10</v>
          </cell>
          <cell r="Z169">
            <v>125</v>
          </cell>
          <cell r="AA169" t="str">
            <v>ﾊﾞｯｸﾎｳ運転工（土工）</v>
          </cell>
          <cell r="AB169">
            <v>0.56000000000000005</v>
          </cell>
          <cell r="AC169">
            <v>26895</v>
          </cell>
          <cell r="AD169">
            <v>15061</v>
          </cell>
          <cell r="AF169" t="e">
            <v>#N/A</v>
          </cell>
          <cell r="AH169">
            <v>0</v>
          </cell>
          <cell r="AI169">
            <v>0</v>
          </cell>
          <cell r="AK169" t="e">
            <v>#N/A</v>
          </cell>
          <cell r="AM169">
            <v>0</v>
          </cell>
          <cell r="AN169">
            <v>0</v>
          </cell>
          <cell r="AP169" t="e">
            <v>#N/A</v>
          </cell>
          <cell r="AR169">
            <v>0</v>
          </cell>
          <cell r="AS169">
            <v>0</v>
          </cell>
          <cell r="AU169" t="e">
            <v>#N/A</v>
          </cell>
          <cell r="AW169">
            <v>0</v>
          </cell>
          <cell r="AX169">
            <v>0</v>
          </cell>
          <cell r="AZ169" t="e">
            <v>#N/A</v>
          </cell>
          <cell r="BB169">
            <v>0</v>
          </cell>
          <cell r="BC169">
            <v>0</v>
          </cell>
          <cell r="BE169" t="e">
            <v>#N/A</v>
          </cell>
          <cell r="BG169">
            <v>0</v>
          </cell>
          <cell r="BH169">
            <v>0</v>
          </cell>
          <cell r="BJ169" t="e">
            <v>#N/A</v>
          </cell>
          <cell r="BL169">
            <v>0</v>
          </cell>
          <cell r="BM169">
            <v>0</v>
          </cell>
          <cell r="BO169" t="e">
            <v>#N/A</v>
          </cell>
          <cell r="BQ169">
            <v>0</v>
          </cell>
          <cell r="BR169">
            <v>0</v>
          </cell>
          <cell r="BT169" t="e">
            <v>#N/A</v>
          </cell>
          <cell r="BV169">
            <v>0</v>
          </cell>
          <cell r="BW169">
            <v>0</v>
          </cell>
          <cell r="DH169" t="str">
            <v>国土交通省土木工事積算基準H13</v>
          </cell>
        </row>
        <row r="170">
          <cell r="Q170">
            <v>443</v>
          </cell>
          <cell r="R170" t="str">
            <v>機械掘削積込工</v>
          </cell>
          <cell r="S170" t="str">
            <v>BH 山積0.28(0.2)m3</v>
          </cell>
          <cell r="T170" t="str">
            <v>岩塊玉石</v>
          </cell>
          <cell r="U170" t="str">
            <v>ｍ3</v>
          </cell>
          <cell r="V170">
            <v>1015</v>
          </cell>
          <cell r="W170" t="str">
            <v>参考(国土交通省)</v>
          </cell>
          <cell r="Y170">
            <v>10</v>
          </cell>
          <cell r="Z170">
            <v>124</v>
          </cell>
          <cell r="AA170" t="str">
            <v>ﾊﾞｯｸﾎｳ運転工（土工）</v>
          </cell>
          <cell r="AB170">
            <v>0.33</v>
          </cell>
          <cell r="AC170">
            <v>30760</v>
          </cell>
          <cell r="AD170">
            <v>10150</v>
          </cell>
          <cell r="AF170" t="e">
            <v>#N/A</v>
          </cell>
          <cell r="AH170">
            <v>0</v>
          </cell>
          <cell r="AI170">
            <v>0</v>
          </cell>
          <cell r="AK170" t="e">
            <v>#N/A</v>
          </cell>
          <cell r="AM170">
            <v>0</v>
          </cell>
          <cell r="AN170">
            <v>0</v>
          </cell>
          <cell r="AP170" t="e">
            <v>#N/A</v>
          </cell>
          <cell r="AR170">
            <v>0</v>
          </cell>
          <cell r="AS170">
            <v>0</v>
          </cell>
          <cell r="AU170" t="e">
            <v>#N/A</v>
          </cell>
          <cell r="AW170">
            <v>0</v>
          </cell>
          <cell r="AX170">
            <v>0</v>
          </cell>
          <cell r="AZ170" t="e">
            <v>#N/A</v>
          </cell>
          <cell r="BB170">
            <v>0</v>
          </cell>
          <cell r="BC170">
            <v>0</v>
          </cell>
          <cell r="BE170" t="e">
            <v>#N/A</v>
          </cell>
          <cell r="BG170">
            <v>0</v>
          </cell>
          <cell r="BH170">
            <v>0</v>
          </cell>
          <cell r="BJ170" t="e">
            <v>#N/A</v>
          </cell>
          <cell r="BL170">
            <v>0</v>
          </cell>
          <cell r="BM170">
            <v>0</v>
          </cell>
          <cell r="BO170" t="e">
            <v>#N/A</v>
          </cell>
          <cell r="BQ170">
            <v>0</v>
          </cell>
          <cell r="BR170">
            <v>0</v>
          </cell>
          <cell r="BT170" t="e">
            <v>#N/A</v>
          </cell>
          <cell r="BV170">
            <v>0</v>
          </cell>
          <cell r="BW170">
            <v>0</v>
          </cell>
          <cell r="DH170" t="str">
            <v>国土交通省土木工事積算基準H13</v>
          </cell>
        </row>
        <row r="171">
          <cell r="Q171">
            <v>444</v>
          </cell>
          <cell r="R171" t="str">
            <v>機械床掘工（補助労力あり）</v>
          </cell>
          <cell r="S171" t="str">
            <v>BH 山積0.28(0.2)m3</v>
          </cell>
          <cell r="T171" t="str">
            <v>岩塊玉石</v>
          </cell>
          <cell r="U171" t="str">
            <v>ｍ3</v>
          </cell>
          <cell r="V171">
            <v>1554</v>
          </cell>
          <cell r="W171" t="str">
            <v>参考(国土交通省)</v>
          </cell>
          <cell r="Y171">
            <v>10</v>
          </cell>
          <cell r="Z171">
            <v>124</v>
          </cell>
          <cell r="AA171" t="str">
            <v>ﾊﾞｯｸﾎｳ運転工（土工）</v>
          </cell>
          <cell r="AB171">
            <v>0.36</v>
          </cell>
          <cell r="AC171">
            <v>30760</v>
          </cell>
          <cell r="AD171">
            <v>11073</v>
          </cell>
          <cell r="AE171">
            <v>2</v>
          </cell>
          <cell r="AF171" t="str">
            <v>普通作業員</v>
          </cell>
          <cell r="AG171">
            <v>0.3</v>
          </cell>
          <cell r="AH171">
            <v>14900</v>
          </cell>
          <cell r="AI171">
            <v>4470</v>
          </cell>
          <cell r="AK171" t="e">
            <v>#N/A</v>
          </cell>
          <cell r="AM171">
            <v>0</v>
          </cell>
          <cell r="AN171">
            <v>0</v>
          </cell>
          <cell r="AP171" t="e">
            <v>#N/A</v>
          </cell>
          <cell r="AR171">
            <v>0</v>
          </cell>
          <cell r="AS171">
            <v>0</v>
          </cell>
          <cell r="AU171" t="e">
            <v>#N/A</v>
          </cell>
          <cell r="AW171">
            <v>0</v>
          </cell>
          <cell r="AX171">
            <v>0</v>
          </cell>
          <cell r="AZ171" t="e">
            <v>#N/A</v>
          </cell>
          <cell r="BB171">
            <v>0</v>
          </cell>
          <cell r="BC171">
            <v>0</v>
          </cell>
          <cell r="BE171" t="e">
            <v>#N/A</v>
          </cell>
          <cell r="BG171">
            <v>0</v>
          </cell>
          <cell r="BH171">
            <v>0</v>
          </cell>
          <cell r="BJ171" t="e">
            <v>#N/A</v>
          </cell>
          <cell r="BL171">
            <v>0</v>
          </cell>
          <cell r="BM171">
            <v>0</v>
          </cell>
          <cell r="BO171" t="e">
            <v>#N/A</v>
          </cell>
          <cell r="BQ171">
            <v>0</v>
          </cell>
          <cell r="BR171">
            <v>0</v>
          </cell>
          <cell r="BT171" t="e">
            <v>#N/A</v>
          </cell>
          <cell r="BV171">
            <v>0</v>
          </cell>
          <cell r="BW171">
            <v>0</v>
          </cell>
          <cell r="DH171" t="str">
            <v>国土交通省土木工事積算基準H13</v>
          </cell>
        </row>
        <row r="172">
          <cell r="Q172">
            <v>445</v>
          </cell>
          <cell r="R172" t="str">
            <v>機械積込工(ﾙｰｽﾞ)</v>
          </cell>
          <cell r="S172" t="str">
            <v>BH 山積0.28(0.2)m3</v>
          </cell>
          <cell r="T172" t="str">
            <v>岩塊玉石</v>
          </cell>
          <cell r="U172" t="str">
            <v>ｍ3</v>
          </cell>
          <cell r="V172">
            <v>892</v>
          </cell>
          <cell r="W172" t="str">
            <v>参考(国土交通省)</v>
          </cell>
          <cell r="Y172">
            <v>10</v>
          </cell>
          <cell r="Z172">
            <v>124</v>
          </cell>
          <cell r="AA172" t="str">
            <v>ﾊﾞｯｸﾎｳ運転工（土工）</v>
          </cell>
          <cell r="AB172">
            <v>0.28999999999999998</v>
          </cell>
          <cell r="AC172">
            <v>30760</v>
          </cell>
          <cell r="AD172">
            <v>8920</v>
          </cell>
          <cell r="AF172" t="e">
            <v>#N/A</v>
          </cell>
          <cell r="AH172">
            <v>0</v>
          </cell>
          <cell r="AI172">
            <v>0</v>
          </cell>
          <cell r="AK172" t="e">
            <v>#N/A</v>
          </cell>
          <cell r="AM172">
            <v>0</v>
          </cell>
          <cell r="AN172">
            <v>0</v>
          </cell>
          <cell r="AP172" t="e">
            <v>#N/A</v>
          </cell>
          <cell r="AR172">
            <v>0</v>
          </cell>
          <cell r="AS172">
            <v>0</v>
          </cell>
          <cell r="AU172" t="e">
            <v>#N/A</v>
          </cell>
          <cell r="AW172">
            <v>0</v>
          </cell>
          <cell r="AX172">
            <v>0</v>
          </cell>
          <cell r="AZ172" t="e">
            <v>#N/A</v>
          </cell>
          <cell r="BB172">
            <v>0</v>
          </cell>
          <cell r="BC172">
            <v>0</v>
          </cell>
          <cell r="BE172" t="e">
            <v>#N/A</v>
          </cell>
          <cell r="BG172">
            <v>0</v>
          </cell>
          <cell r="BH172">
            <v>0</v>
          </cell>
          <cell r="BJ172" t="e">
            <v>#N/A</v>
          </cell>
          <cell r="BL172">
            <v>0</v>
          </cell>
          <cell r="BM172">
            <v>0</v>
          </cell>
          <cell r="BO172" t="e">
            <v>#N/A</v>
          </cell>
          <cell r="BQ172">
            <v>0</v>
          </cell>
          <cell r="BR172">
            <v>0</v>
          </cell>
          <cell r="BT172" t="e">
            <v>#N/A</v>
          </cell>
          <cell r="BV172">
            <v>0</v>
          </cell>
          <cell r="BW172">
            <v>0</v>
          </cell>
          <cell r="DH172" t="str">
            <v>国土交通省土木工事積算基準H13</v>
          </cell>
        </row>
        <row r="173">
          <cell r="Q173">
            <v>446</v>
          </cell>
          <cell r="R173" t="str">
            <v>安定処理工（構造物基礎）</v>
          </cell>
          <cell r="S173" t="str">
            <v>混合深さ1m</v>
          </cell>
          <cell r="U173" t="str">
            <v>㎡</v>
          </cell>
          <cell r="V173">
            <v>1899</v>
          </cell>
          <cell r="W173" t="str">
            <v>国土交通省土木工事積算基準H16</v>
          </cell>
          <cell r="Y173">
            <v>100</v>
          </cell>
          <cell r="Z173">
            <v>16</v>
          </cell>
          <cell r="AA173" t="str">
            <v>土木一般世話役</v>
          </cell>
          <cell r="AB173">
            <v>0.79</v>
          </cell>
          <cell r="AC173">
            <v>21500</v>
          </cell>
          <cell r="AD173">
            <v>16985</v>
          </cell>
          <cell r="AE173">
            <v>1</v>
          </cell>
          <cell r="AF173" t="str">
            <v>特殊作業員</v>
          </cell>
          <cell r="AG173">
            <v>0.79</v>
          </cell>
          <cell r="AH173">
            <v>17200</v>
          </cell>
          <cell r="AI173">
            <v>13588</v>
          </cell>
          <cell r="AJ173">
            <v>2</v>
          </cell>
          <cell r="AK173" t="str">
            <v>普通作業員</v>
          </cell>
          <cell r="AL173">
            <v>0.79</v>
          </cell>
          <cell r="AM173">
            <v>14900</v>
          </cell>
          <cell r="AN173">
            <v>11771</v>
          </cell>
          <cell r="AO173">
            <v>902</v>
          </cell>
          <cell r="AP173" t="str">
            <v>固化材（ｾﾒﾝﾄ系）</v>
          </cell>
          <cell r="AQ173">
            <v>10</v>
          </cell>
          <cell r="AR173">
            <v>11000</v>
          </cell>
          <cell r="AS173">
            <v>110000</v>
          </cell>
          <cell r="AT173">
            <v>322</v>
          </cell>
          <cell r="AU173" t="str">
            <v>ﾊﾞｯｸﾎｳ運転工（安定処理工）</v>
          </cell>
          <cell r="AV173">
            <v>0.79</v>
          </cell>
          <cell r="AW173">
            <v>45621</v>
          </cell>
          <cell r="AX173">
            <v>36040</v>
          </cell>
          <cell r="AY173">
            <v>728</v>
          </cell>
          <cell r="AZ173" t="str">
            <v>振動ﾛｰﾗ運転工</v>
          </cell>
          <cell r="BA173">
            <v>0.79</v>
          </cell>
          <cell r="BB173">
            <v>2038</v>
          </cell>
          <cell r="BC173">
            <v>1610</v>
          </cell>
          <cell r="BE173" t="e">
            <v>#N/A</v>
          </cell>
          <cell r="BG173">
            <v>0</v>
          </cell>
          <cell r="BH173">
            <v>0</v>
          </cell>
          <cell r="BJ173" t="e">
            <v>#N/A</v>
          </cell>
          <cell r="BL173">
            <v>0</v>
          </cell>
          <cell r="BM173">
            <v>0</v>
          </cell>
          <cell r="BO173" t="e">
            <v>#N/A</v>
          </cell>
          <cell r="BQ173">
            <v>0</v>
          </cell>
          <cell r="BR173">
            <v>0</v>
          </cell>
          <cell r="BT173" t="e">
            <v>#N/A</v>
          </cell>
          <cell r="BV173">
            <v>0</v>
          </cell>
          <cell r="BW173">
            <v>0</v>
          </cell>
          <cell r="DH173" t="str">
            <v>国土交通省土木工事積算基準H13</v>
          </cell>
        </row>
        <row r="174">
          <cell r="Q174">
            <v>447</v>
          </cell>
          <cell r="R174" t="str">
            <v>安定処理工（構造物基礎）</v>
          </cell>
          <cell r="S174" t="str">
            <v>混合深さ2m</v>
          </cell>
          <cell r="U174" t="str">
            <v>㎡</v>
          </cell>
          <cell r="V174">
            <v>3566</v>
          </cell>
          <cell r="W174" t="str">
            <v>国土交通省土木工事積算基準H16</v>
          </cell>
          <cell r="Y174">
            <v>100</v>
          </cell>
          <cell r="Z174">
            <v>16</v>
          </cell>
          <cell r="AA174" t="str">
            <v>土木一般世話役</v>
          </cell>
          <cell r="AB174">
            <v>1.35</v>
          </cell>
          <cell r="AC174">
            <v>21500</v>
          </cell>
          <cell r="AD174">
            <v>29025</v>
          </cell>
          <cell r="AE174">
            <v>1</v>
          </cell>
          <cell r="AF174" t="str">
            <v>特殊作業員</v>
          </cell>
          <cell r="AG174">
            <v>1.35</v>
          </cell>
          <cell r="AH174">
            <v>17200</v>
          </cell>
          <cell r="AI174">
            <v>23220</v>
          </cell>
          <cell r="AJ174">
            <v>2</v>
          </cell>
          <cell r="AK174" t="str">
            <v>普通作業員</v>
          </cell>
          <cell r="AL174">
            <v>1.35</v>
          </cell>
          <cell r="AM174">
            <v>14900</v>
          </cell>
          <cell r="AN174">
            <v>20115</v>
          </cell>
          <cell r="AO174">
            <v>902</v>
          </cell>
          <cell r="AP174" t="str">
            <v>固化材（ｾﾒﾝﾄ系）</v>
          </cell>
          <cell r="AQ174">
            <v>20</v>
          </cell>
          <cell r="AR174">
            <v>11000</v>
          </cell>
          <cell r="AS174">
            <v>220000</v>
          </cell>
          <cell r="AT174">
            <v>322</v>
          </cell>
          <cell r="AU174" t="str">
            <v>ﾊﾞｯｸﾎｳ運転工（安定処理工）</v>
          </cell>
          <cell r="AV174">
            <v>1.35</v>
          </cell>
          <cell r="AW174">
            <v>45621</v>
          </cell>
          <cell r="AX174">
            <v>61588</v>
          </cell>
          <cell r="AY174">
            <v>728</v>
          </cell>
          <cell r="AZ174" t="str">
            <v>振動ﾛｰﾗ運転工</v>
          </cell>
          <cell r="BA174">
            <v>1.35</v>
          </cell>
          <cell r="BB174">
            <v>2038</v>
          </cell>
          <cell r="BC174">
            <v>2751</v>
          </cell>
          <cell r="BE174" t="e">
            <v>#N/A</v>
          </cell>
          <cell r="BG174">
            <v>0</v>
          </cell>
          <cell r="BH174">
            <v>0</v>
          </cell>
          <cell r="BJ174" t="e">
            <v>#N/A</v>
          </cell>
          <cell r="BL174">
            <v>0</v>
          </cell>
          <cell r="BM174">
            <v>0</v>
          </cell>
          <cell r="BO174" t="e">
            <v>#N/A</v>
          </cell>
          <cell r="BQ174">
            <v>0</v>
          </cell>
          <cell r="BR174">
            <v>0</v>
          </cell>
          <cell r="BT174" t="e">
            <v>#N/A</v>
          </cell>
          <cell r="BV174">
            <v>0</v>
          </cell>
          <cell r="BW174">
            <v>0</v>
          </cell>
          <cell r="DH174" t="str">
            <v>国土交通省土木工事積算基準H13</v>
          </cell>
        </row>
        <row r="175">
          <cell r="Q175">
            <v>448</v>
          </cell>
          <cell r="R175" t="str">
            <v>残土受入地処理</v>
          </cell>
          <cell r="S175" t="str">
            <v>15t  ﾌﾞﾙ</v>
          </cell>
          <cell r="U175" t="str">
            <v>ｍ3</v>
          </cell>
          <cell r="V175">
            <v>84</v>
          </cell>
          <cell r="W175" t="str">
            <v>県土木部標準歩掛</v>
          </cell>
          <cell r="Y175">
            <v>100</v>
          </cell>
          <cell r="Z175">
            <v>90</v>
          </cell>
          <cell r="AA175" t="str">
            <v>ﾌﾞﾙﾄﾞｰｻﾞ運転工</v>
          </cell>
          <cell r="AB175">
            <v>0.78</v>
          </cell>
          <cell r="AC175">
            <v>10818</v>
          </cell>
          <cell r="AD175">
            <v>8438</v>
          </cell>
          <cell r="AF175" t="e">
            <v>#N/A</v>
          </cell>
          <cell r="AH175">
            <v>0</v>
          </cell>
          <cell r="AI175">
            <v>0</v>
          </cell>
          <cell r="AK175" t="e">
            <v>#N/A</v>
          </cell>
          <cell r="AM175">
            <v>0</v>
          </cell>
          <cell r="AN175">
            <v>0</v>
          </cell>
          <cell r="AP175" t="e">
            <v>#N/A</v>
          </cell>
          <cell r="AR175">
            <v>0</v>
          </cell>
          <cell r="AS175">
            <v>0</v>
          </cell>
          <cell r="AU175" t="e">
            <v>#N/A</v>
          </cell>
          <cell r="AW175">
            <v>0</v>
          </cell>
          <cell r="AX175">
            <v>0</v>
          </cell>
          <cell r="AZ175" t="e">
            <v>#N/A</v>
          </cell>
          <cell r="BB175">
            <v>0</v>
          </cell>
          <cell r="BC175">
            <v>0</v>
          </cell>
          <cell r="BE175" t="e">
            <v>#N/A</v>
          </cell>
          <cell r="BG175">
            <v>0</v>
          </cell>
          <cell r="BH175">
            <v>0</v>
          </cell>
          <cell r="BJ175" t="e">
            <v>#N/A</v>
          </cell>
          <cell r="BL175">
            <v>0</v>
          </cell>
          <cell r="BM175">
            <v>0</v>
          </cell>
          <cell r="BO175" t="e">
            <v>#N/A</v>
          </cell>
          <cell r="BQ175">
            <v>0</v>
          </cell>
          <cell r="BR175">
            <v>0</v>
          </cell>
          <cell r="BT175" t="e">
            <v>#N/A</v>
          </cell>
          <cell r="BV175">
            <v>0</v>
          </cell>
          <cell r="BW175">
            <v>0</v>
          </cell>
          <cell r="DH175" t="str">
            <v>国土交通省土木工事積算基準H13</v>
          </cell>
        </row>
        <row r="176">
          <cell r="Q176">
            <v>450</v>
          </cell>
          <cell r="R176" t="str">
            <v>人力舗装労務費</v>
          </cell>
          <cell r="S176" t="str">
            <v>t≦5㎝</v>
          </cell>
          <cell r="U176" t="str">
            <v>式</v>
          </cell>
          <cell r="V176">
            <v>48610</v>
          </cell>
          <cell r="W176" t="str">
            <v>国土交通省土木工事積算基準H16</v>
          </cell>
          <cell r="Y176">
            <v>1</v>
          </cell>
          <cell r="Z176">
            <v>16</v>
          </cell>
          <cell r="AA176" t="str">
            <v>土木一般世話役</v>
          </cell>
          <cell r="AB176">
            <v>0.4</v>
          </cell>
          <cell r="AC176">
            <v>21500</v>
          </cell>
          <cell r="AD176">
            <v>8600</v>
          </cell>
          <cell r="AE176">
            <v>1</v>
          </cell>
          <cell r="AF176" t="str">
            <v>特殊作業員</v>
          </cell>
          <cell r="AG176">
            <v>1.2</v>
          </cell>
          <cell r="AH176">
            <v>17200</v>
          </cell>
          <cell r="AI176">
            <v>20640</v>
          </cell>
          <cell r="AJ176">
            <v>2</v>
          </cell>
          <cell r="AK176" t="str">
            <v>普通作業員</v>
          </cell>
          <cell r="AL176">
            <v>1.3</v>
          </cell>
          <cell r="AM176">
            <v>14900</v>
          </cell>
          <cell r="AN176">
            <v>19370</v>
          </cell>
          <cell r="AP176" t="e">
            <v>#N/A</v>
          </cell>
          <cell r="AR176">
            <v>0</v>
          </cell>
          <cell r="AS176">
            <v>0</v>
          </cell>
          <cell r="AU176" t="e">
            <v>#N/A</v>
          </cell>
          <cell r="AW176">
            <v>0</v>
          </cell>
          <cell r="AX176">
            <v>0</v>
          </cell>
          <cell r="AZ176" t="e">
            <v>#N/A</v>
          </cell>
          <cell r="BB176">
            <v>0</v>
          </cell>
          <cell r="BC176">
            <v>0</v>
          </cell>
          <cell r="BE176" t="e">
            <v>#N/A</v>
          </cell>
          <cell r="BG176">
            <v>0</v>
          </cell>
          <cell r="BH176">
            <v>0</v>
          </cell>
          <cell r="BJ176" t="e">
            <v>#N/A</v>
          </cell>
          <cell r="BL176">
            <v>0</v>
          </cell>
          <cell r="BM176">
            <v>0</v>
          </cell>
          <cell r="BO176" t="e">
            <v>#N/A</v>
          </cell>
          <cell r="BQ176">
            <v>0</v>
          </cell>
          <cell r="BR176">
            <v>0</v>
          </cell>
          <cell r="BT176" t="e">
            <v>#N/A</v>
          </cell>
          <cell r="BV176">
            <v>0</v>
          </cell>
          <cell r="BW176">
            <v>0</v>
          </cell>
          <cell r="DH176" t="str">
            <v>国土交通省土木工事積算基準H13</v>
          </cell>
        </row>
        <row r="177">
          <cell r="Q177">
            <v>453</v>
          </cell>
          <cell r="R177" t="str">
            <v>Ｃｏﾎﾟﾝﾌﾟ車打設</v>
          </cell>
          <cell r="S177" t="str">
            <v>10～299m3/日</v>
          </cell>
          <cell r="U177" t="str">
            <v>ｍ3</v>
          </cell>
          <cell r="V177">
            <v>2983</v>
          </cell>
          <cell r="W177" t="str">
            <v>国土交通省土木工事積算基準H16</v>
          </cell>
          <cell r="Y177">
            <v>10</v>
          </cell>
          <cell r="Z177">
            <v>16</v>
          </cell>
          <cell r="AA177" t="str">
            <v>土木一般世話役</v>
          </cell>
          <cell r="AB177">
            <v>0.14000000000000001</v>
          </cell>
          <cell r="AC177">
            <v>21500</v>
          </cell>
          <cell r="AD177">
            <v>3010</v>
          </cell>
          <cell r="AE177">
            <v>1</v>
          </cell>
          <cell r="AF177" t="str">
            <v>特殊作業員</v>
          </cell>
          <cell r="AG177">
            <v>0.4</v>
          </cell>
          <cell r="AH177">
            <v>17200</v>
          </cell>
          <cell r="AI177">
            <v>6880</v>
          </cell>
          <cell r="AJ177">
            <v>2</v>
          </cell>
          <cell r="AK177" t="str">
            <v>普通作業員</v>
          </cell>
          <cell r="AL177">
            <v>0.54</v>
          </cell>
          <cell r="AM177">
            <v>14900</v>
          </cell>
          <cell r="AN177">
            <v>8046</v>
          </cell>
          <cell r="AO177">
            <v>159</v>
          </cell>
          <cell r="AP177" t="str">
            <v>ｺﾝｸﾘｰﾄﾎﾟﾝﾌﾟ車運転工</v>
          </cell>
          <cell r="AQ177">
            <v>1.03</v>
          </cell>
          <cell r="AR177">
            <v>11270</v>
          </cell>
          <cell r="AS177">
            <v>11608</v>
          </cell>
          <cell r="AT177">
            <v>201</v>
          </cell>
          <cell r="AU177" t="str">
            <v>諸雑費</v>
          </cell>
          <cell r="AV177">
            <v>1</v>
          </cell>
          <cell r="AW177">
            <v>29544</v>
          </cell>
          <cell r="AX177">
            <v>295</v>
          </cell>
          <cell r="AZ177" t="e">
            <v>#N/A</v>
          </cell>
          <cell r="BB177">
            <v>0</v>
          </cell>
          <cell r="BC177">
            <v>0</v>
          </cell>
          <cell r="BE177" t="e">
            <v>#N/A</v>
          </cell>
          <cell r="BG177">
            <v>0</v>
          </cell>
          <cell r="BH177">
            <v>0</v>
          </cell>
          <cell r="BJ177" t="e">
            <v>#N/A</v>
          </cell>
          <cell r="BL177">
            <v>0</v>
          </cell>
          <cell r="BM177">
            <v>0</v>
          </cell>
          <cell r="BO177" t="e">
            <v>#N/A</v>
          </cell>
          <cell r="BQ177">
            <v>0</v>
          </cell>
          <cell r="BR177">
            <v>0</v>
          </cell>
          <cell r="BT177" t="e">
            <v>#N/A</v>
          </cell>
          <cell r="BV177">
            <v>0</v>
          </cell>
          <cell r="BW177">
            <v>0</v>
          </cell>
          <cell r="DH177" t="str">
            <v>国土交通省土木工事積算基準H13</v>
          </cell>
        </row>
        <row r="178">
          <cell r="Q178">
            <v>454</v>
          </cell>
          <cell r="R178" t="str">
            <v>Ｃｏﾎﾟﾝﾌﾟ車打設</v>
          </cell>
          <cell r="S178" t="str">
            <v>300～599m3/日</v>
          </cell>
          <cell r="U178" t="str">
            <v>ｍ3</v>
          </cell>
          <cell r="V178">
            <v>1072</v>
          </cell>
          <cell r="W178" t="str">
            <v>国土交通省土木工事積算基準H16</v>
          </cell>
          <cell r="Y178">
            <v>10</v>
          </cell>
          <cell r="Z178">
            <v>16</v>
          </cell>
          <cell r="AA178" t="str">
            <v>土木一般世話役</v>
          </cell>
          <cell r="AB178">
            <v>0.04</v>
          </cell>
          <cell r="AC178">
            <v>21500</v>
          </cell>
          <cell r="AD178">
            <v>860</v>
          </cell>
          <cell r="AE178">
            <v>1</v>
          </cell>
          <cell r="AF178" t="str">
            <v>特殊作業員</v>
          </cell>
          <cell r="AG178">
            <v>0.2</v>
          </cell>
          <cell r="AH178">
            <v>17200</v>
          </cell>
          <cell r="AI178">
            <v>3440</v>
          </cell>
          <cell r="AJ178">
            <v>2</v>
          </cell>
          <cell r="AK178" t="str">
            <v>普通作業員</v>
          </cell>
          <cell r="AL178">
            <v>0.22</v>
          </cell>
          <cell r="AM178">
            <v>14900</v>
          </cell>
          <cell r="AN178">
            <v>3278</v>
          </cell>
          <cell r="AO178">
            <v>159</v>
          </cell>
          <cell r="AP178" t="str">
            <v>ｺﾝｸﾘｰﾄﾎﾟﾝﾌﾟ車運転工</v>
          </cell>
          <cell r="AQ178">
            <v>0.27</v>
          </cell>
          <cell r="AR178">
            <v>11270</v>
          </cell>
          <cell r="AS178">
            <v>3042</v>
          </cell>
          <cell r="AT178">
            <v>201</v>
          </cell>
          <cell r="AU178" t="str">
            <v>諸雑費</v>
          </cell>
          <cell r="AV178">
            <v>1</v>
          </cell>
          <cell r="AW178">
            <v>10620</v>
          </cell>
          <cell r="AX178">
            <v>106</v>
          </cell>
          <cell r="AZ178" t="e">
            <v>#N/A</v>
          </cell>
          <cell r="BB178">
            <v>0</v>
          </cell>
          <cell r="BC178">
            <v>0</v>
          </cell>
          <cell r="BE178" t="e">
            <v>#N/A</v>
          </cell>
          <cell r="BG178">
            <v>0</v>
          </cell>
          <cell r="BH178">
            <v>0</v>
          </cell>
          <cell r="BJ178" t="e">
            <v>#N/A</v>
          </cell>
          <cell r="BL178">
            <v>0</v>
          </cell>
          <cell r="BM178">
            <v>0</v>
          </cell>
          <cell r="BO178" t="e">
            <v>#N/A</v>
          </cell>
          <cell r="BQ178">
            <v>0</v>
          </cell>
          <cell r="BR178">
            <v>0</v>
          </cell>
          <cell r="BT178" t="e">
            <v>#N/A</v>
          </cell>
          <cell r="BV178">
            <v>0</v>
          </cell>
          <cell r="BW178">
            <v>0</v>
          </cell>
          <cell r="DH178" t="str">
            <v>国土交通省土木工事積算基準H13</v>
          </cell>
        </row>
        <row r="179">
          <cell r="Q179">
            <v>458</v>
          </cell>
          <cell r="R179" t="str">
            <v>ｺﾝｸﾘｰﾄ養生工</v>
          </cell>
          <cell r="S179" t="str">
            <v>無筋  練炭</v>
          </cell>
          <cell r="U179" t="str">
            <v>ｍ3</v>
          </cell>
          <cell r="V179">
            <v>1599</v>
          </cell>
          <cell r="W179" t="str">
            <v>国土交通省土木工事積算基準H16</v>
          </cell>
          <cell r="Y179">
            <v>10</v>
          </cell>
          <cell r="Z179">
            <v>2</v>
          </cell>
          <cell r="AA179" t="str">
            <v>普通作業員</v>
          </cell>
          <cell r="AB179">
            <v>0.88</v>
          </cell>
          <cell r="AC179">
            <v>14900</v>
          </cell>
          <cell r="AD179">
            <v>13112</v>
          </cell>
          <cell r="AE179">
            <v>201</v>
          </cell>
          <cell r="AF179" t="str">
            <v>諸雑費</v>
          </cell>
          <cell r="AG179">
            <v>22</v>
          </cell>
          <cell r="AH179">
            <v>13112</v>
          </cell>
          <cell r="AI179">
            <v>2884</v>
          </cell>
          <cell r="AK179" t="e">
            <v>#N/A</v>
          </cell>
          <cell r="AM179">
            <v>0</v>
          </cell>
          <cell r="AN179">
            <v>0</v>
          </cell>
          <cell r="AP179" t="e">
            <v>#N/A</v>
          </cell>
          <cell r="AR179">
            <v>0</v>
          </cell>
          <cell r="AS179">
            <v>0</v>
          </cell>
          <cell r="AU179" t="e">
            <v>#N/A</v>
          </cell>
          <cell r="AW179">
            <v>0</v>
          </cell>
          <cell r="AX179">
            <v>0</v>
          </cell>
          <cell r="AZ179" t="e">
            <v>#N/A</v>
          </cell>
          <cell r="BB179">
            <v>0</v>
          </cell>
          <cell r="BC179">
            <v>0</v>
          </cell>
          <cell r="BE179" t="e">
            <v>#N/A</v>
          </cell>
          <cell r="BG179">
            <v>0</v>
          </cell>
          <cell r="BH179">
            <v>0</v>
          </cell>
          <cell r="BJ179" t="e">
            <v>#N/A</v>
          </cell>
          <cell r="BL179">
            <v>0</v>
          </cell>
          <cell r="BM179">
            <v>0</v>
          </cell>
          <cell r="BO179" t="e">
            <v>#N/A</v>
          </cell>
          <cell r="BQ179">
            <v>0</v>
          </cell>
          <cell r="BR179">
            <v>0</v>
          </cell>
          <cell r="BT179" t="e">
            <v>#N/A</v>
          </cell>
          <cell r="BV179">
            <v>0</v>
          </cell>
          <cell r="BW179">
            <v>0</v>
          </cell>
          <cell r="DH179" t="str">
            <v>国土交通省土木工事積算基準H13</v>
          </cell>
        </row>
        <row r="180">
          <cell r="Q180">
            <v>459</v>
          </cell>
          <cell r="R180" t="str">
            <v>ｺﾝｸﾘｰﾄ養生工</v>
          </cell>
          <cell r="S180" t="str">
            <v>鉄筋  練炭</v>
          </cell>
          <cell r="U180" t="str">
            <v>ｍ3</v>
          </cell>
          <cell r="V180">
            <v>981</v>
          </cell>
          <cell r="W180" t="str">
            <v>国土交通省土木工事積算基準H16</v>
          </cell>
          <cell r="Y180">
            <v>10</v>
          </cell>
          <cell r="Z180">
            <v>2</v>
          </cell>
          <cell r="AA180" t="str">
            <v>普通作業員</v>
          </cell>
          <cell r="AB180">
            <v>0.54</v>
          </cell>
          <cell r="AC180">
            <v>14900</v>
          </cell>
          <cell r="AD180">
            <v>8046</v>
          </cell>
          <cell r="AE180">
            <v>201</v>
          </cell>
          <cell r="AF180" t="str">
            <v>諸雑費</v>
          </cell>
          <cell r="AG180">
            <v>22</v>
          </cell>
          <cell r="AH180">
            <v>8046</v>
          </cell>
          <cell r="AI180">
            <v>1770</v>
          </cell>
          <cell r="AK180" t="e">
            <v>#N/A</v>
          </cell>
          <cell r="AM180">
            <v>0</v>
          </cell>
          <cell r="AN180">
            <v>0</v>
          </cell>
          <cell r="AP180" t="e">
            <v>#N/A</v>
          </cell>
          <cell r="AR180">
            <v>0</v>
          </cell>
          <cell r="AS180">
            <v>0</v>
          </cell>
          <cell r="AU180" t="e">
            <v>#N/A</v>
          </cell>
          <cell r="AW180">
            <v>0</v>
          </cell>
          <cell r="AX180">
            <v>0</v>
          </cell>
          <cell r="AZ180" t="e">
            <v>#N/A</v>
          </cell>
          <cell r="BB180">
            <v>0</v>
          </cell>
          <cell r="BC180">
            <v>0</v>
          </cell>
          <cell r="BE180" t="e">
            <v>#N/A</v>
          </cell>
          <cell r="BG180">
            <v>0</v>
          </cell>
          <cell r="BH180">
            <v>0</v>
          </cell>
          <cell r="BJ180" t="e">
            <v>#N/A</v>
          </cell>
          <cell r="BL180">
            <v>0</v>
          </cell>
          <cell r="BM180">
            <v>0</v>
          </cell>
          <cell r="BO180" t="e">
            <v>#N/A</v>
          </cell>
          <cell r="BQ180">
            <v>0</v>
          </cell>
          <cell r="BR180">
            <v>0</v>
          </cell>
          <cell r="BT180" t="e">
            <v>#N/A</v>
          </cell>
          <cell r="BV180">
            <v>0</v>
          </cell>
          <cell r="BW180">
            <v>0</v>
          </cell>
          <cell r="DH180" t="str">
            <v>国土交通省土木工事積算基準H13</v>
          </cell>
        </row>
        <row r="181">
          <cell r="Q181">
            <v>460</v>
          </cell>
          <cell r="R181" t="str">
            <v>ｺﾝｸﾘｰﾄ養生工</v>
          </cell>
          <cell r="S181" t="str">
            <v>小型　練炭</v>
          </cell>
          <cell r="U181" t="str">
            <v>ｍ3</v>
          </cell>
          <cell r="V181">
            <v>2998</v>
          </cell>
          <cell r="W181" t="str">
            <v>国土交通省土木工事積算基準H16</v>
          </cell>
          <cell r="Y181">
            <v>10</v>
          </cell>
          <cell r="Z181">
            <v>2</v>
          </cell>
          <cell r="AA181" t="str">
            <v>普通作業員</v>
          </cell>
          <cell r="AB181">
            <v>1.56</v>
          </cell>
          <cell r="AC181">
            <v>14900</v>
          </cell>
          <cell r="AD181">
            <v>23244</v>
          </cell>
          <cell r="AE181">
            <v>201</v>
          </cell>
          <cell r="AF181" t="str">
            <v>諸雑費</v>
          </cell>
          <cell r="AG181">
            <v>29</v>
          </cell>
          <cell r="AH181">
            <v>23244</v>
          </cell>
          <cell r="AI181">
            <v>6740</v>
          </cell>
          <cell r="AK181" t="e">
            <v>#N/A</v>
          </cell>
          <cell r="AM181">
            <v>0</v>
          </cell>
          <cell r="AN181">
            <v>0</v>
          </cell>
          <cell r="AP181" t="e">
            <v>#N/A</v>
          </cell>
          <cell r="AR181">
            <v>0</v>
          </cell>
          <cell r="AS181">
            <v>0</v>
          </cell>
          <cell r="AU181" t="e">
            <v>#N/A</v>
          </cell>
          <cell r="AW181">
            <v>0</v>
          </cell>
          <cell r="AX181">
            <v>0</v>
          </cell>
          <cell r="AZ181" t="e">
            <v>#N/A</v>
          </cell>
          <cell r="BB181">
            <v>0</v>
          </cell>
          <cell r="BC181">
            <v>0</v>
          </cell>
          <cell r="BE181" t="e">
            <v>#N/A</v>
          </cell>
          <cell r="BG181">
            <v>0</v>
          </cell>
          <cell r="BH181">
            <v>0</v>
          </cell>
          <cell r="BJ181" t="e">
            <v>#N/A</v>
          </cell>
          <cell r="BL181">
            <v>0</v>
          </cell>
          <cell r="BM181">
            <v>0</v>
          </cell>
          <cell r="BO181" t="e">
            <v>#N/A</v>
          </cell>
          <cell r="BQ181">
            <v>0</v>
          </cell>
          <cell r="BR181">
            <v>0</v>
          </cell>
          <cell r="BT181" t="e">
            <v>#N/A</v>
          </cell>
          <cell r="BV181">
            <v>0</v>
          </cell>
          <cell r="BW181">
            <v>0</v>
          </cell>
          <cell r="DH181" t="str">
            <v>国土交通省土木工事積算基準H13</v>
          </cell>
        </row>
        <row r="182">
          <cell r="Q182">
            <v>461</v>
          </cell>
          <cell r="R182" t="str">
            <v>ｺﾝｸﾘｰﾄ養生工</v>
          </cell>
          <cell r="S182" t="str">
            <v>無筋  一般</v>
          </cell>
          <cell r="U182" t="str">
            <v>ｍ3</v>
          </cell>
          <cell r="V182">
            <v>522</v>
          </cell>
          <cell r="W182" t="str">
            <v>国土交通省土木工事積算基準H16</v>
          </cell>
          <cell r="Y182">
            <v>10</v>
          </cell>
          <cell r="Z182">
            <v>2</v>
          </cell>
          <cell r="AA182" t="str">
            <v>普通作業員</v>
          </cell>
          <cell r="AB182">
            <v>0.3</v>
          </cell>
          <cell r="AC182">
            <v>14900</v>
          </cell>
          <cell r="AD182">
            <v>4470</v>
          </cell>
          <cell r="AE182">
            <v>201</v>
          </cell>
          <cell r="AF182" t="str">
            <v>諸雑費</v>
          </cell>
          <cell r="AG182">
            <v>17</v>
          </cell>
          <cell r="AH182">
            <v>4470</v>
          </cell>
          <cell r="AI182">
            <v>759</v>
          </cell>
          <cell r="AK182" t="e">
            <v>#N/A</v>
          </cell>
          <cell r="AM182">
            <v>0</v>
          </cell>
          <cell r="AN182">
            <v>0</v>
          </cell>
          <cell r="AP182" t="e">
            <v>#N/A</v>
          </cell>
          <cell r="AR182">
            <v>0</v>
          </cell>
          <cell r="AS182">
            <v>0</v>
          </cell>
          <cell r="AU182" t="e">
            <v>#N/A</v>
          </cell>
          <cell r="AW182">
            <v>0</v>
          </cell>
          <cell r="AX182">
            <v>0</v>
          </cell>
          <cell r="AZ182" t="e">
            <v>#N/A</v>
          </cell>
          <cell r="BB182">
            <v>0</v>
          </cell>
          <cell r="BC182">
            <v>0</v>
          </cell>
          <cell r="BE182" t="e">
            <v>#N/A</v>
          </cell>
          <cell r="BG182">
            <v>0</v>
          </cell>
          <cell r="BH182">
            <v>0</v>
          </cell>
          <cell r="BJ182" t="e">
            <v>#N/A</v>
          </cell>
          <cell r="BL182">
            <v>0</v>
          </cell>
          <cell r="BM182">
            <v>0</v>
          </cell>
          <cell r="BO182" t="e">
            <v>#N/A</v>
          </cell>
          <cell r="BQ182">
            <v>0</v>
          </cell>
          <cell r="BR182">
            <v>0</v>
          </cell>
          <cell r="BT182" t="e">
            <v>#N/A</v>
          </cell>
          <cell r="BV182">
            <v>0</v>
          </cell>
          <cell r="BW182">
            <v>0</v>
          </cell>
          <cell r="DH182" t="str">
            <v>国土交通省土木工事積算基準H13</v>
          </cell>
        </row>
        <row r="183">
          <cell r="Q183">
            <v>462</v>
          </cell>
          <cell r="R183" t="str">
            <v>ｺﾝｸﾘｰﾄ養生工</v>
          </cell>
          <cell r="S183" t="str">
            <v>鉄筋  一般</v>
          </cell>
          <cell r="U183" t="str">
            <v>ｍ3</v>
          </cell>
          <cell r="V183">
            <v>317</v>
          </cell>
          <cell r="W183" t="str">
            <v>国土交通省土木工事積算基準H16</v>
          </cell>
          <cell r="Y183">
            <v>10</v>
          </cell>
          <cell r="Z183">
            <v>2</v>
          </cell>
          <cell r="AA183" t="str">
            <v>普通作業員</v>
          </cell>
          <cell r="AB183">
            <v>0.16</v>
          </cell>
          <cell r="AC183">
            <v>14900</v>
          </cell>
          <cell r="AD183">
            <v>2384</v>
          </cell>
          <cell r="AE183">
            <v>201</v>
          </cell>
          <cell r="AF183" t="str">
            <v>諸雑費</v>
          </cell>
          <cell r="AG183">
            <v>33</v>
          </cell>
          <cell r="AH183">
            <v>2384</v>
          </cell>
          <cell r="AI183">
            <v>786</v>
          </cell>
          <cell r="AK183" t="e">
            <v>#N/A</v>
          </cell>
          <cell r="AM183">
            <v>0</v>
          </cell>
          <cell r="AN183">
            <v>0</v>
          </cell>
          <cell r="AP183" t="e">
            <v>#N/A</v>
          </cell>
          <cell r="AR183">
            <v>0</v>
          </cell>
          <cell r="AS183">
            <v>0</v>
          </cell>
          <cell r="AU183" t="e">
            <v>#N/A</v>
          </cell>
          <cell r="AW183">
            <v>0</v>
          </cell>
          <cell r="AX183">
            <v>0</v>
          </cell>
          <cell r="AZ183" t="e">
            <v>#N/A</v>
          </cell>
          <cell r="BB183">
            <v>0</v>
          </cell>
          <cell r="BC183">
            <v>0</v>
          </cell>
          <cell r="BE183" t="e">
            <v>#N/A</v>
          </cell>
          <cell r="BG183">
            <v>0</v>
          </cell>
          <cell r="BH183">
            <v>0</v>
          </cell>
          <cell r="BJ183" t="e">
            <v>#N/A</v>
          </cell>
          <cell r="BL183">
            <v>0</v>
          </cell>
          <cell r="BM183">
            <v>0</v>
          </cell>
          <cell r="BO183" t="e">
            <v>#N/A</v>
          </cell>
          <cell r="BQ183">
            <v>0</v>
          </cell>
          <cell r="BR183">
            <v>0</v>
          </cell>
          <cell r="BT183" t="e">
            <v>#N/A</v>
          </cell>
          <cell r="BV183">
            <v>0</v>
          </cell>
          <cell r="BW183">
            <v>0</v>
          </cell>
          <cell r="DH183" t="str">
            <v>国土交通省土木工事積算基準H13</v>
          </cell>
        </row>
        <row r="184">
          <cell r="Q184">
            <v>463</v>
          </cell>
          <cell r="R184" t="str">
            <v>ｺﾝｸﾘｰﾄ養生工</v>
          </cell>
          <cell r="S184" t="str">
            <v>小型　一般</v>
          </cell>
          <cell r="U184" t="str">
            <v>ｍ3</v>
          </cell>
          <cell r="V184">
            <v>1213</v>
          </cell>
          <cell r="W184" t="str">
            <v>国土交通省土木工事積算基準H16</v>
          </cell>
          <cell r="Y184">
            <v>10</v>
          </cell>
          <cell r="Z184">
            <v>2</v>
          </cell>
          <cell r="AA184" t="str">
            <v>普通作業員</v>
          </cell>
          <cell r="AB184">
            <v>0.69</v>
          </cell>
          <cell r="AC184">
            <v>14900</v>
          </cell>
          <cell r="AD184">
            <v>10281</v>
          </cell>
          <cell r="AE184">
            <v>201</v>
          </cell>
          <cell r="AF184" t="str">
            <v>諸雑費</v>
          </cell>
          <cell r="AG184">
            <v>18</v>
          </cell>
          <cell r="AH184">
            <v>10281</v>
          </cell>
          <cell r="AI184">
            <v>1850</v>
          </cell>
          <cell r="AK184" t="e">
            <v>#N/A</v>
          </cell>
          <cell r="AM184">
            <v>0</v>
          </cell>
          <cell r="AN184">
            <v>0</v>
          </cell>
          <cell r="AP184" t="e">
            <v>#N/A</v>
          </cell>
          <cell r="AR184">
            <v>0</v>
          </cell>
          <cell r="AS184">
            <v>0</v>
          </cell>
          <cell r="AU184" t="e">
            <v>#N/A</v>
          </cell>
          <cell r="AW184">
            <v>0</v>
          </cell>
          <cell r="AX184">
            <v>0</v>
          </cell>
          <cell r="AZ184" t="e">
            <v>#N/A</v>
          </cell>
          <cell r="BB184">
            <v>0</v>
          </cell>
          <cell r="BC184">
            <v>0</v>
          </cell>
          <cell r="BE184" t="e">
            <v>#N/A</v>
          </cell>
          <cell r="BG184">
            <v>0</v>
          </cell>
          <cell r="BH184">
            <v>0</v>
          </cell>
          <cell r="BJ184" t="e">
            <v>#N/A</v>
          </cell>
          <cell r="BL184">
            <v>0</v>
          </cell>
          <cell r="BM184">
            <v>0</v>
          </cell>
          <cell r="BO184" t="e">
            <v>#N/A</v>
          </cell>
          <cell r="BQ184">
            <v>0</v>
          </cell>
          <cell r="BR184">
            <v>0</v>
          </cell>
          <cell r="BT184" t="e">
            <v>#N/A</v>
          </cell>
          <cell r="BV184">
            <v>0</v>
          </cell>
          <cell r="BW184">
            <v>0</v>
          </cell>
          <cell r="DH184" t="str">
            <v>国土交通省土木工事積算基準H13</v>
          </cell>
        </row>
        <row r="185">
          <cell r="Q185">
            <v>465</v>
          </cell>
          <cell r="R185" t="str">
            <v>特殊養生工</v>
          </cell>
          <cell r="S185" t="str">
            <v>ｼﾞｪｯﾄﾋｰﾀ  無筋</v>
          </cell>
          <cell r="U185" t="str">
            <v>ｍ3</v>
          </cell>
          <cell r="V185">
            <v>2112</v>
          </cell>
          <cell r="W185" t="str">
            <v>国土交通省土木工事積算基準H16</v>
          </cell>
          <cell r="Y185">
            <v>10</v>
          </cell>
          <cell r="Z185">
            <v>2</v>
          </cell>
          <cell r="AA185" t="str">
            <v>普通作業員</v>
          </cell>
          <cell r="AB185">
            <v>0.74</v>
          </cell>
          <cell r="AC185">
            <v>14900</v>
          </cell>
          <cell r="AD185">
            <v>11026</v>
          </cell>
          <cell r="AE185">
            <v>201</v>
          </cell>
          <cell r="AF185" t="str">
            <v>諸雑費</v>
          </cell>
          <cell r="AG185">
            <v>7</v>
          </cell>
          <cell r="AH185">
            <v>11026</v>
          </cell>
          <cell r="AI185">
            <v>771</v>
          </cell>
          <cell r="AJ185">
            <v>665</v>
          </cell>
          <cell r="AK185" t="str">
            <v>ｼﾞｪｯﾄﾋｰﾀ運転</v>
          </cell>
          <cell r="AL185">
            <v>30</v>
          </cell>
          <cell r="AM185">
            <v>311</v>
          </cell>
          <cell r="AN185">
            <v>9330</v>
          </cell>
          <cell r="AP185" t="e">
            <v>#N/A</v>
          </cell>
          <cell r="AR185">
            <v>0</v>
          </cell>
          <cell r="AS185">
            <v>0</v>
          </cell>
          <cell r="AU185" t="e">
            <v>#N/A</v>
          </cell>
          <cell r="AW185">
            <v>0</v>
          </cell>
          <cell r="AX185">
            <v>0</v>
          </cell>
          <cell r="AZ185" t="e">
            <v>#N/A</v>
          </cell>
          <cell r="BB185">
            <v>0</v>
          </cell>
          <cell r="BC185">
            <v>0</v>
          </cell>
          <cell r="BE185" t="e">
            <v>#N/A</v>
          </cell>
          <cell r="BG185">
            <v>0</v>
          </cell>
          <cell r="BH185">
            <v>0</v>
          </cell>
          <cell r="BJ185" t="e">
            <v>#N/A</v>
          </cell>
          <cell r="BL185">
            <v>0</v>
          </cell>
          <cell r="BM185">
            <v>0</v>
          </cell>
          <cell r="BO185" t="e">
            <v>#N/A</v>
          </cell>
          <cell r="BQ185">
            <v>0</v>
          </cell>
          <cell r="BR185">
            <v>0</v>
          </cell>
          <cell r="BT185" t="e">
            <v>#N/A</v>
          </cell>
          <cell r="BV185">
            <v>0</v>
          </cell>
          <cell r="BW185">
            <v>0</v>
          </cell>
          <cell r="DH185" t="str">
            <v>国土交通省土木工事積算基準H13</v>
          </cell>
        </row>
        <row r="186">
          <cell r="Q186">
            <v>466</v>
          </cell>
          <cell r="R186" t="str">
            <v>特殊養生工</v>
          </cell>
          <cell r="S186" t="str">
            <v>ｼﾞｪｯﾄﾋｰﾀ  鉄筋</v>
          </cell>
          <cell r="U186" t="str">
            <v>ｍ3</v>
          </cell>
          <cell r="V186">
            <v>1616</v>
          </cell>
          <cell r="W186" t="str">
            <v>国土交通省土木工事積算基準H16</v>
          </cell>
          <cell r="Y186">
            <v>10</v>
          </cell>
          <cell r="Z186">
            <v>2</v>
          </cell>
          <cell r="AA186" t="str">
            <v>普通作業員</v>
          </cell>
          <cell r="AB186">
            <v>0.43</v>
          </cell>
          <cell r="AC186">
            <v>14900</v>
          </cell>
          <cell r="AD186">
            <v>6407</v>
          </cell>
          <cell r="AE186">
            <v>201</v>
          </cell>
          <cell r="AF186" t="str">
            <v>諸雑費</v>
          </cell>
          <cell r="AG186">
            <v>12</v>
          </cell>
          <cell r="AH186">
            <v>6407</v>
          </cell>
          <cell r="AI186">
            <v>768</v>
          </cell>
          <cell r="AJ186">
            <v>666</v>
          </cell>
          <cell r="AK186" t="str">
            <v>ｼﾞｪｯﾄﾋｰﾀ運転</v>
          </cell>
          <cell r="AL186">
            <v>28</v>
          </cell>
          <cell r="AM186">
            <v>321</v>
          </cell>
          <cell r="AN186">
            <v>8988</v>
          </cell>
          <cell r="AP186" t="e">
            <v>#N/A</v>
          </cell>
          <cell r="AR186">
            <v>0</v>
          </cell>
          <cell r="AS186">
            <v>0</v>
          </cell>
          <cell r="AU186" t="e">
            <v>#N/A</v>
          </cell>
          <cell r="AW186">
            <v>0</v>
          </cell>
          <cell r="AX186">
            <v>0</v>
          </cell>
          <cell r="AZ186" t="e">
            <v>#N/A</v>
          </cell>
          <cell r="BB186">
            <v>0</v>
          </cell>
          <cell r="BC186">
            <v>0</v>
          </cell>
          <cell r="BE186" t="e">
            <v>#N/A</v>
          </cell>
          <cell r="BG186">
            <v>0</v>
          </cell>
          <cell r="BH186">
            <v>0</v>
          </cell>
          <cell r="BJ186" t="e">
            <v>#N/A</v>
          </cell>
          <cell r="BL186">
            <v>0</v>
          </cell>
          <cell r="BM186">
            <v>0</v>
          </cell>
          <cell r="BO186" t="e">
            <v>#N/A</v>
          </cell>
          <cell r="BQ186">
            <v>0</v>
          </cell>
          <cell r="BR186">
            <v>0</v>
          </cell>
          <cell r="BT186" t="e">
            <v>#N/A</v>
          </cell>
          <cell r="BV186">
            <v>0</v>
          </cell>
          <cell r="BW186">
            <v>0</v>
          </cell>
          <cell r="DH186" t="str">
            <v>国土交通省土木工事積算基準H13</v>
          </cell>
        </row>
        <row r="187">
          <cell r="Q187">
            <v>467</v>
          </cell>
          <cell r="R187" t="str">
            <v>特殊養生工</v>
          </cell>
          <cell r="S187" t="str">
            <v>ｼﾞｪｯﾄﾋｰﾀ  小型</v>
          </cell>
          <cell r="U187" t="str">
            <v>ｍ3</v>
          </cell>
          <cell r="V187">
            <v>8948</v>
          </cell>
          <cell r="W187" t="str">
            <v>国土交通省土木工事積算基準H16</v>
          </cell>
          <cell r="Y187">
            <v>10</v>
          </cell>
          <cell r="Z187">
            <v>2</v>
          </cell>
          <cell r="AA187" t="str">
            <v>普通作業員</v>
          </cell>
          <cell r="AB187">
            <v>2.4</v>
          </cell>
          <cell r="AC187">
            <v>14900</v>
          </cell>
          <cell r="AD187">
            <v>35760</v>
          </cell>
          <cell r="AE187">
            <v>201</v>
          </cell>
          <cell r="AF187" t="str">
            <v>諸雑費</v>
          </cell>
          <cell r="AG187">
            <v>15</v>
          </cell>
          <cell r="AH187">
            <v>35760</v>
          </cell>
          <cell r="AI187">
            <v>5364</v>
          </cell>
          <cell r="AJ187">
            <v>667</v>
          </cell>
          <cell r="AK187" t="str">
            <v>ｼﾞｪｯﾄﾋｰﾀ運転</v>
          </cell>
          <cell r="AL187">
            <v>157</v>
          </cell>
          <cell r="AM187">
            <v>308</v>
          </cell>
          <cell r="AN187">
            <v>48356</v>
          </cell>
          <cell r="AP187" t="e">
            <v>#N/A</v>
          </cell>
          <cell r="AR187">
            <v>0</v>
          </cell>
          <cell r="AS187">
            <v>0</v>
          </cell>
          <cell r="AU187" t="e">
            <v>#N/A</v>
          </cell>
          <cell r="AW187">
            <v>0</v>
          </cell>
          <cell r="AX187">
            <v>0</v>
          </cell>
          <cell r="AZ187" t="e">
            <v>#N/A</v>
          </cell>
          <cell r="BB187">
            <v>0</v>
          </cell>
          <cell r="BC187">
            <v>0</v>
          </cell>
          <cell r="BE187" t="e">
            <v>#N/A</v>
          </cell>
          <cell r="BG187">
            <v>0</v>
          </cell>
          <cell r="BH187">
            <v>0</v>
          </cell>
          <cell r="BJ187" t="e">
            <v>#N/A</v>
          </cell>
          <cell r="BL187">
            <v>0</v>
          </cell>
          <cell r="BM187">
            <v>0</v>
          </cell>
          <cell r="BO187" t="e">
            <v>#N/A</v>
          </cell>
          <cell r="BQ187">
            <v>0</v>
          </cell>
          <cell r="BR187">
            <v>0</v>
          </cell>
          <cell r="BT187" t="e">
            <v>#N/A</v>
          </cell>
          <cell r="BV187">
            <v>0</v>
          </cell>
          <cell r="BW187">
            <v>0</v>
          </cell>
          <cell r="DH187" t="str">
            <v>国土交通省土木工事積算基準H13</v>
          </cell>
        </row>
        <row r="188">
          <cell r="Q188">
            <v>469</v>
          </cell>
          <cell r="R188" t="str">
            <v>ｺﾝｸﾘｰﾄ人力打設工</v>
          </cell>
          <cell r="S188" t="str">
            <v>無筋・鉄筋</v>
          </cell>
          <cell r="U188" t="str">
            <v>ｍ3</v>
          </cell>
          <cell r="V188">
            <v>4713</v>
          </cell>
          <cell r="W188" t="str">
            <v>国土交通省土木工事積算基準H16</v>
          </cell>
          <cell r="X188" t="str">
            <v>人力運搬なし</v>
          </cell>
          <cell r="Y188">
            <v>10</v>
          </cell>
          <cell r="Z188">
            <v>16</v>
          </cell>
          <cell r="AA188" t="str">
            <v>土木一般世話役</v>
          </cell>
          <cell r="AB188">
            <v>0.56999999999999995</v>
          </cell>
          <cell r="AC188">
            <v>21500</v>
          </cell>
          <cell r="AD188">
            <v>12255</v>
          </cell>
          <cell r="AE188">
            <v>1</v>
          </cell>
          <cell r="AF188" t="str">
            <v>特殊作業員</v>
          </cell>
          <cell r="AG188">
            <v>0.79</v>
          </cell>
          <cell r="AH188">
            <v>17200</v>
          </cell>
          <cell r="AI188">
            <v>13588</v>
          </cell>
          <cell r="AJ188">
            <v>2</v>
          </cell>
          <cell r="AK188" t="str">
            <v>普通作業員</v>
          </cell>
          <cell r="AL188">
            <v>1.25</v>
          </cell>
          <cell r="AM188">
            <v>14900</v>
          </cell>
          <cell r="AN188">
            <v>18625</v>
          </cell>
          <cell r="AO188">
            <v>201</v>
          </cell>
          <cell r="AP188" t="str">
            <v>諸雑費</v>
          </cell>
          <cell r="AQ188">
            <v>6</v>
          </cell>
          <cell r="AR188">
            <v>44468</v>
          </cell>
          <cell r="AS188">
            <v>2668</v>
          </cell>
          <cell r="AU188" t="e">
            <v>#N/A</v>
          </cell>
          <cell r="AW188">
            <v>0</v>
          </cell>
          <cell r="AX188">
            <v>0</v>
          </cell>
          <cell r="AZ188" t="e">
            <v>#N/A</v>
          </cell>
          <cell r="BB188">
            <v>0</v>
          </cell>
          <cell r="BC188">
            <v>0</v>
          </cell>
          <cell r="BE188" t="e">
            <v>#N/A</v>
          </cell>
          <cell r="BG188">
            <v>0</v>
          </cell>
          <cell r="BH188">
            <v>0</v>
          </cell>
          <cell r="BJ188" t="e">
            <v>#N/A</v>
          </cell>
          <cell r="BL188">
            <v>0</v>
          </cell>
          <cell r="BM188">
            <v>0</v>
          </cell>
          <cell r="BO188" t="e">
            <v>#N/A</v>
          </cell>
          <cell r="BQ188">
            <v>0</v>
          </cell>
          <cell r="BR188">
            <v>0</v>
          </cell>
          <cell r="BT188" t="e">
            <v>#N/A</v>
          </cell>
          <cell r="BV188">
            <v>0</v>
          </cell>
          <cell r="BW188">
            <v>0</v>
          </cell>
          <cell r="DH188" t="str">
            <v>国土交通省土木工事積算基準H13</v>
          </cell>
        </row>
        <row r="189">
          <cell r="Q189">
            <v>470</v>
          </cell>
          <cell r="R189" t="str">
            <v>ｺﾝｸﾘｰﾄ人力打設工</v>
          </cell>
          <cell r="S189" t="str">
            <v>小型</v>
          </cell>
          <cell r="U189" t="str">
            <v>ｍ3</v>
          </cell>
          <cell r="V189">
            <v>7930</v>
          </cell>
          <cell r="W189" t="str">
            <v>国土交通省土木工事積算基準H16</v>
          </cell>
          <cell r="X189" t="str">
            <v>人力運搬なし</v>
          </cell>
          <cell r="Y189">
            <v>10</v>
          </cell>
          <cell r="Z189">
            <v>16</v>
          </cell>
          <cell r="AA189" t="str">
            <v>土木一般世話役</v>
          </cell>
          <cell r="AB189">
            <v>0.91</v>
          </cell>
          <cell r="AC189">
            <v>21500</v>
          </cell>
          <cell r="AD189">
            <v>19565</v>
          </cell>
          <cell r="AE189">
            <v>1</v>
          </cell>
          <cell r="AF189" t="str">
            <v>特殊作業員</v>
          </cell>
          <cell r="AG189">
            <v>1</v>
          </cell>
          <cell r="AH189">
            <v>17200</v>
          </cell>
          <cell r="AI189">
            <v>17200</v>
          </cell>
          <cell r="AJ189">
            <v>2</v>
          </cell>
          <cell r="AK189" t="str">
            <v>普通作業員</v>
          </cell>
          <cell r="AL189">
            <v>2.65</v>
          </cell>
          <cell r="AM189">
            <v>14900</v>
          </cell>
          <cell r="AN189">
            <v>39485</v>
          </cell>
          <cell r="AO189">
            <v>201</v>
          </cell>
          <cell r="AP189" t="str">
            <v>諸雑費</v>
          </cell>
          <cell r="AQ189">
            <v>4</v>
          </cell>
          <cell r="AR189">
            <v>76250</v>
          </cell>
          <cell r="AS189">
            <v>3050</v>
          </cell>
          <cell r="AU189" t="e">
            <v>#N/A</v>
          </cell>
          <cell r="AW189">
            <v>0</v>
          </cell>
          <cell r="AX189">
            <v>0</v>
          </cell>
          <cell r="AZ189" t="e">
            <v>#N/A</v>
          </cell>
          <cell r="BB189">
            <v>0</v>
          </cell>
          <cell r="BC189">
            <v>0</v>
          </cell>
          <cell r="BE189" t="e">
            <v>#N/A</v>
          </cell>
          <cell r="BG189">
            <v>0</v>
          </cell>
          <cell r="BH189">
            <v>0</v>
          </cell>
          <cell r="BJ189" t="e">
            <v>#N/A</v>
          </cell>
          <cell r="BL189">
            <v>0</v>
          </cell>
          <cell r="BM189">
            <v>0</v>
          </cell>
          <cell r="BO189" t="e">
            <v>#N/A</v>
          </cell>
          <cell r="BQ189">
            <v>0</v>
          </cell>
          <cell r="BR189">
            <v>0</v>
          </cell>
          <cell r="BT189" t="e">
            <v>#N/A</v>
          </cell>
          <cell r="BV189">
            <v>0</v>
          </cell>
          <cell r="BW189">
            <v>0</v>
          </cell>
          <cell r="DH189" t="str">
            <v>国土交通省土木工事積算基準H13</v>
          </cell>
        </row>
        <row r="190">
          <cell r="Q190">
            <v>471</v>
          </cell>
          <cell r="R190" t="str">
            <v>ｺﾝｸﾘｰﾄｸﾚｰﾝ車打設工</v>
          </cell>
          <cell r="S190" t="str">
            <v>小型(ﾊﾞｹｯﾄ0.6m3)</v>
          </cell>
          <cell r="U190" t="str">
            <v>ｍ3</v>
          </cell>
          <cell r="V190">
            <v>10713</v>
          </cell>
          <cell r="W190" t="str">
            <v>国土交通省土木工事積算基準H16</v>
          </cell>
          <cell r="Y190">
            <v>10</v>
          </cell>
          <cell r="Z190">
            <v>16</v>
          </cell>
          <cell r="AA190" t="str">
            <v>土木一般世話役</v>
          </cell>
          <cell r="AB190">
            <v>0.9</v>
          </cell>
          <cell r="AC190">
            <v>21500</v>
          </cell>
          <cell r="AD190">
            <v>19350</v>
          </cell>
          <cell r="AE190">
            <v>1</v>
          </cell>
          <cell r="AF190" t="str">
            <v>特殊作業員</v>
          </cell>
          <cell r="AG190">
            <v>1.02</v>
          </cell>
          <cell r="AH190">
            <v>17200</v>
          </cell>
          <cell r="AI190">
            <v>17544</v>
          </cell>
          <cell r="AJ190">
            <v>2</v>
          </cell>
          <cell r="AK190" t="str">
            <v>普通作業員</v>
          </cell>
          <cell r="AL190">
            <v>3.25</v>
          </cell>
          <cell r="AM190">
            <v>14900</v>
          </cell>
          <cell r="AN190">
            <v>48425</v>
          </cell>
          <cell r="AO190">
            <v>343</v>
          </cell>
          <cell r="AP190" t="str">
            <v>ﾄﾗｯｸｸﾚｰﾝ賃料</v>
          </cell>
          <cell r="AQ190">
            <v>0.56000000000000005</v>
          </cell>
          <cell r="AR190">
            <v>31600</v>
          </cell>
          <cell r="AS190">
            <v>17696</v>
          </cell>
          <cell r="AT190">
            <v>201</v>
          </cell>
          <cell r="AU190" t="str">
            <v>諸雑費</v>
          </cell>
          <cell r="AV190">
            <v>4</v>
          </cell>
          <cell r="AW190">
            <v>103015</v>
          </cell>
          <cell r="AX190">
            <v>4120</v>
          </cell>
          <cell r="AZ190" t="e">
            <v>#N/A</v>
          </cell>
          <cell r="BB190">
            <v>0</v>
          </cell>
          <cell r="BC190">
            <v>0</v>
          </cell>
          <cell r="BE190" t="e">
            <v>#N/A</v>
          </cell>
          <cell r="BG190">
            <v>0</v>
          </cell>
          <cell r="BH190">
            <v>0</v>
          </cell>
          <cell r="BJ190" t="e">
            <v>#N/A</v>
          </cell>
          <cell r="BL190">
            <v>0</v>
          </cell>
          <cell r="BM190">
            <v>0</v>
          </cell>
          <cell r="BO190" t="e">
            <v>#N/A</v>
          </cell>
          <cell r="BQ190">
            <v>0</v>
          </cell>
          <cell r="BR190">
            <v>0</v>
          </cell>
          <cell r="BT190" t="e">
            <v>#N/A</v>
          </cell>
          <cell r="BV190">
            <v>0</v>
          </cell>
          <cell r="BW190">
            <v>0</v>
          </cell>
          <cell r="DH190" t="str">
            <v>国土交通省土木工事積算基準H13</v>
          </cell>
        </row>
        <row r="191">
          <cell r="Q191">
            <v>473</v>
          </cell>
          <cell r="R191" t="str">
            <v>ｺﾝｸﾘｰﾄ人力打設工</v>
          </cell>
          <cell r="S191" t="str">
            <v>無筋・鉄筋</v>
          </cell>
          <cell r="U191" t="str">
            <v>ｍ3</v>
          </cell>
          <cell r="V191">
            <v>6766</v>
          </cell>
          <cell r="W191" t="str">
            <v>国土交通省土木工事積算基準H16</v>
          </cell>
          <cell r="X191" t="str">
            <v>人力運搬あり</v>
          </cell>
          <cell r="Y191">
            <v>10</v>
          </cell>
          <cell r="Z191">
            <v>16</v>
          </cell>
          <cell r="AA191" t="str">
            <v>土木一般世話役</v>
          </cell>
          <cell r="AB191">
            <v>0.56999999999999995</v>
          </cell>
          <cell r="AC191">
            <v>21500</v>
          </cell>
          <cell r="AD191">
            <v>12255</v>
          </cell>
          <cell r="AE191">
            <v>1</v>
          </cell>
          <cell r="AF191" t="str">
            <v>特殊作業員</v>
          </cell>
          <cell r="AG191">
            <v>0.79</v>
          </cell>
          <cell r="AH191">
            <v>17200</v>
          </cell>
          <cell r="AI191">
            <v>13588</v>
          </cell>
          <cell r="AJ191">
            <v>2</v>
          </cell>
          <cell r="AK191" t="str">
            <v>普通作業員</v>
          </cell>
          <cell r="AL191">
            <v>2.5499999999999998</v>
          </cell>
          <cell r="AM191">
            <v>14900</v>
          </cell>
          <cell r="AN191">
            <v>37995</v>
          </cell>
          <cell r="AO191">
            <v>201</v>
          </cell>
          <cell r="AP191" t="str">
            <v>諸雑費</v>
          </cell>
          <cell r="AQ191">
            <v>6</v>
          </cell>
          <cell r="AR191">
            <v>63838</v>
          </cell>
          <cell r="AS191">
            <v>3830</v>
          </cell>
          <cell r="AU191" t="e">
            <v>#N/A</v>
          </cell>
          <cell r="AW191">
            <v>0</v>
          </cell>
          <cell r="AX191">
            <v>0</v>
          </cell>
          <cell r="AZ191" t="e">
            <v>#N/A</v>
          </cell>
          <cell r="BB191">
            <v>0</v>
          </cell>
          <cell r="BC191">
            <v>0</v>
          </cell>
          <cell r="BE191" t="e">
            <v>#N/A</v>
          </cell>
          <cell r="BG191">
            <v>0</v>
          </cell>
          <cell r="BH191">
            <v>0</v>
          </cell>
          <cell r="BJ191" t="e">
            <v>#N/A</v>
          </cell>
          <cell r="BL191">
            <v>0</v>
          </cell>
          <cell r="BM191">
            <v>0</v>
          </cell>
          <cell r="BO191" t="e">
            <v>#N/A</v>
          </cell>
          <cell r="BQ191">
            <v>0</v>
          </cell>
          <cell r="BR191">
            <v>0</v>
          </cell>
          <cell r="BT191" t="e">
            <v>#N/A</v>
          </cell>
          <cell r="BV191">
            <v>0</v>
          </cell>
          <cell r="BW191">
            <v>0</v>
          </cell>
          <cell r="DH191" t="str">
            <v>国土交通省土木工事積算基準H13</v>
          </cell>
        </row>
        <row r="192">
          <cell r="Q192">
            <v>475</v>
          </cell>
          <cell r="R192" t="str">
            <v>ｺﾝｸﾘｰﾄ人力打設工</v>
          </cell>
          <cell r="S192" t="str">
            <v>小型</v>
          </cell>
          <cell r="U192" t="str">
            <v>ｍ3</v>
          </cell>
          <cell r="V192">
            <v>9944</v>
          </cell>
          <cell r="W192" t="str">
            <v>国土交通省土木工事積算基準H16</v>
          </cell>
          <cell r="X192" t="str">
            <v>人力運搬あり</v>
          </cell>
          <cell r="Y192">
            <v>10</v>
          </cell>
          <cell r="Z192">
            <v>16</v>
          </cell>
          <cell r="AA192" t="str">
            <v>土木一般世話役</v>
          </cell>
          <cell r="AB192">
            <v>0.91</v>
          </cell>
          <cell r="AC192">
            <v>21500</v>
          </cell>
          <cell r="AD192">
            <v>19565</v>
          </cell>
          <cell r="AE192">
            <v>1</v>
          </cell>
          <cell r="AF192" t="str">
            <v>特殊作業員</v>
          </cell>
          <cell r="AG192">
            <v>1</v>
          </cell>
          <cell r="AH192">
            <v>17200</v>
          </cell>
          <cell r="AI192">
            <v>17200</v>
          </cell>
          <cell r="AJ192">
            <v>2</v>
          </cell>
          <cell r="AK192" t="str">
            <v>普通作業員</v>
          </cell>
          <cell r="AL192">
            <v>3.95</v>
          </cell>
          <cell r="AM192">
            <v>14900</v>
          </cell>
          <cell r="AN192">
            <v>58855</v>
          </cell>
          <cell r="AO192">
            <v>201</v>
          </cell>
          <cell r="AP192" t="str">
            <v>諸雑費</v>
          </cell>
          <cell r="AQ192">
            <v>4</v>
          </cell>
          <cell r="AR192">
            <v>95620</v>
          </cell>
          <cell r="AS192">
            <v>3824</v>
          </cell>
          <cell r="AU192" t="e">
            <v>#N/A</v>
          </cell>
          <cell r="AW192">
            <v>0</v>
          </cell>
          <cell r="AX192">
            <v>0</v>
          </cell>
          <cell r="AZ192" t="e">
            <v>#N/A</v>
          </cell>
          <cell r="BB192">
            <v>0</v>
          </cell>
          <cell r="BC192">
            <v>0</v>
          </cell>
          <cell r="BE192" t="e">
            <v>#N/A</v>
          </cell>
          <cell r="BG192">
            <v>0</v>
          </cell>
          <cell r="BH192">
            <v>0</v>
          </cell>
          <cell r="BJ192" t="e">
            <v>#N/A</v>
          </cell>
          <cell r="BL192">
            <v>0</v>
          </cell>
          <cell r="BM192">
            <v>0</v>
          </cell>
          <cell r="BO192" t="e">
            <v>#N/A</v>
          </cell>
          <cell r="BQ192">
            <v>0</v>
          </cell>
          <cell r="BR192">
            <v>0</v>
          </cell>
          <cell r="BT192" t="e">
            <v>#N/A</v>
          </cell>
          <cell r="BV192">
            <v>0</v>
          </cell>
          <cell r="BW192">
            <v>0</v>
          </cell>
          <cell r="DH192" t="str">
            <v>国土交通省土木工事積算基準H13</v>
          </cell>
        </row>
        <row r="193">
          <cell r="Q193">
            <v>503</v>
          </cell>
          <cell r="R193" t="str">
            <v>機械床掘工</v>
          </cell>
          <cell r="S193" t="str">
            <v>BH 山積0.45(0.35)m3</v>
          </cell>
          <cell r="U193" t="str">
            <v>ｍ3</v>
          </cell>
          <cell r="V193">
            <v>352</v>
          </cell>
          <cell r="W193" t="str">
            <v>国土交通省土木工事積算基準H16</v>
          </cell>
          <cell r="X193" t="str">
            <v>障害あり</v>
          </cell>
          <cell r="Y193">
            <v>100</v>
          </cell>
          <cell r="Z193">
            <v>96</v>
          </cell>
          <cell r="AA193" t="str">
            <v>ﾊﾞｯｸﾎｳ運転工（床掘）</v>
          </cell>
          <cell r="AB193">
            <v>1</v>
          </cell>
          <cell r="AC193">
            <v>35293</v>
          </cell>
          <cell r="AD193">
            <v>35293</v>
          </cell>
          <cell r="AF193" t="e">
            <v>#N/A</v>
          </cell>
          <cell r="AH193">
            <v>0</v>
          </cell>
          <cell r="AI193">
            <v>0</v>
          </cell>
          <cell r="AK193" t="e">
            <v>#N/A</v>
          </cell>
          <cell r="AM193">
            <v>0</v>
          </cell>
          <cell r="AN193">
            <v>0</v>
          </cell>
          <cell r="AP193" t="e">
            <v>#N/A</v>
          </cell>
          <cell r="AR193">
            <v>0</v>
          </cell>
          <cell r="AS193">
            <v>0</v>
          </cell>
          <cell r="AU193" t="e">
            <v>#N/A</v>
          </cell>
          <cell r="AW193">
            <v>0</v>
          </cell>
          <cell r="AX193">
            <v>0</v>
          </cell>
          <cell r="AZ193" t="e">
            <v>#N/A</v>
          </cell>
          <cell r="BB193">
            <v>0</v>
          </cell>
          <cell r="BC193">
            <v>0</v>
          </cell>
          <cell r="BE193" t="e">
            <v>#N/A</v>
          </cell>
          <cell r="BG193">
            <v>0</v>
          </cell>
          <cell r="BH193">
            <v>0</v>
          </cell>
          <cell r="BJ193" t="e">
            <v>#N/A</v>
          </cell>
          <cell r="BL193">
            <v>0</v>
          </cell>
          <cell r="BM193">
            <v>0</v>
          </cell>
          <cell r="BO193" t="e">
            <v>#N/A</v>
          </cell>
          <cell r="BQ193">
            <v>0</v>
          </cell>
          <cell r="BR193">
            <v>0</v>
          </cell>
          <cell r="BT193" t="e">
            <v>#N/A</v>
          </cell>
          <cell r="BV193">
            <v>0</v>
          </cell>
          <cell r="BW193">
            <v>0</v>
          </cell>
          <cell r="DH193" t="str">
            <v>国土交通省土木工事積算基準H13</v>
          </cell>
        </row>
        <row r="194">
          <cell r="Q194">
            <v>504</v>
          </cell>
          <cell r="R194" t="str">
            <v>機械床掘工</v>
          </cell>
          <cell r="S194" t="str">
            <v>BH 山積0.45(0.35)m3</v>
          </cell>
          <cell r="T194" t="str">
            <v>岩塊玉石</v>
          </cell>
          <cell r="U194" t="str">
            <v>ｍ3</v>
          </cell>
          <cell r="V194">
            <v>504</v>
          </cell>
          <cell r="W194" t="str">
            <v>国土交通省土木工事積算基準H16</v>
          </cell>
          <cell r="X194" t="str">
            <v>障害あり</v>
          </cell>
          <cell r="Y194">
            <v>100</v>
          </cell>
          <cell r="Z194">
            <v>96</v>
          </cell>
          <cell r="AA194" t="str">
            <v>ﾊﾞｯｸﾎｳ運転工（床掘）</v>
          </cell>
          <cell r="AB194">
            <v>1.43</v>
          </cell>
          <cell r="AC194">
            <v>35293</v>
          </cell>
          <cell r="AD194">
            <v>50468</v>
          </cell>
          <cell r="AF194" t="e">
            <v>#N/A</v>
          </cell>
          <cell r="AH194">
            <v>0</v>
          </cell>
          <cell r="AI194">
            <v>0</v>
          </cell>
          <cell r="AK194" t="e">
            <v>#N/A</v>
          </cell>
          <cell r="AM194">
            <v>0</v>
          </cell>
          <cell r="AN194">
            <v>0</v>
          </cell>
          <cell r="AP194" t="e">
            <v>#N/A</v>
          </cell>
          <cell r="AR194">
            <v>0</v>
          </cell>
          <cell r="AS194">
            <v>0</v>
          </cell>
          <cell r="AU194" t="e">
            <v>#N/A</v>
          </cell>
          <cell r="AW194">
            <v>0</v>
          </cell>
          <cell r="AX194">
            <v>0</v>
          </cell>
          <cell r="AZ194" t="e">
            <v>#N/A</v>
          </cell>
          <cell r="BB194">
            <v>0</v>
          </cell>
          <cell r="BC194">
            <v>0</v>
          </cell>
          <cell r="BE194" t="e">
            <v>#N/A</v>
          </cell>
          <cell r="BG194">
            <v>0</v>
          </cell>
          <cell r="BH194">
            <v>0</v>
          </cell>
          <cell r="BJ194" t="e">
            <v>#N/A</v>
          </cell>
          <cell r="BL194">
            <v>0</v>
          </cell>
          <cell r="BM194">
            <v>0</v>
          </cell>
          <cell r="BO194" t="e">
            <v>#N/A</v>
          </cell>
          <cell r="BQ194">
            <v>0</v>
          </cell>
          <cell r="BR194">
            <v>0</v>
          </cell>
          <cell r="BT194" t="e">
            <v>#N/A</v>
          </cell>
          <cell r="BV194">
            <v>0</v>
          </cell>
          <cell r="BW194">
            <v>0</v>
          </cell>
          <cell r="DH194" t="str">
            <v>国土交通省土木工事積算基準H13</v>
          </cell>
        </row>
        <row r="195">
          <cell r="Q195">
            <v>506</v>
          </cell>
          <cell r="R195" t="str">
            <v>機械床掘工</v>
          </cell>
          <cell r="S195" t="str">
            <v>BH 山積0.8(0.6)m3</v>
          </cell>
          <cell r="U195" t="str">
            <v>ｍ3</v>
          </cell>
          <cell r="V195">
            <v>285</v>
          </cell>
          <cell r="W195" t="str">
            <v>国土交通省土木工事積算基準H16</v>
          </cell>
          <cell r="X195" t="str">
            <v>障害あり</v>
          </cell>
          <cell r="Y195">
            <v>100</v>
          </cell>
          <cell r="Z195">
            <v>97</v>
          </cell>
          <cell r="AA195" t="str">
            <v>ﾊﾞｯｸﾎｳ運転工（床掘）</v>
          </cell>
          <cell r="AB195">
            <v>0.56000000000000005</v>
          </cell>
          <cell r="AC195">
            <v>50996</v>
          </cell>
          <cell r="AD195">
            <v>28557</v>
          </cell>
          <cell r="AF195" t="e">
            <v>#N/A</v>
          </cell>
          <cell r="AH195">
            <v>0</v>
          </cell>
          <cell r="AI195">
            <v>0</v>
          </cell>
          <cell r="AK195" t="e">
            <v>#N/A</v>
          </cell>
          <cell r="AM195">
            <v>0</v>
          </cell>
          <cell r="AN195">
            <v>0</v>
          </cell>
          <cell r="AP195" t="e">
            <v>#N/A</v>
          </cell>
          <cell r="AR195">
            <v>0</v>
          </cell>
          <cell r="AS195">
            <v>0</v>
          </cell>
          <cell r="AU195" t="e">
            <v>#N/A</v>
          </cell>
          <cell r="AW195">
            <v>0</v>
          </cell>
          <cell r="AX195">
            <v>0</v>
          </cell>
          <cell r="AZ195" t="e">
            <v>#N/A</v>
          </cell>
          <cell r="BB195">
            <v>0</v>
          </cell>
          <cell r="BC195">
            <v>0</v>
          </cell>
          <cell r="BE195" t="e">
            <v>#N/A</v>
          </cell>
          <cell r="BG195">
            <v>0</v>
          </cell>
          <cell r="BH195">
            <v>0</v>
          </cell>
          <cell r="BJ195" t="e">
            <v>#N/A</v>
          </cell>
          <cell r="BL195">
            <v>0</v>
          </cell>
          <cell r="BM195">
            <v>0</v>
          </cell>
          <cell r="BO195" t="e">
            <v>#N/A</v>
          </cell>
          <cell r="BQ195">
            <v>0</v>
          </cell>
          <cell r="BR195">
            <v>0</v>
          </cell>
          <cell r="BT195" t="e">
            <v>#N/A</v>
          </cell>
          <cell r="BV195">
            <v>0</v>
          </cell>
          <cell r="BW195">
            <v>0</v>
          </cell>
          <cell r="DH195" t="str">
            <v>国土交通省土木工事積算基準H13</v>
          </cell>
        </row>
        <row r="196">
          <cell r="Q196">
            <v>507</v>
          </cell>
          <cell r="R196" t="str">
            <v>機械床掘工</v>
          </cell>
          <cell r="S196" t="str">
            <v>BH 山積0.8(0.6)m3</v>
          </cell>
          <cell r="T196" t="str">
            <v>岩塊玉石</v>
          </cell>
          <cell r="U196" t="str">
            <v>ｍ3</v>
          </cell>
          <cell r="V196">
            <v>392</v>
          </cell>
          <cell r="W196" t="str">
            <v>国土交通省土木工事積算基準H16</v>
          </cell>
          <cell r="X196" t="str">
            <v>障害あり</v>
          </cell>
          <cell r="Y196">
            <v>100</v>
          </cell>
          <cell r="Z196">
            <v>97</v>
          </cell>
          <cell r="AA196" t="str">
            <v>ﾊﾞｯｸﾎｳ運転工（床掘）</v>
          </cell>
          <cell r="AB196">
            <v>0.77</v>
          </cell>
          <cell r="AC196">
            <v>50996</v>
          </cell>
          <cell r="AD196">
            <v>39266</v>
          </cell>
          <cell r="AF196" t="e">
            <v>#N/A</v>
          </cell>
          <cell r="AH196">
            <v>0</v>
          </cell>
          <cell r="AI196">
            <v>0</v>
          </cell>
          <cell r="AK196" t="e">
            <v>#N/A</v>
          </cell>
          <cell r="AM196">
            <v>0</v>
          </cell>
          <cell r="AN196">
            <v>0</v>
          </cell>
          <cell r="AP196" t="e">
            <v>#N/A</v>
          </cell>
          <cell r="AR196">
            <v>0</v>
          </cell>
          <cell r="AS196">
            <v>0</v>
          </cell>
          <cell r="AU196" t="e">
            <v>#N/A</v>
          </cell>
          <cell r="AW196">
            <v>0</v>
          </cell>
          <cell r="AX196">
            <v>0</v>
          </cell>
          <cell r="AZ196" t="e">
            <v>#N/A</v>
          </cell>
          <cell r="BB196">
            <v>0</v>
          </cell>
          <cell r="BC196">
            <v>0</v>
          </cell>
          <cell r="BE196" t="e">
            <v>#N/A</v>
          </cell>
          <cell r="BG196">
            <v>0</v>
          </cell>
          <cell r="BH196">
            <v>0</v>
          </cell>
          <cell r="BJ196" t="e">
            <v>#N/A</v>
          </cell>
          <cell r="BL196">
            <v>0</v>
          </cell>
          <cell r="BM196">
            <v>0</v>
          </cell>
          <cell r="BO196" t="e">
            <v>#N/A</v>
          </cell>
          <cell r="BQ196">
            <v>0</v>
          </cell>
          <cell r="BR196">
            <v>0</v>
          </cell>
          <cell r="BT196" t="e">
            <v>#N/A</v>
          </cell>
          <cell r="BV196">
            <v>0</v>
          </cell>
          <cell r="BW196">
            <v>0</v>
          </cell>
          <cell r="DH196" t="str">
            <v>国土交通省土木工事積算基準H13</v>
          </cell>
        </row>
        <row r="197">
          <cell r="Q197">
            <v>509</v>
          </cell>
          <cell r="R197" t="str">
            <v>機械掘削工</v>
          </cell>
          <cell r="S197" t="str">
            <v>BH 山積0.8(0.6)m3</v>
          </cell>
          <cell r="U197" t="str">
            <v>ｍ3</v>
          </cell>
          <cell r="V197">
            <v>267</v>
          </cell>
          <cell r="W197" t="str">
            <v>国土交通省土木工事積算基準H16</v>
          </cell>
          <cell r="X197" t="str">
            <v>障害あり</v>
          </cell>
          <cell r="Y197">
            <v>100</v>
          </cell>
          <cell r="Z197">
            <v>93</v>
          </cell>
          <cell r="AA197" t="str">
            <v>ﾊﾞｯｸﾎｳ運転工（掘削積込）</v>
          </cell>
          <cell r="AB197">
            <v>0.53</v>
          </cell>
          <cell r="AC197">
            <v>50504</v>
          </cell>
          <cell r="AD197">
            <v>26767</v>
          </cell>
          <cell r="AF197" t="e">
            <v>#N/A</v>
          </cell>
          <cell r="AH197">
            <v>0</v>
          </cell>
          <cell r="AI197">
            <v>0</v>
          </cell>
          <cell r="AK197" t="e">
            <v>#N/A</v>
          </cell>
          <cell r="AM197">
            <v>0</v>
          </cell>
          <cell r="AN197">
            <v>0</v>
          </cell>
          <cell r="AP197" t="e">
            <v>#N/A</v>
          </cell>
          <cell r="AR197">
            <v>0</v>
          </cell>
          <cell r="AS197">
            <v>0</v>
          </cell>
          <cell r="AU197" t="e">
            <v>#N/A</v>
          </cell>
          <cell r="AW197">
            <v>0</v>
          </cell>
          <cell r="AX197">
            <v>0</v>
          </cell>
          <cell r="AZ197" t="e">
            <v>#N/A</v>
          </cell>
          <cell r="BB197">
            <v>0</v>
          </cell>
          <cell r="BC197">
            <v>0</v>
          </cell>
          <cell r="BE197" t="e">
            <v>#N/A</v>
          </cell>
          <cell r="BG197">
            <v>0</v>
          </cell>
          <cell r="BH197">
            <v>0</v>
          </cell>
          <cell r="BJ197" t="e">
            <v>#N/A</v>
          </cell>
          <cell r="BL197">
            <v>0</v>
          </cell>
          <cell r="BM197">
            <v>0</v>
          </cell>
          <cell r="BO197" t="e">
            <v>#N/A</v>
          </cell>
          <cell r="BQ197">
            <v>0</v>
          </cell>
          <cell r="BR197">
            <v>0</v>
          </cell>
          <cell r="BT197" t="e">
            <v>#N/A</v>
          </cell>
          <cell r="BV197">
            <v>0</v>
          </cell>
          <cell r="BW197">
            <v>0</v>
          </cell>
          <cell r="DH197" t="str">
            <v>国土交通省土木工事積算基準H13</v>
          </cell>
        </row>
        <row r="198">
          <cell r="Q198">
            <v>510</v>
          </cell>
          <cell r="R198" t="str">
            <v>機械掘削工</v>
          </cell>
          <cell r="S198" t="str">
            <v>BH 山積0.8(0.6)m3</v>
          </cell>
          <cell r="T198" t="str">
            <v>岩塊玉石</v>
          </cell>
          <cell r="U198" t="str">
            <v>ｍ3</v>
          </cell>
          <cell r="V198">
            <v>358</v>
          </cell>
          <cell r="W198" t="str">
            <v>国土交通省土木工事積算基準H16</v>
          </cell>
          <cell r="X198" t="str">
            <v>障害あり</v>
          </cell>
          <cell r="Y198">
            <v>100</v>
          </cell>
          <cell r="Z198">
            <v>93</v>
          </cell>
          <cell r="AA198" t="str">
            <v>ﾊﾞｯｸﾎｳ運転工（掘削積込）</v>
          </cell>
          <cell r="AB198">
            <v>0.71</v>
          </cell>
          <cell r="AC198">
            <v>50504</v>
          </cell>
          <cell r="AD198">
            <v>35857</v>
          </cell>
          <cell r="AF198" t="e">
            <v>#N/A</v>
          </cell>
          <cell r="AH198">
            <v>0</v>
          </cell>
          <cell r="AI198">
            <v>0</v>
          </cell>
          <cell r="AK198" t="e">
            <v>#N/A</v>
          </cell>
          <cell r="AM198">
            <v>0</v>
          </cell>
          <cell r="AN198">
            <v>0</v>
          </cell>
          <cell r="AP198" t="e">
            <v>#N/A</v>
          </cell>
          <cell r="AR198">
            <v>0</v>
          </cell>
          <cell r="AS198">
            <v>0</v>
          </cell>
          <cell r="AU198" t="e">
            <v>#N/A</v>
          </cell>
          <cell r="AW198">
            <v>0</v>
          </cell>
          <cell r="AX198">
            <v>0</v>
          </cell>
          <cell r="AZ198" t="e">
            <v>#N/A</v>
          </cell>
          <cell r="BB198">
            <v>0</v>
          </cell>
          <cell r="BC198">
            <v>0</v>
          </cell>
          <cell r="BE198" t="e">
            <v>#N/A</v>
          </cell>
          <cell r="BG198">
            <v>0</v>
          </cell>
          <cell r="BH198">
            <v>0</v>
          </cell>
          <cell r="BJ198" t="e">
            <v>#N/A</v>
          </cell>
          <cell r="BL198">
            <v>0</v>
          </cell>
          <cell r="BM198">
            <v>0</v>
          </cell>
          <cell r="BO198" t="e">
            <v>#N/A</v>
          </cell>
          <cell r="BQ198">
            <v>0</v>
          </cell>
          <cell r="BR198">
            <v>0</v>
          </cell>
          <cell r="BT198" t="e">
            <v>#N/A</v>
          </cell>
          <cell r="BV198">
            <v>0</v>
          </cell>
          <cell r="BW198">
            <v>0</v>
          </cell>
          <cell r="DH198" t="str">
            <v>国土交通省土木工事積算基準H13</v>
          </cell>
        </row>
        <row r="199">
          <cell r="Q199">
            <v>530</v>
          </cell>
          <cell r="R199" t="str">
            <v>ｸﾗﾑｼｪﾙ運転工</v>
          </cell>
          <cell r="S199" t="str">
            <v>油圧ﾛｰﾌﾟ式　</v>
          </cell>
          <cell r="T199" t="str">
            <v>ｸﾛｰﾗ型　0.8m3</v>
          </cell>
          <cell r="U199" t="str">
            <v>日</v>
          </cell>
          <cell r="V199">
            <v>76340</v>
          </cell>
          <cell r="W199" t="str">
            <v>国土交通省土木工事積算基準H16</v>
          </cell>
          <cell r="X199" t="str">
            <v>H&gt;20m</v>
          </cell>
          <cell r="Y199">
            <v>1</v>
          </cell>
          <cell r="Z199">
            <v>9</v>
          </cell>
          <cell r="AA199" t="str">
            <v>特殊運転手</v>
          </cell>
          <cell r="AB199">
            <v>1</v>
          </cell>
          <cell r="AC199">
            <v>17400</v>
          </cell>
          <cell r="AD199">
            <v>17400</v>
          </cell>
          <cell r="AE199">
            <v>213</v>
          </cell>
          <cell r="AF199" t="str">
            <v>軽油</v>
          </cell>
          <cell r="AG199">
            <v>141</v>
          </cell>
          <cell r="AH199">
            <v>74</v>
          </cell>
          <cell r="AI199">
            <v>10434</v>
          </cell>
          <cell r="AJ199">
            <v>660</v>
          </cell>
          <cell r="AK199" t="str">
            <v>ｸﾗﾑｼｪﾙ機械損料</v>
          </cell>
          <cell r="AL199">
            <v>1.58</v>
          </cell>
          <cell r="AM199">
            <v>30700</v>
          </cell>
          <cell r="AN199">
            <v>48506</v>
          </cell>
          <cell r="AP199" t="e">
            <v>#N/A</v>
          </cell>
          <cell r="AR199">
            <v>0</v>
          </cell>
          <cell r="AS199">
            <v>0</v>
          </cell>
          <cell r="AU199" t="e">
            <v>#N/A</v>
          </cell>
          <cell r="AW199">
            <v>0</v>
          </cell>
          <cell r="AX199">
            <v>0</v>
          </cell>
          <cell r="AZ199" t="e">
            <v>#N/A</v>
          </cell>
          <cell r="BB199">
            <v>0</v>
          </cell>
          <cell r="BC199">
            <v>0</v>
          </cell>
          <cell r="BE199" t="e">
            <v>#N/A</v>
          </cell>
          <cell r="BG199">
            <v>0</v>
          </cell>
          <cell r="BH199">
            <v>0</v>
          </cell>
          <cell r="BJ199" t="e">
            <v>#N/A</v>
          </cell>
          <cell r="BL199">
            <v>0</v>
          </cell>
          <cell r="BM199">
            <v>0</v>
          </cell>
          <cell r="BO199" t="e">
            <v>#N/A</v>
          </cell>
          <cell r="BQ199">
            <v>0</v>
          </cell>
          <cell r="BR199">
            <v>0</v>
          </cell>
          <cell r="BT199" t="e">
            <v>#N/A</v>
          </cell>
          <cell r="BV199">
            <v>0</v>
          </cell>
          <cell r="BW199">
            <v>0</v>
          </cell>
          <cell r="DH199" t="str">
            <v>国土交通省土木工事積算基準H13</v>
          </cell>
        </row>
        <row r="200">
          <cell r="Q200">
            <v>531</v>
          </cell>
          <cell r="R200" t="str">
            <v>ｸﾗﾑｼｪﾙ運転工</v>
          </cell>
          <cell r="S200" t="str">
            <v>ﾃﾚｽｺﾋﾟｯｸ式　</v>
          </cell>
          <cell r="T200" t="str">
            <v>ｸﾛｰﾗ型　0.4m3</v>
          </cell>
          <cell r="U200" t="str">
            <v>日</v>
          </cell>
          <cell r="V200">
            <v>76686</v>
          </cell>
          <cell r="W200" t="str">
            <v>国土交通省土木工事積算基準H16</v>
          </cell>
          <cell r="X200" t="str">
            <v>H≦20m</v>
          </cell>
          <cell r="Y200">
            <v>1</v>
          </cell>
          <cell r="Z200">
            <v>9</v>
          </cell>
          <cell r="AA200" t="str">
            <v>特殊運転手</v>
          </cell>
          <cell r="AB200">
            <v>1</v>
          </cell>
          <cell r="AC200">
            <v>17400</v>
          </cell>
          <cell r="AD200">
            <v>17400</v>
          </cell>
          <cell r="AE200">
            <v>213</v>
          </cell>
          <cell r="AF200" t="str">
            <v>軽油</v>
          </cell>
          <cell r="AG200">
            <v>135</v>
          </cell>
          <cell r="AH200">
            <v>74</v>
          </cell>
          <cell r="AI200">
            <v>9990</v>
          </cell>
          <cell r="AJ200">
            <v>291</v>
          </cell>
          <cell r="AK200" t="str">
            <v>ｸﾗﾑｼｪﾙ機械損料</v>
          </cell>
          <cell r="AL200">
            <v>1.58</v>
          </cell>
          <cell r="AM200">
            <v>31200</v>
          </cell>
          <cell r="AN200">
            <v>49296</v>
          </cell>
          <cell r="AP200" t="e">
            <v>#N/A</v>
          </cell>
          <cell r="AR200">
            <v>0</v>
          </cell>
          <cell r="AS200">
            <v>0</v>
          </cell>
          <cell r="AU200" t="e">
            <v>#N/A</v>
          </cell>
          <cell r="AW200">
            <v>0</v>
          </cell>
          <cell r="AX200">
            <v>0</v>
          </cell>
          <cell r="AZ200" t="e">
            <v>#N/A</v>
          </cell>
          <cell r="BB200">
            <v>0</v>
          </cell>
          <cell r="BC200">
            <v>0</v>
          </cell>
          <cell r="BE200" t="e">
            <v>#N/A</v>
          </cell>
          <cell r="BG200">
            <v>0</v>
          </cell>
          <cell r="BH200">
            <v>0</v>
          </cell>
          <cell r="BJ200" t="e">
            <v>#N/A</v>
          </cell>
          <cell r="BL200">
            <v>0</v>
          </cell>
          <cell r="BM200">
            <v>0</v>
          </cell>
          <cell r="BO200" t="e">
            <v>#N/A</v>
          </cell>
          <cell r="BQ200">
            <v>0</v>
          </cell>
          <cell r="BR200">
            <v>0</v>
          </cell>
          <cell r="BT200" t="e">
            <v>#N/A</v>
          </cell>
          <cell r="BV200">
            <v>0</v>
          </cell>
          <cell r="BW200">
            <v>0</v>
          </cell>
          <cell r="DH200" t="str">
            <v>国土交通省土木工事積算基準H13</v>
          </cell>
        </row>
        <row r="201">
          <cell r="Q201">
            <v>532</v>
          </cell>
          <cell r="R201" t="str">
            <v>ﾊﾞｯｸﾎｳ運転工</v>
          </cell>
          <cell r="S201" t="str">
            <v>山積0.08(0.06)m3</v>
          </cell>
          <cell r="U201" t="str">
            <v>日</v>
          </cell>
          <cell r="V201">
            <v>26788</v>
          </cell>
          <cell r="W201" t="str">
            <v>国土交通省土木工事積算基準H16</v>
          </cell>
          <cell r="X201" t="str">
            <v>ｸﾗﾑｼｪﾙ用</v>
          </cell>
          <cell r="Y201">
            <v>1</v>
          </cell>
          <cell r="Z201">
            <v>9</v>
          </cell>
          <cell r="AA201" t="str">
            <v>特殊運転手</v>
          </cell>
          <cell r="AB201">
            <v>1</v>
          </cell>
          <cell r="AC201">
            <v>17400</v>
          </cell>
          <cell r="AD201">
            <v>17400</v>
          </cell>
          <cell r="AE201">
            <v>213</v>
          </cell>
          <cell r="AF201" t="str">
            <v>軽油</v>
          </cell>
          <cell r="AG201">
            <v>24</v>
          </cell>
          <cell r="AH201">
            <v>74</v>
          </cell>
          <cell r="AI201">
            <v>1776</v>
          </cell>
          <cell r="AJ201">
            <v>209</v>
          </cell>
          <cell r="AK201" t="str">
            <v>ﾊﾞｯｸﾎｳ機械損料</v>
          </cell>
          <cell r="AL201">
            <v>1.73</v>
          </cell>
          <cell r="AM201">
            <v>4400</v>
          </cell>
          <cell r="AN201">
            <v>7612</v>
          </cell>
          <cell r="AP201" t="e">
            <v>#N/A</v>
          </cell>
          <cell r="AR201">
            <v>0</v>
          </cell>
          <cell r="AS201">
            <v>0</v>
          </cell>
          <cell r="AU201" t="e">
            <v>#N/A</v>
          </cell>
          <cell r="AW201">
            <v>0</v>
          </cell>
          <cell r="AX201">
            <v>0</v>
          </cell>
          <cell r="AZ201" t="e">
            <v>#N/A</v>
          </cell>
          <cell r="BB201">
            <v>0</v>
          </cell>
          <cell r="BC201">
            <v>0</v>
          </cell>
          <cell r="BE201" t="e">
            <v>#N/A</v>
          </cell>
          <cell r="BG201">
            <v>0</v>
          </cell>
          <cell r="BH201">
            <v>0</v>
          </cell>
          <cell r="BJ201" t="e">
            <v>#N/A</v>
          </cell>
          <cell r="BL201">
            <v>0</v>
          </cell>
          <cell r="BM201">
            <v>0</v>
          </cell>
          <cell r="BO201" t="e">
            <v>#N/A</v>
          </cell>
          <cell r="BQ201">
            <v>0</v>
          </cell>
          <cell r="BR201">
            <v>0</v>
          </cell>
          <cell r="BT201" t="e">
            <v>#N/A</v>
          </cell>
          <cell r="BV201">
            <v>0</v>
          </cell>
          <cell r="BW201">
            <v>0</v>
          </cell>
          <cell r="DH201" t="str">
            <v>国土交通省土木工事積算基準H13</v>
          </cell>
        </row>
        <row r="202">
          <cell r="Q202">
            <v>533</v>
          </cell>
          <cell r="R202" t="str">
            <v>ｸﾗﾑｼｪﾙ掘削工</v>
          </cell>
          <cell r="S202" t="str">
            <v>ﾃﾚｽｺﾋﾟｯｸ式　</v>
          </cell>
          <cell r="T202" t="str">
            <v>平積0.4m3</v>
          </cell>
          <cell r="U202" t="str">
            <v>m3</v>
          </cell>
          <cell r="V202">
            <v>383</v>
          </cell>
          <cell r="W202" t="str">
            <v>国土交通省土木工事積算基準H16</v>
          </cell>
          <cell r="X202" t="str">
            <v>5＜H≦20m</v>
          </cell>
          <cell r="Y202">
            <v>100</v>
          </cell>
          <cell r="Z202">
            <v>969</v>
          </cell>
          <cell r="AA202" t="str">
            <v>ｸﾗﾑｼｪﾙ運転工</v>
          </cell>
          <cell r="AB202">
            <v>0.5</v>
          </cell>
          <cell r="AC202">
            <v>76686</v>
          </cell>
          <cell r="AD202">
            <v>38343</v>
          </cell>
          <cell r="AF202" t="e">
            <v>#N/A</v>
          </cell>
          <cell r="AH202">
            <v>0</v>
          </cell>
          <cell r="AI202">
            <v>0</v>
          </cell>
          <cell r="AK202" t="e">
            <v>#N/A</v>
          </cell>
          <cell r="AM202">
            <v>0</v>
          </cell>
          <cell r="AN202">
            <v>0</v>
          </cell>
          <cell r="AP202" t="e">
            <v>#N/A</v>
          </cell>
          <cell r="AR202">
            <v>0</v>
          </cell>
          <cell r="AS202">
            <v>0</v>
          </cell>
          <cell r="AU202" t="e">
            <v>#N/A</v>
          </cell>
          <cell r="AW202">
            <v>0</v>
          </cell>
          <cell r="AX202">
            <v>0</v>
          </cell>
          <cell r="AZ202" t="e">
            <v>#N/A</v>
          </cell>
          <cell r="BB202">
            <v>0</v>
          </cell>
          <cell r="BC202">
            <v>0</v>
          </cell>
          <cell r="BE202" t="e">
            <v>#N/A</v>
          </cell>
          <cell r="BG202">
            <v>0</v>
          </cell>
          <cell r="BH202">
            <v>0</v>
          </cell>
          <cell r="BJ202" t="e">
            <v>#N/A</v>
          </cell>
          <cell r="BL202">
            <v>0</v>
          </cell>
          <cell r="BM202">
            <v>0</v>
          </cell>
          <cell r="BO202" t="e">
            <v>#N/A</v>
          </cell>
          <cell r="BQ202">
            <v>0</v>
          </cell>
          <cell r="BR202">
            <v>0</v>
          </cell>
          <cell r="BT202" t="e">
            <v>#N/A</v>
          </cell>
          <cell r="BV202">
            <v>0</v>
          </cell>
          <cell r="BW202">
            <v>0</v>
          </cell>
          <cell r="DH202" t="str">
            <v>国土交通省土木工事積算基準H13</v>
          </cell>
        </row>
        <row r="203">
          <cell r="Q203">
            <v>534</v>
          </cell>
          <cell r="R203" t="str">
            <v>ｸﾗﾑｼｪﾙ掘削工(切梁土留有)</v>
          </cell>
          <cell r="S203" t="str">
            <v>ﾃﾚｽｺﾋﾟｯｸ式　</v>
          </cell>
          <cell r="T203" t="str">
            <v>平積0.4m3</v>
          </cell>
          <cell r="U203" t="str">
            <v>m3</v>
          </cell>
          <cell r="V203">
            <v>517</v>
          </cell>
          <cell r="W203" t="str">
            <v>国土交通省土木工事積算基準H16</v>
          </cell>
          <cell r="X203" t="str">
            <v>5＜H≦20m</v>
          </cell>
          <cell r="Y203">
            <v>100</v>
          </cell>
          <cell r="Z203">
            <v>969</v>
          </cell>
          <cell r="AA203" t="str">
            <v>ｸﾗﾑｼｪﾙ運転工</v>
          </cell>
          <cell r="AB203">
            <v>0.5</v>
          </cell>
          <cell r="AC203">
            <v>76686</v>
          </cell>
          <cell r="AD203">
            <v>38343</v>
          </cell>
          <cell r="AE203">
            <v>2</v>
          </cell>
          <cell r="AF203" t="str">
            <v>普通作業員</v>
          </cell>
          <cell r="AG203">
            <v>0.9</v>
          </cell>
          <cell r="AH203">
            <v>14900</v>
          </cell>
          <cell r="AI203">
            <v>13410</v>
          </cell>
          <cell r="AK203" t="e">
            <v>#N/A</v>
          </cell>
          <cell r="AM203">
            <v>0</v>
          </cell>
          <cell r="AN203">
            <v>0</v>
          </cell>
          <cell r="AP203" t="e">
            <v>#N/A</v>
          </cell>
          <cell r="AR203">
            <v>0</v>
          </cell>
          <cell r="AS203">
            <v>0</v>
          </cell>
          <cell r="AU203" t="e">
            <v>#N/A</v>
          </cell>
          <cell r="AW203">
            <v>0</v>
          </cell>
          <cell r="AX203">
            <v>0</v>
          </cell>
          <cell r="AZ203" t="e">
            <v>#N/A</v>
          </cell>
          <cell r="BB203">
            <v>0</v>
          </cell>
          <cell r="BC203">
            <v>0</v>
          </cell>
          <cell r="BE203" t="e">
            <v>#N/A</v>
          </cell>
          <cell r="BG203">
            <v>0</v>
          </cell>
          <cell r="BH203">
            <v>0</v>
          </cell>
          <cell r="BJ203" t="e">
            <v>#N/A</v>
          </cell>
          <cell r="BL203">
            <v>0</v>
          </cell>
          <cell r="BM203">
            <v>0</v>
          </cell>
          <cell r="BO203" t="e">
            <v>#N/A</v>
          </cell>
          <cell r="BQ203">
            <v>0</v>
          </cell>
          <cell r="BR203">
            <v>0</v>
          </cell>
          <cell r="BT203" t="e">
            <v>#N/A</v>
          </cell>
          <cell r="BV203">
            <v>0</v>
          </cell>
          <cell r="BW203">
            <v>0</v>
          </cell>
          <cell r="DH203" t="str">
            <v>国土交通省土木工事積算基準H13</v>
          </cell>
        </row>
        <row r="204">
          <cell r="Q204">
            <v>801</v>
          </cell>
          <cell r="R204" t="str">
            <v>土砂運搬工　人力</v>
          </cell>
          <cell r="S204" t="str">
            <v>2t-0.3㎞以下</v>
          </cell>
          <cell r="U204" t="str">
            <v>ｍ3</v>
          </cell>
          <cell r="V204">
            <v>1067</v>
          </cell>
          <cell r="W204" t="str">
            <v>国土交通省土木工事積算基準H16</v>
          </cell>
          <cell r="X204" t="str">
            <v>DID区間なし</v>
          </cell>
          <cell r="Y204">
            <v>10</v>
          </cell>
          <cell r="Z204">
            <v>111</v>
          </cell>
          <cell r="AA204" t="str">
            <v>ﾀﾞﾝﾌﾟﾄﾗｯｸ運転工</v>
          </cell>
          <cell r="AB204">
            <v>0.5</v>
          </cell>
          <cell r="AC204">
            <v>21340</v>
          </cell>
          <cell r="AD204">
            <v>10670</v>
          </cell>
          <cell r="AF204" t="e">
            <v>#N/A</v>
          </cell>
          <cell r="AH204">
            <v>0</v>
          </cell>
          <cell r="AI204">
            <v>0</v>
          </cell>
          <cell r="AK204" t="e">
            <v>#N/A</v>
          </cell>
          <cell r="AM204">
            <v>0</v>
          </cell>
          <cell r="AN204">
            <v>0</v>
          </cell>
          <cell r="AP204" t="e">
            <v>#N/A</v>
          </cell>
          <cell r="AR204">
            <v>0</v>
          </cell>
          <cell r="AS204">
            <v>0</v>
          </cell>
          <cell r="AU204" t="e">
            <v>#N/A</v>
          </cell>
          <cell r="AW204">
            <v>0</v>
          </cell>
          <cell r="AX204">
            <v>0</v>
          </cell>
          <cell r="AZ204" t="e">
            <v>#N/A</v>
          </cell>
          <cell r="BB204">
            <v>0</v>
          </cell>
          <cell r="BC204">
            <v>0</v>
          </cell>
          <cell r="BE204" t="e">
            <v>#N/A</v>
          </cell>
          <cell r="BG204">
            <v>0</v>
          </cell>
          <cell r="BH204">
            <v>0</v>
          </cell>
          <cell r="BJ204" t="e">
            <v>#N/A</v>
          </cell>
          <cell r="BL204">
            <v>0</v>
          </cell>
          <cell r="BM204">
            <v>0</v>
          </cell>
          <cell r="BO204" t="e">
            <v>#N/A</v>
          </cell>
          <cell r="BQ204">
            <v>0</v>
          </cell>
          <cell r="BR204">
            <v>0</v>
          </cell>
          <cell r="BT204" t="e">
            <v>#N/A</v>
          </cell>
          <cell r="BV204">
            <v>0</v>
          </cell>
          <cell r="BW204">
            <v>0</v>
          </cell>
          <cell r="DH204" t="str">
            <v>国土交通省土木工事積算基準H13</v>
          </cell>
        </row>
        <row r="205">
          <cell r="Q205">
            <v>802</v>
          </cell>
          <cell r="R205" t="str">
            <v>土砂運搬工　人力</v>
          </cell>
          <cell r="S205" t="str">
            <v>2t-0.4～0.5㎞</v>
          </cell>
          <cell r="U205" t="str">
            <v>ｍ3</v>
          </cell>
          <cell r="V205">
            <v>1173</v>
          </cell>
          <cell r="W205" t="str">
            <v>国土交通省土木工事積算基準H16</v>
          </cell>
          <cell r="X205" t="str">
            <v>DID区間なし</v>
          </cell>
          <cell r="Y205">
            <v>10</v>
          </cell>
          <cell r="Z205">
            <v>111</v>
          </cell>
          <cell r="AA205" t="str">
            <v>ﾀﾞﾝﾌﾟﾄﾗｯｸ運転工</v>
          </cell>
          <cell r="AB205">
            <v>0.55000000000000004</v>
          </cell>
          <cell r="AC205">
            <v>21340</v>
          </cell>
          <cell r="AD205">
            <v>11737</v>
          </cell>
          <cell r="AF205" t="e">
            <v>#N/A</v>
          </cell>
          <cell r="AH205">
            <v>0</v>
          </cell>
          <cell r="AI205">
            <v>0</v>
          </cell>
          <cell r="AK205" t="e">
            <v>#N/A</v>
          </cell>
          <cell r="AM205">
            <v>0</v>
          </cell>
          <cell r="AN205">
            <v>0</v>
          </cell>
          <cell r="AP205" t="e">
            <v>#N/A</v>
          </cell>
          <cell r="AR205">
            <v>0</v>
          </cell>
          <cell r="AS205">
            <v>0</v>
          </cell>
          <cell r="AU205" t="e">
            <v>#N/A</v>
          </cell>
          <cell r="AW205">
            <v>0</v>
          </cell>
          <cell r="AX205">
            <v>0</v>
          </cell>
          <cell r="AZ205" t="e">
            <v>#N/A</v>
          </cell>
          <cell r="BB205">
            <v>0</v>
          </cell>
          <cell r="BC205">
            <v>0</v>
          </cell>
          <cell r="BE205" t="e">
            <v>#N/A</v>
          </cell>
          <cell r="BG205">
            <v>0</v>
          </cell>
          <cell r="BH205">
            <v>0</v>
          </cell>
          <cell r="BJ205" t="e">
            <v>#N/A</v>
          </cell>
          <cell r="BL205">
            <v>0</v>
          </cell>
          <cell r="BM205">
            <v>0</v>
          </cell>
          <cell r="BO205" t="e">
            <v>#N/A</v>
          </cell>
          <cell r="BQ205">
            <v>0</v>
          </cell>
          <cell r="BR205">
            <v>0</v>
          </cell>
          <cell r="BT205" t="e">
            <v>#N/A</v>
          </cell>
          <cell r="BV205">
            <v>0</v>
          </cell>
          <cell r="BW205">
            <v>0</v>
          </cell>
          <cell r="DH205" t="str">
            <v>国土交通省土木工事積算基準H13</v>
          </cell>
        </row>
        <row r="206">
          <cell r="Q206">
            <v>803</v>
          </cell>
          <cell r="R206" t="str">
            <v>土砂運搬工　人力</v>
          </cell>
          <cell r="S206" t="str">
            <v>2t-0.6～1.5㎞</v>
          </cell>
          <cell r="U206" t="str">
            <v>ｍ3</v>
          </cell>
          <cell r="V206">
            <v>1280</v>
          </cell>
          <cell r="W206" t="str">
            <v>国土交通省土木工事積算基準H16</v>
          </cell>
          <cell r="X206" t="str">
            <v>DID区間なし</v>
          </cell>
          <cell r="Y206">
            <v>10</v>
          </cell>
          <cell r="Z206">
            <v>111</v>
          </cell>
          <cell r="AA206" t="str">
            <v>ﾀﾞﾝﾌﾟﾄﾗｯｸ運転工</v>
          </cell>
          <cell r="AB206">
            <v>0.6</v>
          </cell>
          <cell r="AC206">
            <v>21340</v>
          </cell>
          <cell r="AD206">
            <v>12804</v>
          </cell>
          <cell r="AF206" t="e">
            <v>#N/A</v>
          </cell>
          <cell r="AH206">
            <v>0</v>
          </cell>
          <cell r="AI206">
            <v>0</v>
          </cell>
          <cell r="AK206" t="e">
            <v>#N/A</v>
          </cell>
          <cell r="AM206">
            <v>0</v>
          </cell>
          <cell r="AN206">
            <v>0</v>
          </cell>
          <cell r="AP206" t="e">
            <v>#N/A</v>
          </cell>
          <cell r="AR206">
            <v>0</v>
          </cell>
          <cell r="AS206">
            <v>0</v>
          </cell>
          <cell r="AU206" t="e">
            <v>#N/A</v>
          </cell>
          <cell r="AW206">
            <v>0</v>
          </cell>
          <cell r="AX206">
            <v>0</v>
          </cell>
          <cell r="AZ206" t="e">
            <v>#N/A</v>
          </cell>
          <cell r="BB206">
            <v>0</v>
          </cell>
          <cell r="BC206">
            <v>0</v>
          </cell>
          <cell r="BE206" t="e">
            <v>#N/A</v>
          </cell>
          <cell r="BG206">
            <v>0</v>
          </cell>
          <cell r="BH206">
            <v>0</v>
          </cell>
          <cell r="BJ206" t="e">
            <v>#N/A</v>
          </cell>
          <cell r="BL206">
            <v>0</v>
          </cell>
          <cell r="BM206">
            <v>0</v>
          </cell>
          <cell r="BO206" t="e">
            <v>#N/A</v>
          </cell>
          <cell r="BQ206">
            <v>0</v>
          </cell>
          <cell r="BR206">
            <v>0</v>
          </cell>
          <cell r="BT206" t="e">
            <v>#N/A</v>
          </cell>
          <cell r="BV206">
            <v>0</v>
          </cell>
          <cell r="BW206">
            <v>0</v>
          </cell>
          <cell r="DH206" t="str">
            <v>国土交通省土木工事積算基準H13</v>
          </cell>
        </row>
        <row r="207">
          <cell r="Q207">
            <v>804</v>
          </cell>
          <cell r="R207" t="str">
            <v>土砂運搬工　人力</v>
          </cell>
          <cell r="S207" t="str">
            <v>2t-1.6～2.0㎞</v>
          </cell>
          <cell r="U207" t="str">
            <v>ｍ3</v>
          </cell>
          <cell r="V207">
            <v>1493</v>
          </cell>
          <cell r="W207" t="str">
            <v>国土交通省土木工事積算基準H16</v>
          </cell>
          <cell r="X207" t="str">
            <v>DID区間なし</v>
          </cell>
          <cell r="Y207">
            <v>10</v>
          </cell>
          <cell r="Z207">
            <v>111</v>
          </cell>
          <cell r="AA207" t="str">
            <v>ﾀﾞﾝﾌﾟﾄﾗｯｸ運転工</v>
          </cell>
          <cell r="AB207">
            <v>0.7</v>
          </cell>
          <cell r="AC207">
            <v>21340</v>
          </cell>
          <cell r="AD207">
            <v>14938</v>
          </cell>
          <cell r="AF207" t="e">
            <v>#N/A</v>
          </cell>
          <cell r="AH207">
            <v>0</v>
          </cell>
          <cell r="AI207">
            <v>0</v>
          </cell>
          <cell r="AK207" t="e">
            <v>#N/A</v>
          </cell>
          <cell r="AM207">
            <v>0</v>
          </cell>
          <cell r="AN207">
            <v>0</v>
          </cell>
          <cell r="AP207" t="e">
            <v>#N/A</v>
          </cell>
          <cell r="AR207">
            <v>0</v>
          </cell>
          <cell r="AS207">
            <v>0</v>
          </cell>
          <cell r="AU207" t="e">
            <v>#N/A</v>
          </cell>
          <cell r="AW207">
            <v>0</v>
          </cell>
          <cell r="AX207">
            <v>0</v>
          </cell>
          <cell r="AZ207" t="e">
            <v>#N/A</v>
          </cell>
          <cell r="BB207">
            <v>0</v>
          </cell>
          <cell r="BC207">
            <v>0</v>
          </cell>
          <cell r="BE207" t="e">
            <v>#N/A</v>
          </cell>
          <cell r="BG207">
            <v>0</v>
          </cell>
          <cell r="BH207">
            <v>0</v>
          </cell>
          <cell r="BJ207" t="e">
            <v>#N/A</v>
          </cell>
          <cell r="BL207">
            <v>0</v>
          </cell>
          <cell r="BM207">
            <v>0</v>
          </cell>
          <cell r="BO207" t="e">
            <v>#N/A</v>
          </cell>
          <cell r="BQ207">
            <v>0</v>
          </cell>
          <cell r="BR207">
            <v>0</v>
          </cell>
          <cell r="BT207" t="e">
            <v>#N/A</v>
          </cell>
          <cell r="BV207">
            <v>0</v>
          </cell>
          <cell r="BW207">
            <v>0</v>
          </cell>
          <cell r="DH207" t="str">
            <v>国土交通省土木工事積算基準H13</v>
          </cell>
        </row>
        <row r="208">
          <cell r="Q208">
            <v>805</v>
          </cell>
          <cell r="R208" t="str">
            <v>土砂運搬工　人力</v>
          </cell>
          <cell r="S208" t="str">
            <v>2t-2.1～2.5㎞</v>
          </cell>
          <cell r="U208" t="str">
            <v>ｍ3</v>
          </cell>
          <cell r="V208">
            <v>1707</v>
          </cell>
          <cell r="W208" t="str">
            <v>国土交通省土木工事積算基準H16</v>
          </cell>
          <cell r="X208" t="str">
            <v>DID区間なし</v>
          </cell>
          <cell r="Y208">
            <v>10</v>
          </cell>
          <cell r="Z208">
            <v>111</v>
          </cell>
          <cell r="AA208" t="str">
            <v>ﾀﾞﾝﾌﾟﾄﾗｯｸ運転工</v>
          </cell>
          <cell r="AB208">
            <v>0.8</v>
          </cell>
          <cell r="AC208">
            <v>21340</v>
          </cell>
          <cell r="AD208">
            <v>17072</v>
          </cell>
          <cell r="AF208" t="e">
            <v>#N/A</v>
          </cell>
          <cell r="AH208">
            <v>0</v>
          </cell>
          <cell r="AI208">
            <v>0</v>
          </cell>
          <cell r="AK208" t="e">
            <v>#N/A</v>
          </cell>
          <cell r="AM208">
            <v>0</v>
          </cell>
          <cell r="AN208">
            <v>0</v>
          </cell>
          <cell r="AP208" t="e">
            <v>#N/A</v>
          </cell>
          <cell r="AR208">
            <v>0</v>
          </cell>
          <cell r="AS208">
            <v>0</v>
          </cell>
          <cell r="AU208" t="e">
            <v>#N/A</v>
          </cell>
          <cell r="AW208">
            <v>0</v>
          </cell>
          <cell r="AX208">
            <v>0</v>
          </cell>
          <cell r="AZ208" t="e">
            <v>#N/A</v>
          </cell>
          <cell r="BB208">
            <v>0</v>
          </cell>
          <cell r="BC208">
            <v>0</v>
          </cell>
          <cell r="BE208" t="e">
            <v>#N/A</v>
          </cell>
          <cell r="BG208">
            <v>0</v>
          </cell>
          <cell r="BH208">
            <v>0</v>
          </cell>
          <cell r="BJ208" t="e">
            <v>#N/A</v>
          </cell>
          <cell r="BL208">
            <v>0</v>
          </cell>
          <cell r="BM208">
            <v>0</v>
          </cell>
          <cell r="BO208" t="e">
            <v>#N/A</v>
          </cell>
          <cell r="BQ208">
            <v>0</v>
          </cell>
          <cell r="BR208">
            <v>0</v>
          </cell>
          <cell r="BT208" t="e">
            <v>#N/A</v>
          </cell>
          <cell r="BV208">
            <v>0</v>
          </cell>
          <cell r="BW208">
            <v>0</v>
          </cell>
          <cell r="DH208" t="str">
            <v>国土交通省土木工事積算基準H13</v>
          </cell>
        </row>
        <row r="209">
          <cell r="Q209">
            <v>806</v>
          </cell>
          <cell r="R209" t="str">
            <v>土砂運搬工　人力</v>
          </cell>
          <cell r="S209" t="str">
            <v>2t-2.6～3.0㎞</v>
          </cell>
          <cell r="U209" t="str">
            <v>ｍ3</v>
          </cell>
          <cell r="V209">
            <v>1920</v>
          </cell>
          <cell r="W209" t="str">
            <v>国土交通省土木工事積算基準H16</v>
          </cell>
          <cell r="X209" t="str">
            <v>DID区間なし</v>
          </cell>
          <cell r="Y209">
            <v>10</v>
          </cell>
          <cell r="Z209">
            <v>111</v>
          </cell>
          <cell r="AA209" t="str">
            <v>ﾀﾞﾝﾌﾟﾄﾗｯｸ運転工</v>
          </cell>
          <cell r="AB209">
            <v>0.9</v>
          </cell>
          <cell r="AC209">
            <v>21340</v>
          </cell>
          <cell r="AD209">
            <v>19206</v>
          </cell>
          <cell r="AF209" t="e">
            <v>#N/A</v>
          </cell>
          <cell r="AH209">
            <v>0</v>
          </cell>
          <cell r="AI209">
            <v>0</v>
          </cell>
          <cell r="AK209" t="e">
            <v>#N/A</v>
          </cell>
          <cell r="AM209">
            <v>0</v>
          </cell>
          <cell r="AN209">
            <v>0</v>
          </cell>
          <cell r="AP209" t="e">
            <v>#N/A</v>
          </cell>
          <cell r="AR209">
            <v>0</v>
          </cell>
          <cell r="AS209">
            <v>0</v>
          </cell>
          <cell r="AU209" t="e">
            <v>#N/A</v>
          </cell>
          <cell r="AW209">
            <v>0</v>
          </cell>
          <cell r="AX209">
            <v>0</v>
          </cell>
          <cell r="AZ209" t="e">
            <v>#N/A</v>
          </cell>
          <cell r="BB209">
            <v>0</v>
          </cell>
          <cell r="BC209">
            <v>0</v>
          </cell>
          <cell r="BE209" t="e">
            <v>#N/A</v>
          </cell>
          <cell r="BG209">
            <v>0</v>
          </cell>
          <cell r="BH209">
            <v>0</v>
          </cell>
          <cell r="BJ209" t="e">
            <v>#N/A</v>
          </cell>
          <cell r="BL209">
            <v>0</v>
          </cell>
          <cell r="BM209">
            <v>0</v>
          </cell>
          <cell r="BO209" t="e">
            <v>#N/A</v>
          </cell>
          <cell r="BQ209">
            <v>0</v>
          </cell>
          <cell r="BR209">
            <v>0</v>
          </cell>
          <cell r="BT209" t="e">
            <v>#N/A</v>
          </cell>
          <cell r="BV209">
            <v>0</v>
          </cell>
          <cell r="BW209">
            <v>0</v>
          </cell>
          <cell r="DH209" t="str">
            <v>国土交通省土木工事積算基準H13</v>
          </cell>
        </row>
        <row r="210">
          <cell r="Q210">
            <v>807</v>
          </cell>
          <cell r="R210" t="str">
            <v>土砂運搬工　人力</v>
          </cell>
          <cell r="S210" t="str">
            <v>2t-3.1～4.0㎞</v>
          </cell>
          <cell r="U210" t="str">
            <v>ｍ3</v>
          </cell>
          <cell r="V210">
            <v>2134</v>
          </cell>
          <cell r="W210" t="str">
            <v>国土交通省土木工事積算基準H16</v>
          </cell>
          <cell r="X210" t="str">
            <v>DID区間なし</v>
          </cell>
          <cell r="Y210">
            <v>10</v>
          </cell>
          <cell r="Z210">
            <v>111</v>
          </cell>
          <cell r="AA210" t="str">
            <v>ﾀﾞﾝﾌﾟﾄﾗｯｸ運転工</v>
          </cell>
          <cell r="AB210">
            <v>1</v>
          </cell>
          <cell r="AC210">
            <v>21340</v>
          </cell>
          <cell r="AD210">
            <v>21340</v>
          </cell>
          <cell r="AF210" t="e">
            <v>#N/A</v>
          </cell>
          <cell r="AH210">
            <v>0</v>
          </cell>
          <cell r="AI210">
            <v>0</v>
          </cell>
          <cell r="AK210" t="e">
            <v>#N/A</v>
          </cell>
          <cell r="AM210">
            <v>0</v>
          </cell>
          <cell r="AN210">
            <v>0</v>
          </cell>
          <cell r="AP210" t="e">
            <v>#N/A</v>
          </cell>
          <cell r="AR210">
            <v>0</v>
          </cell>
          <cell r="AS210">
            <v>0</v>
          </cell>
          <cell r="AU210" t="e">
            <v>#N/A</v>
          </cell>
          <cell r="AW210">
            <v>0</v>
          </cell>
          <cell r="AX210">
            <v>0</v>
          </cell>
          <cell r="AZ210" t="e">
            <v>#N/A</v>
          </cell>
          <cell r="BB210">
            <v>0</v>
          </cell>
          <cell r="BC210">
            <v>0</v>
          </cell>
          <cell r="BE210" t="e">
            <v>#N/A</v>
          </cell>
          <cell r="BG210">
            <v>0</v>
          </cell>
          <cell r="BH210">
            <v>0</v>
          </cell>
          <cell r="BJ210" t="e">
            <v>#N/A</v>
          </cell>
          <cell r="BL210">
            <v>0</v>
          </cell>
          <cell r="BM210">
            <v>0</v>
          </cell>
          <cell r="BO210" t="e">
            <v>#N/A</v>
          </cell>
          <cell r="BQ210">
            <v>0</v>
          </cell>
          <cell r="BR210">
            <v>0</v>
          </cell>
          <cell r="BT210" t="e">
            <v>#N/A</v>
          </cell>
          <cell r="BV210">
            <v>0</v>
          </cell>
          <cell r="BW210">
            <v>0</v>
          </cell>
          <cell r="DH210" t="str">
            <v>国土交通省土木工事積算基準H13</v>
          </cell>
        </row>
        <row r="211">
          <cell r="Q211">
            <v>808</v>
          </cell>
          <cell r="R211" t="str">
            <v>土砂運搬工　人力</v>
          </cell>
          <cell r="S211" t="str">
            <v>2t-4.1～5.0㎞</v>
          </cell>
          <cell r="U211" t="str">
            <v>ｍ3</v>
          </cell>
          <cell r="V211">
            <v>2347</v>
          </cell>
          <cell r="W211" t="str">
            <v>国土交通省土木工事積算基準H16</v>
          </cell>
          <cell r="X211" t="str">
            <v>DID区間なし</v>
          </cell>
          <cell r="Y211">
            <v>10</v>
          </cell>
          <cell r="Z211">
            <v>111</v>
          </cell>
          <cell r="AA211" t="str">
            <v>ﾀﾞﾝﾌﾟﾄﾗｯｸ運転工</v>
          </cell>
          <cell r="AB211">
            <v>1.1000000000000001</v>
          </cell>
          <cell r="AC211">
            <v>21340</v>
          </cell>
          <cell r="AD211">
            <v>23474</v>
          </cell>
          <cell r="AF211" t="e">
            <v>#N/A</v>
          </cell>
          <cell r="AH211">
            <v>0</v>
          </cell>
          <cell r="AI211">
            <v>0</v>
          </cell>
          <cell r="AK211" t="e">
            <v>#N/A</v>
          </cell>
          <cell r="AM211">
            <v>0</v>
          </cell>
          <cell r="AN211">
            <v>0</v>
          </cell>
          <cell r="AP211" t="e">
            <v>#N/A</v>
          </cell>
          <cell r="AR211">
            <v>0</v>
          </cell>
          <cell r="AS211">
            <v>0</v>
          </cell>
          <cell r="AU211" t="e">
            <v>#N/A</v>
          </cell>
          <cell r="AW211">
            <v>0</v>
          </cell>
          <cell r="AX211">
            <v>0</v>
          </cell>
          <cell r="AZ211" t="e">
            <v>#N/A</v>
          </cell>
          <cell r="BB211">
            <v>0</v>
          </cell>
          <cell r="BC211">
            <v>0</v>
          </cell>
          <cell r="BE211" t="e">
            <v>#N/A</v>
          </cell>
          <cell r="BG211">
            <v>0</v>
          </cell>
          <cell r="BH211">
            <v>0</v>
          </cell>
          <cell r="BJ211" t="e">
            <v>#N/A</v>
          </cell>
          <cell r="BL211">
            <v>0</v>
          </cell>
          <cell r="BM211">
            <v>0</v>
          </cell>
          <cell r="BO211" t="e">
            <v>#N/A</v>
          </cell>
          <cell r="BQ211">
            <v>0</v>
          </cell>
          <cell r="BR211">
            <v>0</v>
          </cell>
          <cell r="BT211" t="e">
            <v>#N/A</v>
          </cell>
          <cell r="BV211">
            <v>0</v>
          </cell>
          <cell r="BW211">
            <v>0</v>
          </cell>
          <cell r="DH211" t="str">
            <v>国土交通省土木工事積算基準H13</v>
          </cell>
        </row>
        <row r="212">
          <cell r="Q212">
            <v>809</v>
          </cell>
          <cell r="R212" t="str">
            <v>土砂運搬工　人力</v>
          </cell>
          <cell r="S212" t="str">
            <v>2t-5.1～6.5㎞</v>
          </cell>
          <cell r="U212" t="str">
            <v>ｍ3</v>
          </cell>
          <cell r="V212">
            <v>2774</v>
          </cell>
          <cell r="W212" t="str">
            <v>国土交通省土木工事積算基準H16</v>
          </cell>
          <cell r="X212" t="str">
            <v>DID区間なし</v>
          </cell>
          <cell r="Y212">
            <v>10</v>
          </cell>
          <cell r="Z212">
            <v>111</v>
          </cell>
          <cell r="AA212" t="str">
            <v>ﾀﾞﾝﾌﾟﾄﾗｯｸ運転工</v>
          </cell>
          <cell r="AB212">
            <v>1.3</v>
          </cell>
          <cell r="AC212">
            <v>21340</v>
          </cell>
          <cell r="AD212">
            <v>27742</v>
          </cell>
          <cell r="AF212" t="e">
            <v>#N/A</v>
          </cell>
          <cell r="AH212">
            <v>0</v>
          </cell>
          <cell r="AI212">
            <v>0</v>
          </cell>
          <cell r="AK212" t="e">
            <v>#N/A</v>
          </cell>
          <cell r="AM212">
            <v>0</v>
          </cell>
          <cell r="AN212">
            <v>0</v>
          </cell>
          <cell r="AP212" t="e">
            <v>#N/A</v>
          </cell>
          <cell r="AR212">
            <v>0</v>
          </cell>
          <cell r="AS212">
            <v>0</v>
          </cell>
          <cell r="AU212" t="e">
            <v>#N/A</v>
          </cell>
          <cell r="AW212">
            <v>0</v>
          </cell>
          <cell r="AX212">
            <v>0</v>
          </cell>
          <cell r="AZ212" t="e">
            <v>#N/A</v>
          </cell>
          <cell r="BB212">
            <v>0</v>
          </cell>
          <cell r="BC212">
            <v>0</v>
          </cell>
          <cell r="BE212" t="e">
            <v>#N/A</v>
          </cell>
          <cell r="BG212">
            <v>0</v>
          </cell>
          <cell r="BH212">
            <v>0</v>
          </cell>
          <cell r="BJ212" t="e">
            <v>#N/A</v>
          </cell>
          <cell r="BL212">
            <v>0</v>
          </cell>
          <cell r="BM212">
            <v>0</v>
          </cell>
          <cell r="BO212" t="e">
            <v>#N/A</v>
          </cell>
          <cell r="BQ212">
            <v>0</v>
          </cell>
          <cell r="BR212">
            <v>0</v>
          </cell>
          <cell r="BT212" t="e">
            <v>#N/A</v>
          </cell>
          <cell r="BV212">
            <v>0</v>
          </cell>
          <cell r="BW212">
            <v>0</v>
          </cell>
          <cell r="DH212" t="str">
            <v>国土交通省土木工事積算基準H13</v>
          </cell>
        </row>
        <row r="213">
          <cell r="Q213">
            <v>810</v>
          </cell>
          <cell r="R213" t="str">
            <v>硬岩運搬工　人力</v>
          </cell>
          <cell r="S213" t="str">
            <v>2t-0.3㎞以下</v>
          </cell>
          <cell r="U213" t="str">
            <v>ｍ3</v>
          </cell>
          <cell r="V213">
            <v>1498</v>
          </cell>
          <cell r="W213" t="str">
            <v>参考</v>
          </cell>
          <cell r="X213" t="str">
            <v>DID区間なし</v>
          </cell>
          <cell r="Y213">
            <v>10</v>
          </cell>
          <cell r="Z213">
            <v>113</v>
          </cell>
          <cell r="AA213" t="str">
            <v>ﾀﾞﾝﾌﾟﾄﾗｯｸ運転工</v>
          </cell>
          <cell r="AB213">
            <v>0.69</v>
          </cell>
          <cell r="AC213">
            <v>21714</v>
          </cell>
          <cell r="AD213">
            <v>14982</v>
          </cell>
          <cell r="AF213" t="e">
            <v>#N/A</v>
          </cell>
          <cell r="AH213">
            <v>0</v>
          </cell>
          <cell r="AI213">
            <v>0</v>
          </cell>
          <cell r="AK213" t="e">
            <v>#N/A</v>
          </cell>
          <cell r="AM213">
            <v>0</v>
          </cell>
          <cell r="AN213">
            <v>0</v>
          </cell>
          <cell r="AP213" t="e">
            <v>#N/A</v>
          </cell>
          <cell r="AR213">
            <v>0</v>
          </cell>
          <cell r="AS213">
            <v>0</v>
          </cell>
          <cell r="AU213" t="e">
            <v>#N/A</v>
          </cell>
          <cell r="AW213">
            <v>0</v>
          </cell>
          <cell r="AX213">
            <v>0</v>
          </cell>
          <cell r="AZ213" t="e">
            <v>#N/A</v>
          </cell>
          <cell r="BB213">
            <v>0</v>
          </cell>
          <cell r="BC213">
            <v>0</v>
          </cell>
          <cell r="BE213" t="e">
            <v>#N/A</v>
          </cell>
          <cell r="BG213">
            <v>0</v>
          </cell>
          <cell r="BH213">
            <v>0</v>
          </cell>
          <cell r="BJ213" t="e">
            <v>#N/A</v>
          </cell>
          <cell r="BL213">
            <v>0</v>
          </cell>
          <cell r="BM213">
            <v>0</v>
          </cell>
          <cell r="BO213" t="e">
            <v>#N/A</v>
          </cell>
          <cell r="BQ213">
            <v>0</v>
          </cell>
          <cell r="BR213">
            <v>0</v>
          </cell>
          <cell r="BT213" t="e">
            <v>#N/A</v>
          </cell>
          <cell r="BV213">
            <v>0</v>
          </cell>
          <cell r="BW213">
            <v>0</v>
          </cell>
          <cell r="DH213" t="str">
            <v>国土交通省土木工事積算基準H13</v>
          </cell>
        </row>
        <row r="214">
          <cell r="Q214">
            <v>811</v>
          </cell>
          <cell r="R214" t="str">
            <v>硬岩運搬工　人力</v>
          </cell>
          <cell r="S214" t="str">
            <v>2t-0.4～0.5㎞</v>
          </cell>
          <cell r="U214" t="str">
            <v>ｍ3</v>
          </cell>
          <cell r="V214">
            <v>1628</v>
          </cell>
          <cell r="W214" t="str">
            <v>参考</v>
          </cell>
          <cell r="X214" t="str">
            <v>DID区間なし</v>
          </cell>
          <cell r="Y214">
            <v>10</v>
          </cell>
          <cell r="Z214">
            <v>113</v>
          </cell>
          <cell r="AA214" t="str">
            <v>ﾀﾞﾝﾌﾟﾄﾗｯｸ運転工</v>
          </cell>
          <cell r="AB214">
            <v>0.75</v>
          </cell>
          <cell r="AC214">
            <v>21714</v>
          </cell>
          <cell r="AD214">
            <v>16285</v>
          </cell>
          <cell r="AF214" t="e">
            <v>#N/A</v>
          </cell>
          <cell r="AH214">
            <v>0</v>
          </cell>
          <cell r="AI214">
            <v>0</v>
          </cell>
          <cell r="AK214" t="e">
            <v>#N/A</v>
          </cell>
          <cell r="AM214">
            <v>0</v>
          </cell>
          <cell r="AN214">
            <v>0</v>
          </cell>
          <cell r="AP214" t="e">
            <v>#N/A</v>
          </cell>
          <cell r="AR214">
            <v>0</v>
          </cell>
          <cell r="AS214">
            <v>0</v>
          </cell>
          <cell r="AU214" t="e">
            <v>#N/A</v>
          </cell>
          <cell r="AW214">
            <v>0</v>
          </cell>
          <cell r="AX214">
            <v>0</v>
          </cell>
          <cell r="AZ214" t="e">
            <v>#N/A</v>
          </cell>
          <cell r="BB214">
            <v>0</v>
          </cell>
          <cell r="BC214">
            <v>0</v>
          </cell>
          <cell r="BE214" t="e">
            <v>#N/A</v>
          </cell>
          <cell r="BG214">
            <v>0</v>
          </cell>
          <cell r="BH214">
            <v>0</v>
          </cell>
          <cell r="BJ214" t="e">
            <v>#N/A</v>
          </cell>
          <cell r="BL214">
            <v>0</v>
          </cell>
          <cell r="BM214">
            <v>0</v>
          </cell>
          <cell r="BO214" t="e">
            <v>#N/A</v>
          </cell>
          <cell r="BQ214">
            <v>0</v>
          </cell>
          <cell r="BR214">
            <v>0</v>
          </cell>
          <cell r="BT214" t="e">
            <v>#N/A</v>
          </cell>
          <cell r="BV214">
            <v>0</v>
          </cell>
          <cell r="BW214">
            <v>0</v>
          </cell>
          <cell r="DH214" t="str">
            <v>国土交通省土木工事積算基準H13</v>
          </cell>
        </row>
        <row r="215">
          <cell r="Q215">
            <v>812</v>
          </cell>
          <cell r="R215" t="str">
            <v>硬岩運搬工　人力</v>
          </cell>
          <cell r="S215" t="str">
            <v>2t-0.6～1.5㎞</v>
          </cell>
          <cell r="U215" t="str">
            <v>ｍ3</v>
          </cell>
          <cell r="V215">
            <v>1780</v>
          </cell>
          <cell r="W215" t="str">
            <v>参考</v>
          </cell>
          <cell r="X215" t="str">
            <v>DID区間なし</v>
          </cell>
          <cell r="Y215">
            <v>10</v>
          </cell>
          <cell r="Z215">
            <v>113</v>
          </cell>
          <cell r="AA215" t="str">
            <v>ﾀﾞﾝﾌﾟﾄﾗｯｸ運転工</v>
          </cell>
          <cell r="AB215">
            <v>0.82</v>
          </cell>
          <cell r="AC215">
            <v>21714</v>
          </cell>
          <cell r="AD215">
            <v>17805</v>
          </cell>
          <cell r="AF215" t="e">
            <v>#N/A</v>
          </cell>
          <cell r="AH215">
            <v>0</v>
          </cell>
          <cell r="AI215">
            <v>0</v>
          </cell>
          <cell r="AK215" t="e">
            <v>#N/A</v>
          </cell>
          <cell r="AM215">
            <v>0</v>
          </cell>
          <cell r="AN215">
            <v>0</v>
          </cell>
          <cell r="AP215" t="e">
            <v>#N/A</v>
          </cell>
          <cell r="AR215">
            <v>0</v>
          </cell>
          <cell r="AS215">
            <v>0</v>
          </cell>
          <cell r="AU215" t="e">
            <v>#N/A</v>
          </cell>
          <cell r="AW215">
            <v>0</v>
          </cell>
          <cell r="AX215">
            <v>0</v>
          </cell>
          <cell r="AZ215" t="e">
            <v>#N/A</v>
          </cell>
          <cell r="BB215">
            <v>0</v>
          </cell>
          <cell r="BC215">
            <v>0</v>
          </cell>
          <cell r="BE215" t="e">
            <v>#N/A</v>
          </cell>
          <cell r="BG215">
            <v>0</v>
          </cell>
          <cell r="BH215">
            <v>0</v>
          </cell>
          <cell r="BJ215" t="e">
            <v>#N/A</v>
          </cell>
          <cell r="BL215">
            <v>0</v>
          </cell>
          <cell r="BM215">
            <v>0</v>
          </cell>
          <cell r="BO215" t="e">
            <v>#N/A</v>
          </cell>
          <cell r="BQ215">
            <v>0</v>
          </cell>
          <cell r="BR215">
            <v>0</v>
          </cell>
          <cell r="BT215" t="e">
            <v>#N/A</v>
          </cell>
          <cell r="BV215">
            <v>0</v>
          </cell>
          <cell r="BW215">
            <v>0</v>
          </cell>
          <cell r="DH215" t="str">
            <v>国土交通省土木工事積算基準H13</v>
          </cell>
        </row>
        <row r="216">
          <cell r="Q216">
            <v>813</v>
          </cell>
          <cell r="R216" t="str">
            <v>硬岩運搬工　人力</v>
          </cell>
          <cell r="S216" t="str">
            <v>2t-1.6～2.0㎞</v>
          </cell>
          <cell r="U216" t="str">
            <v>ｍ3</v>
          </cell>
          <cell r="V216">
            <v>2084</v>
          </cell>
          <cell r="W216" t="str">
            <v>参考</v>
          </cell>
          <cell r="X216" t="str">
            <v>DID区間なし</v>
          </cell>
          <cell r="Y216">
            <v>10</v>
          </cell>
          <cell r="Z216">
            <v>113</v>
          </cell>
          <cell r="AA216" t="str">
            <v>ﾀﾞﾝﾌﾟﾄﾗｯｸ運転工</v>
          </cell>
          <cell r="AB216">
            <v>0.96</v>
          </cell>
          <cell r="AC216">
            <v>21714</v>
          </cell>
          <cell r="AD216">
            <v>20845</v>
          </cell>
          <cell r="AF216" t="e">
            <v>#N/A</v>
          </cell>
          <cell r="AH216">
            <v>0</v>
          </cell>
          <cell r="AI216">
            <v>0</v>
          </cell>
          <cell r="AK216" t="e">
            <v>#N/A</v>
          </cell>
          <cell r="AM216">
            <v>0</v>
          </cell>
          <cell r="AN216">
            <v>0</v>
          </cell>
          <cell r="AP216" t="e">
            <v>#N/A</v>
          </cell>
          <cell r="AR216">
            <v>0</v>
          </cell>
          <cell r="AS216">
            <v>0</v>
          </cell>
          <cell r="AU216" t="e">
            <v>#N/A</v>
          </cell>
          <cell r="AW216">
            <v>0</v>
          </cell>
          <cell r="AX216">
            <v>0</v>
          </cell>
          <cell r="AZ216" t="e">
            <v>#N/A</v>
          </cell>
          <cell r="BB216">
            <v>0</v>
          </cell>
          <cell r="BC216">
            <v>0</v>
          </cell>
          <cell r="BE216" t="e">
            <v>#N/A</v>
          </cell>
          <cell r="BG216">
            <v>0</v>
          </cell>
          <cell r="BH216">
            <v>0</v>
          </cell>
          <cell r="BJ216" t="e">
            <v>#N/A</v>
          </cell>
          <cell r="BL216">
            <v>0</v>
          </cell>
          <cell r="BM216">
            <v>0</v>
          </cell>
          <cell r="BO216" t="e">
            <v>#N/A</v>
          </cell>
          <cell r="BQ216">
            <v>0</v>
          </cell>
          <cell r="BR216">
            <v>0</v>
          </cell>
          <cell r="BT216" t="e">
            <v>#N/A</v>
          </cell>
          <cell r="BV216">
            <v>0</v>
          </cell>
          <cell r="BW216">
            <v>0</v>
          </cell>
          <cell r="DH216" t="str">
            <v>国土交通省土木工事積算基準H13</v>
          </cell>
        </row>
        <row r="217">
          <cell r="Q217">
            <v>814</v>
          </cell>
          <cell r="R217" t="str">
            <v>硬岩運搬工　人力</v>
          </cell>
          <cell r="S217" t="str">
            <v>2t-2.1～2.5㎞</v>
          </cell>
          <cell r="U217" t="str">
            <v>ｍ3</v>
          </cell>
          <cell r="V217">
            <v>2388</v>
          </cell>
          <cell r="W217" t="str">
            <v>参考</v>
          </cell>
          <cell r="X217" t="str">
            <v>DID区間なし</v>
          </cell>
          <cell r="Y217">
            <v>10</v>
          </cell>
          <cell r="Z217">
            <v>113</v>
          </cell>
          <cell r="AA217" t="str">
            <v>ﾀﾞﾝﾌﾟﾄﾗｯｸ運転工</v>
          </cell>
          <cell r="AB217">
            <v>1.1000000000000001</v>
          </cell>
          <cell r="AC217">
            <v>21714</v>
          </cell>
          <cell r="AD217">
            <v>23885</v>
          </cell>
          <cell r="AF217" t="e">
            <v>#N/A</v>
          </cell>
          <cell r="AH217">
            <v>0</v>
          </cell>
          <cell r="AI217">
            <v>0</v>
          </cell>
          <cell r="AK217" t="e">
            <v>#N/A</v>
          </cell>
          <cell r="AM217">
            <v>0</v>
          </cell>
          <cell r="AN217">
            <v>0</v>
          </cell>
          <cell r="AP217" t="e">
            <v>#N/A</v>
          </cell>
          <cell r="AR217">
            <v>0</v>
          </cell>
          <cell r="AS217">
            <v>0</v>
          </cell>
          <cell r="AU217" t="e">
            <v>#N/A</v>
          </cell>
          <cell r="AW217">
            <v>0</v>
          </cell>
          <cell r="AX217">
            <v>0</v>
          </cell>
          <cell r="AZ217" t="e">
            <v>#N/A</v>
          </cell>
          <cell r="BB217">
            <v>0</v>
          </cell>
          <cell r="BC217">
            <v>0</v>
          </cell>
          <cell r="BE217" t="e">
            <v>#N/A</v>
          </cell>
          <cell r="BG217">
            <v>0</v>
          </cell>
          <cell r="BH217">
            <v>0</v>
          </cell>
          <cell r="BJ217" t="e">
            <v>#N/A</v>
          </cell>
          <cell r="BL217">
            <v>0</v>
          </cell>
          <cell r="BM217">
            <v>0</v>
          </cell>
          <cell r="BO217" t="e">
            <v>#N/A</v>
          </cell>
          <cell r="BQ217">
            <v>0</v>
          </cell>
          <cell r="BR217">
            <v>0</v>
          </cell>
          <cell r="BT217" t="e">
            <v>#N/A</v>
          </cell>
          <cell r="BV217">
            <v>0</v>
          </cell>
          <cell r="BW217">
            <v>0</v>
          </cell>
          <cell r="DH217" t="str">
            <v>国土交通省土木工事積算基準H13</v>
          </cell>
        </row>
        <row r="218">
          <cell r="Q218">
            <v>815</v>
          </cell>
          <cell r="R218" t="str">
            <v>硬岩運搬工　人力</v>
          </cell>
          <cell r="S218" t="str">
            <v>2t-2.6～3.0㎞</v>
          </cell>
          <cell r="U218" t="str">
            <v>ｍ3</v>
          </cell>
          <cell r="V218">
            <v>2670</v>
          </cell>
          <cell r="W218" t="str">
            <v>参考</v>
          </cell>
          <cell r="X218" t="str">
            <v>DID区間なし</v>
          </cell>
          <cell r="Y218">
            <v>10</v>
          </cell>
          <cell r="Z218">
            <v>113</v>
          </cell>
          <cell r="AA218" t="str">
            <v>ﾀﾞﾝﾌﾟﾄﾗｯｸ運転工</v>
          </cell>
          <cell r="AB218">
            <v>1.23</v>
          </cell>
          <cell r="AC218">
            <v>21714</v>
          </cell>
          <cell r="AD218">
            <v>26708</v>
          </cell>
          <cell r="AF218" t="e">
            <v>#N/A</v>
          </cell>
          <cell r="AH218">
            <v>0</v>
          </cell>
          <cell r="AI218">
            <v>0</v>
          </cell>
          <cell r="AK218" t="e">
            <v>#N/A</v>
          </cell>
          <cell r="AM218">
            <v>0</v>
          </cell>
          <cell r="AN218">
            <v>0</v>
          </cell>
          <cell r="AP218" t="e">
            <v>#N/A</v>
          </cell>
          <cell r="AR218">
            <v>0</v>
          </cell>
          <cell r="AS218">
            <v>0</v>
          </cell>
          <cell r="AU218" t="e">
            <v>#N/A</v>
          </cell>
          <cell r="AW218">
            <v>0</v>
          </cell>
          <cell r="AX218">
            <v>0</v>
          </cell>
          <cell r="AZ218" t="e">
            <v>#N/A</v>
          </cell>
          <cell r="BB218">
            <v>0</v>
          </cell>
          <cell r="BC218">
            <v>0</v>
          </cell>
          <cell r="BE218" t="e">
            <v>#N/A</v>
          </cell>
          <cell r="BG218">
            <v>0</v>
          </cell>
          <cell r="BH218">
            <v>0</v>
          </cell>
          <cell r="BJ218" t="e">
            <v>#N/A</v>
          </cell>
          <cell r="BL218">
            <v>0</v>
          </cell>
          <cell r="BM218">
            <v>0</v>
          </cell>
          <cell r="BO218" t="e">
            <v>#N/A</v>
          </cell>
          <cell r="BQ218">
            <v>0</v>
          </cell>
          <cell r="BR218">
            <v>0</v>
          </cell>
          <cell r="BT218" t="e">
            <v>#N/A</v>
          </cell>
          <cell r="BV218">
            <v>0</v>
          </cell>
          <cell r="BW218">
            <v>0</v>
          </cell>
          <cell r="DH218" t="str">
            <v>国土交通省土木工事積算基準H13</v>
          </cell>
        </row>
        <row r="219">
          <cell r="Q219">
            <v>816</v>
          </cell>
          <cell r="R219" t="str">
            <v>硬岩運搬工　人力</v>
          </cell>
          <cell r="S219" t="str">
            <v>2t-3.1～4.0㎞</v>
          </cell>
          <cell r="U219" t="str">
            <v>ｍ3</v>
          </cell>
          <cell r="V219">
            <v>2974</v>
          </cell>
          <cell r="W219" t="str">
            <v>参考</v>
          </cell>
          <cell r="X219" t="str">
            <v>DID区間なし</v>
          </cell>
          <cell r="Y219">
            <v>10</v>
          </cell>
          <cell r="Z219">
            <v>113</v>
          </cell>
          <cell r="AA219" t="str">
            <v>ﾀﾞﾝﾌﾟﾄﾗｯｸ運転工</v>
          </cell>
          <cell r="AB219">
            <v>1.37</v>
          </cell>
          <cell r="AC219">
            <v>21714</v>
          </cell>
          <cell r="AD219">
            <v>29748</v>
          </cell>
          <cell r="AF219" t="e">
            <v>#N/A</v>
          </cell>
          <cell r="AH219">
            <v>0</v>
          </cell>
          <cell r="AI219">
            <v>0</v>
          </cell>
          <cell r="AK219" t="e">
            <v>#N/A</v>
          </cell>
          <cell r="AM219">
            <v>0</v>
          </cell>
          <cell r="AN219">
            <v>0</v>
          </cell>
          <cell r="AP219" t="e">
            <v>#N/A</v>
          </cell>
          <cell r="AR219">
            <v>0</v>
          </cell>
          <cell r="AS219">
            <v>0</v>
          </cell>
          <cell r="AU219" t="e">
            <v>#N/A</v>
          </cell>
          <cell r="AW219">
            <v>0</v>
          </cell>
          <cell r="AX219">
            <v>0</v>
          </cell>
          <cell r="AZ219" t="e">
            <v>#N/A</v>
          </cell>
          <cell r="BB219">
            <v>0</v>
          </cell>
          <cell r="BC219">
            <v>0</v>
          </cell>
          <cell r="BE219" t="e">
            <v>#N/A</v>
          </cell>
          <cell r="BG219">
            <v>0</v>
          </cell>
          <cell r="BH219">
            <v>0</v>
          </cell>
          <cell r="BJ219" t="e">
            <v>#N/A</v>
          </cell>
          <cell r="BL219">
            <v>0</v>
          </cell>
          <cell r="BM219">
            <v>0</v>
          </cell>
          <cell r="BO219" t="e">
            <v>#N/A</v>
          </cell>
          <cell r="BQ219">
            <v>0</v>
          </cell>
          <cell r="BR219">
            <v>0</v>
          </cell>
          <cell r="BT219" t="e">
            <v>#N/A</v>
          </cell>
          <cell r="BV219">
            <v>0</v>
          </cell>
          <cell r="BW219">
            <v>0</v>
          </cell>
          <cell r="DH219" t="str">
            <v>国土交通省土木工事積算基準H13</v>
          </cell>
        </row>
        <row r="220">
          <cell r="Q220">
            <v>817</v>
          </cell>
          <cell r="R220" t="str">
            <v>硬岩運搬工　人力</v>
          </cell>
          <cell r="S220" t="str">
            <v>2t-4.1～5.0㎞</v>
          </cell>
          <cell r="U220" t="str">
            <v>ｍ3</v>
          </cell>
          <cell r="V220">
            <v>3278</v>
          </cell>
          <cell r="W220" t="str">
            <v>参考</v>
          </cell>
          <cell r="X220" t="str">
            <v>DID区間なし</v>
          </cell>
          <cell r="Y220">
            <v>10</v>
          </cell>
          <cell r="Z220">
            <v>113</v>
          </cell>
          <cell r="AA220" t="str">
            <v>ﾀﾞﾝﾌﾟﾄﾗｯｸ運転工</v>
          </cell>
          <cell r="AB220">
            <v>1.51</v>
          </cell>
          <cell r="AC220">
            <v>21714</v>
          </cell>
          <cell r="AD220">
            <v>32788</v>
          </cell>
          <cell r="AF220" t="e">
            <v>#N/A</v>
          </cell>
          <cell r="AH220">
            <v>0</v>
          </cell>
          <cell r="AI220">
            <v>0</v>
          </cell>
          <cell r="AK220" t="e">
            <v>#N/A</v>
          </cell>
          <cell r="AM220">
            <v>0</v>
          </cell>
          <cell r="AN220">
            <v>0</v>
          </cell>
          <cell r="AP220" t="e">
            <v>#N/A</v>
          </cell>
          <cell r="AR220">
            <v>0</v>
          </cell>
          <cell r="AS220">
            <v>0</v>
          </cell>
          <cell r="AU220" t="e">
            <v>#N/A</v>
          </cell>
          <cell r="AW220">
            <v>0</v>
          </cell>
          <cell r="AX220">
            <v>0</v>
          </cell>
          <cell r="AZ220" t="e">
            <v>#N/A</v>
          </cell>
          <cell r="BB220">
            <v>0</v>
          </cell>
          <cell r="BC220">
            <v>0</v>
          </cell>
          <cell r="BE220" t="e">
            <v>#N/A</v>
          </cell>
          <cell r="BG220">
            <v>0</v>
          </cell>
          <cell r="BH220">
            <v>0</v>
          </cell>
          <cell r="BJ220" t="e">
            <v>#N/A</v>
          </cell>
          <cell r="BL220">
            <v>0</v>
          </cell>
          <cell r="BM220">
            <v>0</v>
          </cell>
          <cell r="BO220" t="e">
            <v>#N/A</v>
          </cell>
          <cell r="BQ220">
            <v>0</v>
          </cell>
          <cell r="BR220">
            <v>0</v>
          </cell>
          <cell r="BT220" t="e">
            <v>#N/A</v>
          </cell>
          <cell r="BV220">
            <v>0</v>
          </cell>
          <cell r="BW220">
            <v>0</v>
          </cell>
          <cell r="DH220" t="str">
            <v>国土交通省土木工事積算基準H13</v>
          </cell>
        </row>
        <row r="221">
          <cell r="Q221">
            <v>818</v>
          </cell>
          <cell r="R221" t="str">
            <v>硬岩運搬工　人力</v>
          </cell>
          <cell r="S221" t="str">
            <v>2t-5.1～6.5㎞</v>
          </cell>
          <cell r="U221" t="str">
            <v>ｍ3</v>
          </cell>
          <cell r="V221">
            <v>3865</v>
          </cell>
          <cell r="W221" t="str">
            <v>参考</v>
          </cell>
          <cell r="X221" t="str">
            <v>DID区間なし</v>
          </cell>
          <cell r="Y221">
            <v>10</v>
          </cell>
          <cell r="Z221">
            <v>113</v>
          </cell>
          <cell r="AA221" t="str">
            <v>ﾀﾞﾝﾌﾟﾄﾗｯｸ運転工</v>
          </cell>
          <cell r="AB221">
            <v>1.78</v>
          </cell>
          <cell r="AC221">
            <v>21714</v>
          </cell>
          <cell r="AD221">
            <v>38650</v>
          </cell>
          <cell r="AF221" t="e">
            <v>#N/A</v>
          </cell>
          <cell r="AH221">
            <v>0</v>
          </cell>
          <cell r="AI221">
            <v>0</v>
          </cell>
          <cell r="AK221" t="e">
            <v>#N/A</v>
          </cell>
          <cell r="AM221">
            <v>0</v>
          </cell>
          <cell r="AN221">
            <v>0</v>
          </cell>
          <cell r="AP221" t="e">
            <v>#N/A</v>
          </cell>
          <cell r="AR221">
            <v>0</v>
          </cell>
          <cell r="AS221">
            <v>0</v>
          </cell>
          <cell r="AU221" t="e">
            <v>#N/A</v>
          </cell>
          <cell r="AW221">
            <v>0</v>
          </cell>
          <cell r="AX221">
            <v>0</v>
          </cell>
          <cell r="AZ221" t="e">
            <v>#N/A</v>
          </cell>
          <cell r="BB221">
            <v>0</v>
          </cell>
          <cell r="BC221">
            <v>0</v>
          </cell>
          <cell r="BE221" t="e">
            <v>#N/A</v>
          </cell>
          <cell r="BG221">
            <v>0</v>
          </cell>
          <cell r="BH221">
            <v>0</v>
          </cell>
          <cell r="BJ221" t="e">
            <v>#N/A</v>
          </cell>
          <cell r="BL221">
            <v>0</v>
          </cell>
          <cell r="BM221">
            <v>0</v>
          </cell>
          <cell r="BO221" t="e">
            <v>#N/A</v>
          </cell>
          <cell r="BQ221">
            <v>0</v>
          </cell>
          <cell r="BR221">
            <v>0</v>
          </cell>
          <cell r="BT221" t="e">
            <v>#N/A</v>
          </cell>
          <cell r="BV221">
            <v>0</v>
          </cell>
          <cell r="BW221">
            <v>0</v>
          </cell>
          <cell r="DH221" t="str">
            <v>国土交通省土木工事積算基準H13</v>
          </cell>
        </row>
        <row r="222">
          <cell r="Q222">
            <v>819</v>
          </cell>
          <cell r="R222" t="str">
            <v>軟岩運搬工　人力</v>
          </cell>
          <cell r="S222" t="str">
            <v>2t-0.3㎞以下</v>
          </cell>
          <cell r="U222" t="str">
            <v>ｍ3</v>
          </cell>
          <cell r="V222">
            <v>1301</v>
          </cell>
          <cell r="W222" t="str">
            <v>参考</v>
          </cell>
          <cell r="X222" t="str">
            <v>DID区間なし</v>
          </cell>
          <cell r="Y222">
            <v>10</v>
          </cell>
          <cell r="Z222">
            <v>111</v>
          </cell>
          <cell r="AA222" t="str">
            <v>ﾀﾞﾝﾌﾟﾄﾗｯｸ運転工</v>
          </cell>
          <cell r="AB222">
            <v>0.61</v>
          </cell>
          <cell r="AC222">
            <v>21340</v>
          </cell>
          <cell r="AD222">
            <v>13017</v>
          </cell>
          <cell r="AF222" t="e">
            <v>#N/A</v>
          </cell>
          <cell r="AH222">
            <v>0</v>
          </cell>
          <cell r="AI222">
            <v>0</v>
          </cell>
          <cell r="AK222" t="e">
            <v>#N/A</v>
          </cell>
          <cell r="AM222">
            <v>0</v>
          </cell>
          <cell r="AN222">
            <v>0</v>
          </cell>
          <cell r="AP222" t="e">
            <v>#N/A</v>
          </cell>
          <cell r="AR222">
            <v>0</v>
          </cell>
          <cell r="AS222">
            <v>0</v>
          </cell>
          <cell r="AU222" t="e">
            <v>#N/A</v>
          </cell>
          <cell r="AW222">
            <v>0</v>
          </cell>
          <cell r="AX222">
            <v>0</v>
          </cell>
          <cell r="AZ222" t="e">
            <v>#N/A</v>
          </cell>
          <cell r="BB222">
            <v>0</v>
          </cell>
          <cell r="BC222">
            <v>0</v>
          </cell>
          <cell r="BE222" t="e">
            <v>#N/A</v>
          </cell>
          <cell r="BG222">
            <v>0</v>
          </cell>
          <cell r="BH222">
            <v>0</v>
          </cell>
          <cell r="BJ222" t="e">
            <v>#N/A</v>
          </cell>
          <cell r="BL222">
            <v>0</v>
          </cell>
          <cell r="BM222">
            <v>0</v>
          </cell>
          <cell r="BO222" t="e">
            <v>#N/A</v>
          </cell>
          <cell r="BQ222">
            <v>0</v>
          </cell>
          <cell r="BR222">
            <v>0</v>
          </cell>
          <cell r="BT222" t="e">
            <v>#N/A</v>
          </cell>
          <cell r="BV222">
            <v>0</v>
          </cell>
          <cell r="BW222">
            <v>0</v>
          </cell>
          <cell r="DH222" t="str">
            <v>国土交通省土木工事積算基準H13</v>
          </cell>
        </row>
        <row r="223">
          <cell r="Q223">
            <v>820</v>
          </cell>
          <cell r="R223" t="str">
            <v>軟岩運搬工　人力</v>
          </cell>
          <cell r="S223" t="str">
            <v>2t-0.4～0.5㎞</v>
          </cell>
          <cell r="U223" t="str">
            <v>ｍ3</v>
          </cell>
          <cell r="V223">
            <v>1429</v>
          </cell>
          <cell r="W223" t="str">
            <v>参考</v>
          </cell>
          <cell r="X223" t="str">
            <v>DID区間なし</v>
          </cell>
          <cell r="Y223">
            <v>10</v>
          </cell>
          <cell r="Z223">
            <v>111</v>
          </cell>
          <cell r="AA223" t="str">
            <v>ﾀﾞﾝﾌﾟﾄﾗｯｸ運転工</v>
          </cell>
          <cell r="AB223">
            <v>0.67</v>
          </cell>
          <cell r="AC223">
            <v>21340</v>
          </cell>
          <cell r="AD223">
            <v>14297</v>
          </cell>
          <cell r="AF223" t="e">
            <v>#N/A</v>
          </cell>
          <cell r="AH223">
            <v>0</v>
          </cell>
          <cell r="AI223">
            <v>0</v>
          </cell>
          <cell r="AK223" t="e">
            <v>#N/A</v>
          </cell>
          <cell r="AM223">
            <v>0</v>
          </cell>
          <cell r="AN223">
            <v>0</v>
          </cell>
          <cell r="AP223" t="e">
            <v>#N/A</v>
          </cell>
          <cell r="AR223">
            <v>0</v>
          </cell>
          <cell r="AS223">
            <v>0</v>
          </cell>
          <cell r="AU223" t="e">
            <v>#N/A</v>
          </cell>
          <cell r="AW223">
            <v>0</v>
          </cell>
          <cell r="AX223">
            <v>0</v>
          </cell>
          <cell r="AZ223" t="e">
            <v>#N/A</v>
          </cell>
          <cell r="BB223">
            <v>0</v>
          </cell>
          <cell r="BC223">
            <v>0</v>
          </cell>
          <cell r="BE223" t="e">
            <v>#N/A</v>
          </cell>
          <cell r="BG223">
            <v>0</v>
          </cell>
          <cell r="BH223">
            <v>0</v>
          </cell>
          <cell r="BJ223" t="e">
            <v>#N/A</v>
          </cell>
          <cell r="BL223">
            <v>0</v>
          </cell>
          <cell r="BM223">
            <v>0</v>
          </cell>
          <cell r="BO223" t="e">
            <v>#N/A</v>
          </cell>
          <cell r="BQ223">
            <v>0</v>
          </cell>
          <cell r="BR223">
            <v>0</v>
          </cell>
          <cell r="BT223" t="e">
            <v>#N/A</v>
          </cell>
          <cell r="BV223">
            <v>0</v>
          </cell>
          <cell r="BW223">
            <v>0</v>
          </cell>
          <cell r="DH223" t="str">
            <v>国土交通省土木工事積算基準H13</v>
          </cell>
        </row>
        <row r="224">
          <cell r="Q224">
            <v>821</v>
          </cell>
          <cell r="R224" t="str">
            <v>軟岩運搬工　人力</v>
          </cell>
          <cell r="S224" t="str">
            <v>2t-0.6～1.5㎞</v>
          </cell>
          <cell r="U224" t="str">
            <v>ｍ3</v>
          </cell>
          <cell r="V224">
            <v>1557</v>
          </cell>
          <cell r="W224" t="str">
            <v>参考</v>
          </cell>
          <cell r="X224" t="str">
            <v>DID区間なし</v>
          </cell>
          <cell r="Y224">
            <v>10</v>
          </cell>
          <cell r="Z224">
            <v>111</v>
          </cell>
          <cell r="AA224" t="str">
            <v>ﾀﾞﾝﾌﾟﾄﾗｯｸ運転工</v>
          </cell>
          <cell r="AB224">
            <v>0.73</v>
          </cell>
          <cell r="AC224">
            <v>21340</v>
          </cell>
          <cell r="AD224">
            <v>15578</v>
          </cell>
          <cell r="AF224" t="e">
            <v>#N/A</v>
          </cell>
          <cell r="AH224">
            <v>0</v>
          </cell>
          <cell r="AI224">
            <v>0</v>
          </cell>
          <cell r="AK224" t="e">
            <v>#N/A</v>
          </cell>
          <cell r="AM224">
            <v>0</v>
          </cell>
          <cell r="AN224">
            <v>0</v>
          </cell>
          <cell r="AP224" t="e">
            <v>#N/A</v>
          </cell>
          <cell r="AR224">
            <v>0</v>
          </cell>
          <cell r="AS224">
            <v>0</v>
          </cell>
          <cell r="AU224" t="e">
            <v>#N/A</v>
          </cell>
          <cell r="AW224">
            <v>0</v>
          </cell>
          <cell r="AX224">
            <v>0</v>
          </cell>
          <cell r="AZ224" t="e">
            <v>#N/A</v>
          </cell>
          <cell r="BB224">
            <v>0</v>
          </cell>
          <cell r="BC224">
            <v>0</v>
          </cell>
          <cell r="BE224" t="e">
            <v>#N/A</v>
          </cell>
          <cell r="BG224">
            <v>0</v>
          </cell>
          <cell r="BH224">
            <v>0</v>
          </cell>
          <cell r="BJ224" t="e">
            <v>#N/A</v>
          </cell>
          <cell r="BL224">
            <v>0</v>
          </cell>
          <cell r="BM224">
            <v>0</v>
          </cell>
          <cell r="BO224" t="e">
            <v>#N/A</v>
          </cell>
          <cell r="BQ224">
            <v>0</v>
          </cell>
          <cell r="BR224">
            <v>0</v>
          </cell>
          <cell r="BT224" t="e">
            <v>#N/A</v>
          </cell>
          <cell r="BV224">
            <v>0</v>
          </cell>
          <cell r="BW224">
            <v>0</v>
          </cell>
          <cell r="DH224" t="str">
            <v>国土交通省土木工事積算基準H13</v>
          </cell>
        </row>
        <row r="225">
          <cell r="Q225">
            <v>822</v>
          </cell>
          <cell r="R225" t="str">
            <v>軟岩運搬工　人力</v>
          </cell>
          <cell r="S225" t="str">
            <v>2t-1.6～2.0㎞</v>
          </cell>
          <cell r="U225" t="str">
            <v>ｍ3</v>
          </cell>
          <cell r="V225">
            <v>1813</v>
          </cell>
          <cell r="W225" t="str">
            <v>参考</v>
          </cell>
          <cell r="X225" t="str">
            <v>DID区間なし</v>
          </cell>
          <cell r="Y225">
            <v>10</v>
          </cell>
          <cell r="Z225">
            <v>111</v>
          </cell>
          <cell r="AA225" t="str">
            <v>ﾀﾞﾝﾌﾟﾄﾗｯｸ運転工</v>
          </cell>
          <cell r="AB225">
            <v>0.85</v>
          </cell>
          <cell r="AC225">
            <v>21340</v>
          </cell>
          <cell r="AD225">
            <v>18139</v>
          </cell>
          <cell r="AF225" t="e">
            <v>#N/A</v>
          </cell>
          <cell r="AH225">
            <v>0</v>
          </cell>
          <cell r="AI225">
            <v>0</v>
          </cell>
          <cell r="AK225" t="e">
            <v>#N/A</v>
          </cell>
          <cell r="AM225">
            <v>0</v>
          </cell>
          <cell r="AN225">
            <v>0</v>
          </cell>
          <cell r="AP225" t="e">
            <v>#N/A</v>
          </cell>
          <cell r="AR225">
            <v>0</v>
          </cell>
          <cell r="AS225">
            <v>0</v>
          </cell>
          <cell r="AU225" t="e">
            <v>#N/A</v>
          </cell>
          <cell r="AW225">
            <v>0</v>
          </cell>
          <cell r="AX225">
            <v>0</v>
          </cell>
          <cell r="AZ225" t="e">
            <v>#N/A</v>
          </cell>
          <cell r="BB225">
            <v>0</v>
          </cell>
          <cell r="BC225">
            <v>0</v>
          </cell>
          <cell r="BE225" t="e">
            <v>#N/A</v>
          </cell>
          <cell r="BG225">
            <v>0</v>
          </cell>
          <cell r="BH225">
            <v>0</v>
          </cell>
          <cell r="BJ225" t="e">
            <v>#N/A</v>
          </cell>
          <cell r="BL225">
            <v>0</v>
          </cell>
          <cell r="BM225">
            <v>0</v>
          </cell>
          <cell r="BO225" t="e">
            <v>#N/A</v>
          </cell>
          <cell r="BQ225">
            <v>0</v>
          </cell>
          <cell r="BR225">
            <v>0</v>
          </cell>
          <cell r="BT225" t="e">
            <v>#N/A</v>
          </cell>
          <cell r="BV225">
            <v>0</v>
          </cell>
          <cell r="BW225">
            <v>0</v>
          </cell>
          <cell r="DH225" t="str">
            <v>国土交通省土木工事積算基準H13</v>
          </cell>
        </row>
        <row r="226">
          <cell r="Q226">
            <v>823</v>
          </cell>
          <cell r="R226" t="str">
            <v>軟岩運搬工　人力</v>
          </cell>
          <cell r="S226" t="str">
            <v>2t-2.1～2.5㎞</v>
          </cell>
          <cell r="U226" t="str">
            <v>ｍ3</v>
          </cell>
          <cell r="V226">
            <v>2091</v>
          </cell>
          <cell r="W226" t="str">
            <v>参考</v>
          </cell>
          <cell r="X226" t="str">
            <v>DID区間なし</v>
          </cell>
          <cell r="Y226">
            <v>10</v>
          </cell>
          <cell r="Z226">
            <v>111</v>
          </cell>
          <cell r="AA226" t="str">
            <v>ﾀﾞﾝﾌﾟﾄﾗｯｸ運転工</v>
          </cell>
          <cell r="AB226">
            <v>0.98</v>
          </cell>
          <cell r="AC226">
            <v>21340</v>
          </cell>
          <cell r="AD226">
            <v>20913</v>
          </cell>
          <cell r="AF226" t="e">
            <v>#N/A</v>
          </cell>
          <cell r="AH226">
            <v>0</v>
          </cell>
          <cell r="AI226">
            <v>0</v>
          </cell>
          <cell r="AK226" t="e">
            <v>#N/A</v>
          </cell>
          <cell r="AM226">
            <v>0</v>
          </cell>
          <cell r="AN226">
            <v>0</v>
          </cell>
          <cell r="AP226" t="e">
            <v>#N/A</v>
          </cell>
          <cell r="AR226">
            <v>0</v>
          </cell>
          <cell r="AS226">
            <v>0</v>
          </cell>
          <cell r="AU226" t="e">
            <v>#N/A</v>
          </cell>
          <cell r="AW226">
            <v>0</v>
          </cell>
          <cell r="AX226">
            <v>0</v>
          </cell>
          <cell r="AZ226" t="e">
            <v>#N/A</v>
          </cell>
          <cell r="BB226">
            <v>0</v>
          </cell>
          <cell r="BC226">
            <v>0</v>
          </cell>
          <cell r="BE226" t="e">
            <v>#N/A</v>
          </cell>
          <cell r="BG226">
            <v>0</v>
          </cell>
          <cell r="BH226">
            <v>0</v>
          </cell>
          <cell r="BJ226" t="e">
            <v>#N/A</v>
          </cell>
          <cell r="BL226">
            <v>0</v>
          </cell>
          <cell r="BM226">
            <v>0</v>
          </cell>
          <cell r="BO226" t="e">
            <v>#N/A</v>
          </cell>
          <cell r="BQ226">
            <v>0</v>
          </cell>
          <cell r="BR226">
            <v>0</v>
          </cell>
          <cell r="BT226" t="e">
            <v>#N/A</v>
          </cell>
          <cell r="BV226">
            <v>0</v>
          </cell>
          <cell r="BW226">
            <v>0</v>
          </cell>
          <cell r="DH226" t="str">
            <v>国土交通省土木工事積算基準H13</v>
          </cell>
        </row>
        <row r="227">
          <cell r="Q227">
            <v>824</v>
          </cell>
          <cell r="R227" t="str">
            <v>軟岩運搬工　人力</v>
          </cell>
          <cell r="S227" t="str">
            <v>2t-2.6～3.0㎞</v>
          </cell>
          <cell r="U227" t="str">
            <v>ｍ3</v>
          </cell>
          <cell r="V227">
            <v>2347</v>
          </cell>
          <cell r="W227" t="str">
            <v>参考</v>
          </cell>
          <cell r="X227" t="str">
            <v>DID区間なし</v>
          </cell>
          <cell r="Y227">
            <v>10</v>
          </cell>
          <cell r="Z227">
            <v>111</v>
          </cell>
          <cell r="AA227" t="str">
            <v>ﾀﾞﾝﾌﾟﾄﾗｯｸ運転工</v>
          </cell>
          <cell r="AB227">
            <v>1.1000000000000001</v>
          </cell>
          <cell r="AC227">
            <v>21340</v>
          </cell>
          <cell r="AD227">
            <v>23474</v>
          </cell>
          <cell r="AF227" t="e">
            <v>#N/A</v>
          </cell>
          <cell r="AH227">
            <v>0</v>
          </cell>
          <cell r="AI227">
            <v>0</v>
          </cell>
          <cell r="AK227" t="e">
            <v>#N/A</v>
          </cell>
          <cell r="AM227">
            <v>0</v>
          </cell>
          <cell r="AN227">
            <v>0</v>
          </cell>
          <cell r="AP227" t="e">
            <v>#N/A</v>
          </cell>
          <cell r="AR227">
            <v>0</v>
          </cell>
          <cell r="AS227">
            <v>0</v>
          </cell>
          <cell r="AU227" t="e">
            <v>#N/A</v>
          </cell>
          <cell r="AW227">
            <v>0</v>
          </cell>
          <cell r="AX227">
            <v>0</v>
          </cell>
          <cell r="AZ227" t="e">
            <v>#N/A</v>
          </cell>
          <cell r="BB227">
            <v>0</v>
          </cell>
          <cell r="BC227">
            <v>0</v>
          </cell>
          <cell r="BE227" t="e">
            <v>#N/A</v>
          </cell>
          <cell r="BG227">
            <v>0</v>
          </cell>
          <cell r="BH227">
            <v>0</v>
          </cell>
          <cell r="BJ227" t="e">
            <v>#N/A</v>
          </cell>
          <cell r="BL227">
            <v>0</v>
          </cell>
          <cell r="BM227">
            <v>0</v>
          </cell>
          <cell r="BO227" t="e">
            <v>#N/A</v>
          </cell>
          <cell r="BQ227">
            <v>0</v>
          </cell>
          <cell r="BR227">
            <v>0</v>
          </cell>
          <cell r="BT227" t="e">
            <v>#N/A</v>
          </cell>
          <cell r="BV227">
            <v>0</v>
          </cell>
          <cell r="BW227">
            <v>0</v>
          </cell>
          <cell r="DH227" t="str">
            <v>国土交通省土木工事積算基準H13</v>
          </cell>
        </row>
        <row r="228">
          <cell r="Q228">
            <v>825</v>
          </cell>
          <cell r="R228" t="str">
            <v>軟岩運搬工　人力</v>
          </cell>
          <cell r="S228" t="str">
            <v>2t-3.1～4.0㎞</v>
          </cell>
          <cell r="U228" t="str">
            <v>ｍ3</v>
          </cell>
          <cell r="V228">
            <v>2603</v>
          </cell>
          <cell r="W228" t="str">
            <v>参考</v>
          </cell>
          <cell r="X228" t="str">
            <v>DID区間なし</v>
          </cell>
          <cell r="Y228">
            <v>10</v>
          </cell>
          <cell r="Z228">
            <v>111</v>
          </cell>
          <cell r="AA228" t="str">
            <v>ﾀﾞﾝﾌﾟﾄﾗｯｸ運転工</v>
          </cell>
          <cell r="AB228">
            <v>1.22</v>
          </cell>
          <cell r="AC228">
            <v>21340</v>
          </cell>
          <cell r="AD228">
            <v>26034</v>
          </cell>
          <cell r="AF228" t="e">
            <v>#N/A</v>
          </cell>
          <cell r="AH228">
            <v>0</v>
          </cell>
          <cell r="AI228">
            <v>0</v>
          </cell>
          <cell r="AK228" t="e">
            <v>#N/A</v>
          </cell>
          <cell r="AM228">
            <v>0</v>
          </cell>
          <cell r="AN228">
            <v>0</v>
          </cell>
          <cell r="AP228" t="e">
            <v>#N/A</v>
          </cell>
          <cell r="AR228">
            <v>0</v>
          </cell>
          <cell r="AS228">
            <v>0</v>
          </cell>
          <cell r="AU228" t="e">
            <v>#N/A</v>
          </cell>
          <cell r="AW228">
            <v>0</v>
          </cell>
          <cell r="AX228">
            <v>0</v>
          </cell>
          <cell r="AZ228" t="e">
            <v>#N/A</v>
          </cell>
          <cell r="BB228">
            <v>0</v>
          </cell>
          <cell r="BC228">
            <v>0</v>
          </cell>
          <cell r="BE228" t="e">
            <v>#N/A</v>
          </cell>
          <cell r="BG228">
            <v>0</v>
          </cell>
          <cell r="BH228">
            <v>0</v>
          </cell>
          <cell r="BJ228" t="e">
            <v>#N/A</v>
          </cell>
          <cell r="BL228">
            <v>0</v>
          </cell>
          <cell r="BM228">
            <v>0</v>
          </cell>
          <cell r="BO228" t="e">
            <v>#N/A</v>
          </cell>
          <cell r="BQ228">
            <v>0</v>
          </cell>
          <cell r="BR228">
            <v>0</v>
          </cell>
          <cell r="BT228" t="e">
            <v>#N/A</v>
          </cell>
          <cell r="BV228">
            <v>0</v>
          </cell>
          <cell r="BW228">
            <v>0</v>
          </cell>
          <cell r="DH228" t="str">
            <v>国土交通省土木工事積算基準H13</v>
          </cell>
        </row>
        <row r="229">
          <cell r="Q229">
            <v>826</v>
          </cell>
          <cell r="R229" t="str">
            <v>軟岩運搬工　人力</v>
          </cell>
          <cell r="S229" t="str">
            <v>2t-4.1～5.0㎞</v>
          </cell>
          <cell r="U229" t="str">
            <v>ｍ3</v>
          </cell>
          <cell r="V229">
            <v>2859</v>
          </cell>
          <cell r="W229" t="str">
            <v>参考</v>
          </cell>
          <cell r="X229" t="str">
            <v>DID区間なし</v>
          </cell>
          <cell r="Y229">
            <v>10</v>
          </cell>
          <cell r="Z229">
            <v>111</v>
          </cell>
          <cell r="AA229" t="str">
            <v>ﾀﾞﾝﾌﾟﾄﾗｯｸ運転工</v>
          </cell>
          <cell r="AB229">
            <v>1.34</v>
          </cell>
          <cell r="AC229">
            <v>21340</v>
          </cell>
          <cell r="AD229">
            <v>28595</v>
          </cell>
          <cell r="AF229" t="e">
            <v>#N/A</v>
          </cell>
          <cell r="AH229">
            <v>0</v>
          </cell>
          <cell r="AI229">
            <v>0</v>
          </cell>
          <cell r="AK229" t="e">
            <v>#N/A</v>
          </cell>
          <cell r="AM229">
            <v>0</v>
          </cell>
          <cell r="AN229">
            <v>0</v>
          </cell>
          <cell r="AP229" t="e">
            <v>#N/A</v>
          </cell>
          <cell r="AR229">
            <v>0</v>
          </cell>
          <cell r="AS229">
            <v>0</v>
          </cell>
          <cell r="AU229" t="e">
            <v>#N/A</v>
          </cell>
          <cell r="AW229">
            <v>0</v>
          </cell>
          <cell r="AX229">
            <v>0</v>
          </cell>
          <cell r="AZ229" t="e">
            <v>#N/A</v>
          </cell>
          <cell r="BB229">
            <v>0</v>
          </cell>
          <cell r="BC229">
            <v>0</v>
          </cell>
          <cell r="BE229" t="e">
            <v>#N/A</v>
          </cell>
          <cell r="BG229">
            <v>0</v>
          </cell>
          <cell r="BH229">
            <v>0</v>
          </cell>
          <cell r="BJ229" t="e">
            <v>#N/A</v>
          </cell>
          <cell r="BL229">
            <v>0</v>
          </cell>
          <cell r="BM229">
            <v>0</v>
          </cell>
          <cell r="BO229" t="e">
            <v>#N/A</v>
          </cell>
          <cell r="BQ229">
            <v>0</v>
          </cell>
          <cell r="BR229">
            <v>0</v>
          </cell>
          <cell r="BT229" t="e">
            <v>#N/A</v>
          </cell>
          <cell r="BV229">
            <v>0</v>
          </cell>
          <cell r="BW229">
            <v>0</v>
          </cell>
          <cell r="DH229" t="str">
            <v>国土交通省土木工事積算基準H13</v>
          </cell>
        </row>
        <row r="230">
          <cell r="Q230">
            <v>827</v>
          </cell>
          <cell r="R230" t="str">
            <v>軟岩運搬工　人力</v>
          </cell>
          <cell r="S230" t="str">
            <v>2t-5.1～6.5㎞</v>
          </cell>
          <cell r="U230" t="str">
            <v>ｍ3</v>
          </cell>
          <cell r="V230">
            <v>3393</v>
          </cell>
          <cell r="W230" t="str">
            <v>参考</v>
          </cell>
          <cell r="X230" t="str">
            <v>DID区間なし</v>
          </cell>
          <cell r="Y230">
            <v>10</v>
          </cell>
          <cell r="Z230">
            <v>111</v>
          </cell>
          <cell r="AA230" t="str">
            <v>ﾀﾞﾝﾌﾟﾄﾗｯｸ運転工</v>
          </cell>
          <cell r="AB230">
            <v>1.59</v>
          </cell>
          <cell r="AC230">
            <v>21340</v>
          </cell>
          <cell r="AD230">
            <v>33930</v>
          </cell>
          <cell r="AF230" t="e">
            <v>#N/A</v>
          </cell>
          <cell r="AH230">
            <v>0</v>
          </cell>
          <cell r="AI230">
            <v>0</v>
          </cell>
          <cell r="AK230" t="e">
            <v>#N/A</v>
          </cell>
          <cell r="AM230">
            <v>0</v>
          </cell>
          <cell r="AN230">
            <v>0</v>
          </cell>
          <cell r="AP230" t="e">
            <v>#N/A</v>
          </cell>
          <cell r="AR230">
            <v>0</v>
          </cell>
          <cell r="AS230">
            <v>0</v>
          </cell>
          <cell r="AU230" t="e">
            <v>#N/A</v>
          </cell>
          <cell r="AW230">
            <v>0</v>
          </cell>
          <cell r="AX230">
            <v>0</v>
          </cell>
          <cell r="AZ230" t="e">
            <v>#N/A</v>
          </cell>
          <cell r="BB230">
            <v>0</v>
          </cell>
          <cell r="BC230">
            <v>0</v>
          </cell>
          <cell r="BE230" t="e">
            <v>#N/A</v>
          </cell>
          <cell r="BG230">
            <v>0</v>
          </cell>
          <cell r="BH230">
            <v>0</v>
          </cell>
          <cell r="BJ230" t="e">
            <v>#N/A</v>
          </cell>
          <cell r="BL230">
            <v>0</v>
          </cell>
          <cell r="BM230">
            <v>0</v>
          </cell>
          <cell r="BO230" t="e">
            <v>#N/A</v>
          </cell>
          <cell r="BQ230">
            <v>0</v>
          </cell>
          <cell r="BR230">
            <v>0</v>
          </cell>
          <cell r="BT230" t="e">
            <v>#N/A</v>
          </cell>
          <cell r="BV230">
            <v>0</v>
          </cell>
          <cell r="BW230">
            <v>0</v>
          </cell>
          <cell r="DH230" t="str">
            <v>国土交通省土木工事積算基準H13</v>
          </cell>
        </row>
        <row r="231">
          <cell r="Q231">
            <v>828</v>
          </cell>
          <cell r="R231" t="str">
            <v>軟岩運搬工　人力</v>
          </cell>
          <cell r="S231" t="str">
            <v>2t-6.6～8.5㎞</v>
          </cell>
          <cell r="U231" t="str">
            <v>ｍ3</v>
          </cell>
          <cell r="V231">
            <v>3905</v>
          </cell>
          <cell r="W231" t="str">
            <v>参考</v>
          </cell>
          <cell r="X231" t="str">
            <v>DID区間なし</v>
          </cell>
          <cell r="Y231">
            <v>10</v>
          </cell>
          <cell r="Z231">
            <v>111</v>
          </cell>
          <cell r="AA231" t="str">
            <v>ﾀﾞﾝﾌﾟﾄﾗｯｸ運転工</v>
          </cell>
          <cell r="AB231">
            <v>1.83</v>
          </cell>
          <cell r="AC231">
            <v>21340</v>
          </cell>
          <cell r="AD231">
            <v>39052</v>
          </cell>
          <cell r="AF231" t="e">
            <v>#N/A</v>
          </cell>
          <cell r="AH231">
            <v>0</v>
          </cell>
          <cell r="AI231">
            <v>0</v>
          </cell>
          <cell r="AK231" t="e">
            <v>#N/A</v>
          </cell>
          <cell r="AM231">
            <v>0</v>
          </cell>
          <cell r="AN231">
            <v>0</v>
          </cell>
          <cell r="AP231" t="e">
            <v>#N/A</v>
          </cell>
          <cell r="AR231">
            <v>0</v>
          </cell>
          <cell r="AS231">
            <v>0</v>
          </cell>
          <cell r="AU231" t="e">
            <v>#N/A</v>
          </cell>
          <cell r="AW231">
            <v>0</v>
          </cell>
          <cell r="AX231">
            <v>0</v>
          </cell>
          <cell r="AZ231" t="e">
            <v>#N/A</v>
          </cell>
          <cell r="BB231">
            <v>0</v>
          </cell>
          <cell r="BC231">
            <v>0</v>
          </cell>
          <cell r="BE231" t="e">
            <v>#N/A</v>
          </cell>
          <cell r="BG231">
            <v>0</v>
          </cell>
          <cell r="BH231">
            <v>0</v>
          </cell>
          <cell r="BJ231" t="e">
            <v>#N/A</v>
          </cell>
          <cell r="BL231">
            <v>0</v>
          </cell>
          <cell r="BM231">
            <v>0</v>
          </cell>
          <cell r="BO231" t="e">
            <v>#N/A</v>
          </cell>
          <cell r="BQ231">
            <v>0</v>
          </cell>
          <cell r="BR231">
            <v>0</v>
          </cell>
          <cell r="BT231" t="e">
            <v>#N/A</v>
          </cell>
          <cell r="BV231">
            <v>0</v>
          </cell>
          <cell r="BW231">
            <v>0</v>
          </cell>
          <cell r="DH231" t="str">
            <v>国土交通省土木工事積算基準H13</v>
          </cell>
        </row>
        <row r="232">
          <cell r="Q232">
            <v>829</v>
          </cell>
          <cell r="R232" t="str">
            <v>軟岩運搬工　人力</v>
          </cell>
          <cell r="S232" t="str">
            <v>2t-8.6～11.0㎞</v>
          </cell>
          <cell r="U232" t="str">
            <v>ｍ3</v>
          </cell>
          <cell r="V232">
            <v>4694</v>
          </cell>
          <cell r="W232" t="str">
            <v>参考</v>
          </cell>
          <cell r="X232" t="str">
            <v>DID区間なし</v>
          </cell>
          <cell r="Y232">
            <v>10</v>
          </cell>
          <cell r="Z232">
            <v>111</v>
          </cell>
          <cell r="AA232" t="str">
            <v>ﾀﾞﾝﾌﾟﾄﾗｯｸ運転工</v>
          </cell>
          <cell r="AB232">
            <v>2.2000000000000002</v>
          </cell>
          <cell r="AC232">
            <v>21340</v>
          </cell>
          <cell r="AD232">
            <v>46948</v>
          </cell>
          <cell r="AF232" t="e">
            <v>#N/A</v>
          </cell>
          <cell r="AH232">
            <v>0</v>
          </cell>
          <cell r="AI232">
            <v>0</v>
          </cell>
          <cell r="AK232" t="e">
            <v>#N/A</v>
          </cell>
          <cell r="AM232">
            <v>0</v>
          </cell>
          <cell r="AN232">
            <v>0</v>
          </cell>
          <cell r="AP232" t="e">
            <v>#N/A</v>
          </cell>
          <cell r="AR232">
            <v>0</v>
          </cell>
          <cell r="AS232">
            <v>0</v>
          </cell>
          <cell r="AU232" t="e">
            <v>#N/A</v>
          </cell>
          <cell r="AW232">
            <v>0</v>
          </cell>
          <cell r="AX232">
            <v>0</v>
          </cell>
          <cell r="AZ232" t="e">
            <v>#N/A</v>
          </cell>
          <cell r="BB232">
            <v>0</v>
          </cell>
          <cell r="BC232">
            <v>0</v>
          </cell>
          <cell r="BE232" t="e">
            <v>#N/A</v>
          </cell>
          <cell r="BG232">
            <v>0</v>
          </cell>
          <cell r="BH232">
            <v>0</v>
          </cell>
          <cell r="BJ232" t="e">
            <v>#N/A</v>
          </cell>
          <cell r="BL232">
            <v>0</v>
          </cell>
          <cell r="BM232">
            <v>0</v>
          </cell>
          <cell r="BO232" t="e">
            <v>#N/A</v>
          </cell>
          <cell r="BQ232">
            <v>0</v>
          </cell>
          <cell r="BR232">
            <v>0</v>
          </cell>
          <cell r="BT232" t="e">
            <v>#N/A</v>
          </cell>
          <cell r="BV232">
            <v>0</v>
          </cell>
          <cell r="BW232">
            <v>0</v>
          </cell>
          <cell r="DH232" t="str">
            <v>国土交通省土木工事積算基準H13</v>
          </cell>
        </row>
        <row r="233">
          <cell r="Q233">
            <v>830</v>
          </cell>
          <cell r="R233" t="str">
            <v>軟岩運搬工　人力</v>
          </cell>
          <cell r="S233" t="str">
            <v>2t-11.1～16.0㎞</v>
          </cell>
          <cell r="U233" t="str">
            <v>ｍ3</v>
          </cell>
          <cell r="V233">
            <v>5996</v>
          </cell>
          <cell r="W233" t="str">
            <v>参考</v>
          </cell>
          <cell r="X233" t="str">
            <v>DID区間なし</v>
          </cell>
          <cell r="Y233">
            <v>10</v>
          </cell>
          <cell r="Z233">
            <v>111</v>
          </cell>
          <cell r="AA233" t="str">
            <v>ﾀﾞﾝﾌﾟﾄﾗｯｸ運転工</v>
          </cell>
          <cell r="AB233">
            <v>2.81</v>
          </cell>
          <cell r="AC233">
            <v>21340</v>
          </cell>
          <cell r="AD233">
            <v>59965</v>
          </cell>
          <cell r="AF233" t="e">
            <v>#N/A</v>
          </cell>
          <cell r="AH233">
            <v>0</v>
          </cell>
          <cell r="AI233">
            <v>0</v>
          </cell>
          <cell r="AK233" t="e">
            <v>#N/A</v>
          </cell>
          <cell r="AM233">
            <v>0</v>
          </cell>
          <cell r="AN233">
            <v>0</v>
          </cell>
          <cell r="AP233" t="e">
            <v>#N/A</v>
          </cell>
          <cell r="AR233">
            <v>0</v>
          </cell>
          <cell r="AS233">
            <v>0</v>
          </cell>
          <cell r="AU233" t="e">
            <v>#N/A</v>
          </cell>
          <cell r="AW233">
            <v>0</v>
          </cell>
          <cell r="AX233">
            <v>0</v>
          </cell>
          <cell r="AZ233" t="e">
            <v>#N/A</v>
          </cell>
          <cell r="BB233">
            <v>0</v>
          </cell>
          <cell r="BC233">
            <v>0</v>
          </cell>
          <cell r="BE233" t="e">
            <v>#N/A</v>
          </cell>
          <cell r="BG233">
            <v>0</v>
          </cell>
          <cell r="BH233">
            <v>0</v>
          </cell>
          <cell r="BJ233" t="e">
            <v>#N/A</v>
          </cell>
          <cell r="BL233">
            <v>0</v>
          </cell>
          <cell r="BM233">
            <v>0</v>
          </cell>
          <cell r="BO233" t="e">
            <v>#N/A</v>
          </cell>
          <cell r="BQ233">
            <v>0</v>
          </cell>
          <cell r="BR233">
            <v>0</v>
          </cell>
          <cell r="BT233" t="e">
            <v>#N/A</v>
          </cell>
          <cell r="BV233">
            <v>0</v>
          </cell>
          <cell r="BW233">
            <v>0</v>
          </cell>
          <cell r="DH233" t="str">
            <v>国土交通省土木工事積算基準H13</v>
          </cell>
        </row>
        <row r="234">
          <cell r="Q234">
            <v>831</v>
          </cell>
          <cell r="R234" t="str">
            <v>軟岩運搬工　人力</v>
          </cell>
          <cell r="S234" t="str">
            <v>2t-16.1～27.5㎞</v>
          </cell>
          <cell r="U234" t="str">
            <v>ｍ3</v>
          </cell>
          <cell r="V234">
            <v>7810</v>
          </cell>
          <cell r="W234" t="str">
            <v>参考</v>
          </cell>
          <cell r="X234" t="str">
            <v>DID区間なし</v>
          </cell>
          <cell r="Y234">
            <v>10</v>
          </cell>
          <cell r="Z234">
            <v>111</v>
          </cell>
          <cell r="AA234" t="str">
            <v>ﾀﾞﾝﾌﾟﾄﾗｯｸ運転工</v>
          </cell>
          <cell r="AB234">
            <v>3.66</v>
          </cell>
          <cell r="AC234">
            <v>21340</v>
          </cell>
          <cell r="AD234">
            <v>78104</v>
          </cell>
          <cell r="AF234" t="e">
            <v>#N/A</v>
          </cell>
          <cell r="AH234">
            <v>0</v>
          </cell>
          <cell r="AI234">
            <v>0</v>
          </cell>
          <cell r="AK234" t="e">
            <v>#N/A</v>
          </cell>
          <cell r="AM234">
            <v>0</v>
          </cell>
          <cell r="AN234">
            <v>0</v>
          </cell>
          <cell r="AP234" t="e">
            <v>#N/A</v>
          </cell>
          <cell r="AR234">
            <v>0</v>
          </cell>
          <cell r="AS234">
            <v>0</v>
          </cell>
          <cell r="AU234" t="e">
            <v>#N/A</v>
          </cell>
          <cell r="AW234">
            <v>0</v>
          </cell>
          <cell r="AX234">
            <v>0</v>
          </cell>
          <cell r="AZ234" t="e">
            <v>#N/A</v>
          </cell>
          <cell r="BB234">
            <v>0</v>
          </cell>
          <cell r="BC234">
            <v>0</v>
          </cell>
          <cell r="BE234" t="e">
            <v>#N/A</v>
          </cell>
          <cell r="BG234">
            <v>0</v>
          </cell>
          <cell r="BH234">
            <v>0</v>
          </cell>
          <cell r="BJ234" t="e">
            <v>#N/A</v>
          </cell>
          <cell r="BL234">
            <v>0</v>
          </cell>
          <cell r="BM234">
            <v>0</v>
          </cell>
          <cell r="BO234" t="e">
            <v>#N/A</v>
          </cell>
          <cell r="BQ234">
            <v>0</v>
          </cell>
          <cell r="BR234">
            <v>0</v>
          </cell>
          <cell r="BT234" t="e">
            <v>#N/A</v>
          </cell>
          <cell r="BV234">
            <v>0</v>
          </cell>
          <cell r="BW234">
            <v>0</v>
          </cell>
          <cell r="DH234" t="str">
            <v>国土交通省土木工事積算基準H13</v>
          </cell>
        </row>
        <row r="235">
          <cell r="Q235">
            <v>841</v>
          </cell>
          <cell r="R235" t="str">
            <v>ｺﾝｸﾘｰﾄｶﾞﾗ運搬工　人力</v>
          </cell>
          <cell r="S235" t="str">
            <v>2t-0.3㎞以下</v>
          </cell>
          <cell r="U235" t="str">
            <v>ｍ3</v>
          </cell>
          <cell r="V235">
            <v>1387</v>
          </cell>
          <cell r="W235" t="str">
            <v>国土交通省土木工事積算基準H16</v>
          </cell>
          <cell r="X235" t="str">
            <v>DID区間なし</v>
          </cell>
          <cell r="Y235">
            <v>10</v>
          </cell>
          <cell r="Z235">
            <v>111</v>
          </cell>
          <cell r="AA235" t="str">
            <v>ﾀﾞﾝﾌﾟﾄﾗｯｸ運転工</v>
          </cell>
          <cell r="AB235">
            <v>0.65</v>
          </cell>
          <cell r="AC235">
            <v>21340</v>
          </cell>
          <cell r="AD235">
            <v>13871</v>
          </cell>
          <cell r="AF235" t="e">
            <v>#N/A</v>
          </cell>
          <cell r="AH235">
            <v>0</v>
          </cell>
          <cell r="AI235">
            <v>0</v>
          </cell>
          <cell r="AK235" t="e">
            <v>#N/A</v>
          </cell>
          <cell r="AM235">
            <v>0</v>
          </cell>
          <cell r="AN235">
            <v>0</v>
          </cell>
          <cell r="AP235" t="e">
            <v>#N/A</v>
          </cell>
          <cell r="AR235">
            <v>0</v>
          </cell>
          <cell r="AS235">
            <v>0</v>
          </cell>
          <cell r="AU235" t="e">
            <v>#N/A</v>
          </cell>
          <cell r="AW235">
            <v>0</v>
          </cell>
          <cell r="AX235">
            <v>0</v>
          </cell>
          <cell r="AZ235" t="e">
            <v>#N/A</v>
          </cell>
          <cell r="BB235">
            <v>0</v>
          </cell>
          <cell r="BC235">
            <v>0</v>
          </cell>
          <cell r="BE235" t="e">
            <v>#N/A</v>
          </cell>
          <cell r="BG235">
            <v>0</v>
          </cell>
          <cell r="BH235">
            <v>0</v>
          </cell>
          <cell r="BJ235" t="e">
            <v>#N/A</v>
          </cell>
          <cell r="BL235">
            <v>0</v>
          </cell>
          <cell r="BM235">
            <v>0</v>
          </cell>
          <cell r="BO235" t="e">
            <v>#N/A</v>
          </cell>
          <cell r="BQ235">
            <v>0</v>
          </cell>
          <cell r="BR235">
            <v>0</v>
          </cell>
          <cell r="BT235" t="e">
            <v>#N/A</v>
          </cell>
          <cell r="BV235">
            <v>0</v>
          </cell>
          <cell r="BW235">
            <v>0</v>
          </cell>
          <cell r="DH235" t="str">
            <v>国土交通省土木工事積算基準H13</v>
          </cell>
        </row>
        <row r="236">
          <cell r="Q236">
            <v>842</v>
          </cell>
          <cell r="R236" t="str">
            <v>ｺﾝｸﾘｰﾄｶﾞﾗ運搬工　人力</v>
          </cell>
          <cell r="S236" t="str">
            <v>2t-0.4～0.5㎞</v>
          </cell>
          <cell r="U236" t="str">
            <v>ｍ3</v>
          </cell>
          <cell r="V236">
            <v>1536</v>
          </cell>
          <cell r="W236" t="str">
            <v>国土交通省土木工事積算基準H16</v>
          </cell>
          <cell r="X236" t="str">
            <v>DID区間なし</v>
          </cell>
          <cell r="Y236">
            <v>10</v>
          </cell>
          <cell r="Z236">
            <v>111</v>
          </cell>
          <cell r="AA236" t="str">
            <v>ﾀﾞﾝﾌﾟﾄﾗｯｸ運転工</v>
          </cell>
          <cell r="AB236">
            <v>0.72</v>
          </cell>
          <cell r="AC236">
            <v>21340</v>
          </cell>
          <cell r="AD236">
            <v>15364</v>
          </cell>
          <cell r="AF236" t="e">
            <v>#N/A</v>
          </cell>
          <cell r="AH236">
            <v>0</v>
          </cell>
          <cell r="AI236">
            <v>0</v>
          </cell>
          <cell r="AK236" t="e">
            <v>#N/A</v>
          </cell>
          <cell r="AM236">
            <v>0</v>
          </cell>
          <cell r="AN236">
            <v>0</v>
          </cell>
          <cell r="AP236" t="e">
            <v>#N/A</v>
          </cell>
          <cell r="AR236">
            <v>0</v>
          </cell>
          <cell r="AS236">
            <v>0</v>
          </cell>
          <cell r="AU236" t="e">
            <v>#N/A</v>
          </cell>
          <cell r="AW236">
            <v>0</v>
          </cell>
          <cell r="AX236">
            <v>0</v>
          </cell>
          <cell r="AZ236" t="e">
            <v>#N/A</v>
          </cell>
          <cell r="BB236">
            <v>0</v>
          </cell>
          <cell r="BC236">
            <v>0</v>
          </cell>
          <cell r="BE236" t="e">
            <v>#N/A</v>
          </cell>
          <cell r="BG236">
            <v>0</v>
          </cell>
          <cell r="BH236">
            <v>0</v>
          </cell>
          <cell r="BJ236" t="e">
            <v>#N/A</v>
          </cell>
          <cell r="BL236">
            <v>0</v>
          </cell>
          <cell r="BM236">
            <v>0</v>
          </cell>
          <cell r="BO236" t="e">
            <v>#N/A</v>
          </cell>
          <cell r="BQ236">
            <v>0</v>
          </cell>
          <cell r="BR236">
            <v>0</v>
          </cell>
          <cell r="BT236" t="e">
            <v>#N/A</v>
          </cell>
          <cell r="BV236">
            <v>0</v>
          </cell>
          <cell r="BW236">
            <v>0</v>
          </cell>
          <cell r="DH236" t="str">
            <v>国土交通省土木工事積算基準H13</v>
          </cell>
        </row>
        <row r="237">
          <cell r="Q237">
            <v>843</v>
          </cell>
          <cell r="R237" t="str">
            <v>ｺﾝｸﾘｰﾄｶﾞﾗ運搬工　人力</v>
          </cell>
          <cell r="S237" t="str">
            <v>2t-0.6～1.5㎞</v>
          </cell>
          <cell r="U237" t="str">
            <v>ｍ3</v>
          </cell>
          <cell r="V237">
            <v>1664</v>
          </cell>
          <cell r="W237" t="str">
            <v>国土交通省土木工事積算基準H16</v>
          </cell>
          <cell r="X237" t="str">
            <v>DID区間なし</v>
          </cell>
          <cell r="Y237">
            <v>10</v>
          </cell>
          <cell r="Z237">
            <v>111</v>
          </cell>
          <cell r="AA237" t="str">
            <v>ﾀﾞﾝﾌﾟﾄﾗｯｸ運転工</v>
          </cell>
          <cell r="AB237">
            <v>0.78</v>
          </cell>
          <cell r="AC237">
            <v>21340</v>
          </cell>
          <cell r="AD237">
            <v>16645</v>
          </cell>
          <cell r="AF237" t="e">
            <v>#N/A</v>
          </cell>
          <cell r="AH237">
            <v>0</v>
          </cell>
          <cell r="AI237">
            <v>0</v>
          </cell>
          <cell r="AK237" t="e">
            <v>#N/A</v>
          </cell>
          <cell r="AM237">
            <v>0</v>
          </cell>
          <cell r="AN237">
            <v>0</v>
          </cell>
          <cell r="AP237" t="e">
            <v>#N/A</v>
          </cell>
          <cell r="AR237">
            <v>0</v>
          </cell>
          <cell r="AS237">
            <v>0</v>
          </cell>
          <cell r="AU237" t="e">
            <v>#N/A</v>
          </cell>
          <cell r="AW237">
            <v>0</v>
          </cell>
          <cell r="AX237">
            <v>0</v>
          </cell>
          <cell r="AZ237" t="e">
            <v>#N/A</v>
          </cell>
          <cell r="BB237">
            <v>0</v>
          </cell>
          <cell r="BC237">
            <v>0</v>
          </cell>
          <cell r="BE237" t="e">
            <v>#N/A</v>
          </cell>
          <cell r="BG237">
            <v>0</v>
          </cell>
          <cell r="BH237">
            <v>0</v>
          </cell>
          <cell r="BJ237" t="e">
            <v>#N/A</v>
          </cell>
          <cell r="BL237">
            <v>0</v>
          </cell>
          <cell r="BM237">
            <v>0</v>
          </cell>
          <cell r="BO237" t="e">
            <v>#N/A</v>
          </cell>
          <cell r="BQ237">
            <v>0</v>
          </cell>
          <cell r="BR237">
            <v>0</v>
          </cell>
          <cell r="BT237" t="e">
            <v>#N/A</v>
          </cell>
          <cell r="BV237">
            <v>0</v>
          </cell>
          <cell r="BW237">
            <v>0</v>
          </cell>
          <cell r="DH237" t="str">
            <v>国土交通省土木工事積算基準H13</v>
          </cell>
        </row>
        <row r="238">
          <cell r="Q238">
            <v>844</v>
          </cell>
          <cell r="R238" t="str">
            <v>ｺﾝｸﾘｰﾄｶﾞﾗ運搬工　人力</v>
          </cell>
          <cell r="S238" t="str">
            <v>2t-1.6～2.0㎞</v>
          </cell>
          <cell r="U238" t="str">
            <v>ｍ3</v>
          </cell>
          <cell r="V238">
            <v>1941</v>
          </cell>
          <cell r="W238" t="str">
            <v>国土交通省土木工事積算基準H16</v>
          </cell>
          <cell r="X238" t="str">
            <v>DID区間なし</v>
          </cell>
          <cell r="Y238">
            <v>10</v>
          </cell>
          <cell r="Z238">
            <v>111</v>
          </cell>
          <cell r="AA238" t="str">
            <v>ﾀﾞﾝﾌﾟﾄﾗｯｸ運転工</v>
          </cell>
          <cell r="AB238">
            <v>0.91</v>
          </cell>
          <cell r="AC238">
            <v>21340</v>
          </cell>
          <cell r="AD238">
            <v>19419</v>
          </cell>
          <cell r="AF238" t="e">
            <v>#N/A</v>
          </cell>
          <cell r="AH238">
            <v>0</v>
          </cell>
          <cell r="AI238">
            <v>0</v>
          </cell>
          <cell r="AK238" t="e">
            <v>#N/A</v>
          </cell>
          <cell r="AM238">
            <v>0</v>
          </cell>
          <cell r="AN238">
            <v>0</v>
          </cell>
          <cell r="AP238" t="e">
            <v>#N/A</v>
          </cell>
          <cell r="AR238">
            <v>0</v>
          </cell>
          <cell r="AS238">
            <v>0</v>
          </cell>
          <cell r="AU238" t="e">
            <v>#N/A</v>
          </cell>
          <cell r="AW238">
            <v>0</v>
          </cell>
          <cell r="AX238">
            <v>0</v>
          </cell>
          <cell r="AZ238" t="e">
            <v>#N/A</v>
          </cell>
          <cell r="BB238">
            <v>0</v>
          </cell>
          <cell r="BC238">
            <v>0</v>
          </cell>
          <cell r="BE238" t="e">
            <v>#N/A</v>
          </cell>
          <cell r="BG238">
            <v>0</v>
          </cell>
          <cell r="BH238">
            <v>0</v>
          </cell>
          <cell r="BJ238" t="e">
            <v>#N/A</v>
          </cell>
          <cell r="BL238">
            <v>0</v>
          </cell>
          <cell r="BM238">
            <v>0</v>
          </cell>
          <cell r="BO238" t="e">
            <v>#N/A</v>
          </cell>
          <cell r="BQ238">
            <v>0</v>
          </cell>
          <cell r="BR238">
            <v>0</v>
          </cell>
          <cell r="BT238" t="e">
            <v>#N/A</v>
          </cell>
          <cell r="BV238">
            <v>0</v>
          </cell>
          <cell r="BW238">
            <v>0</v>
          </cell>
          <cell r="DH238" t="str">
            <v>国土交通省土木工事積算基準H13</v>
          </cell>
        </row>
        <row r="239">
          <cell r="Q239">
            <v>845</v>
          </cell>
          <cell r="R239" t="str">
            <v>ｺﾝｸﾘｰﾄｶﾞﾗ運搬工　人力</v>
          </cell>
          <cell r="S239" t="str">
            <v>2t-2.1～2.5㎞</v>
          </cell>
          <cell r="U239" t="str">
            <v>ｍ3</v>
          </cell>
          <cell r="V239">
            <v>2219</v>
          </cell>
          <cell r="W239" t="str">
            <v>国土交通省土木工事積算基準H16</v>
          </cell>
          <cell r="X239" t="str">
            <v>DID区間なし</v>
          </cell>
          <cell r="Y239">
            <v>10</v>
          </cell>
          <cell r="Z239">
            <v>111</v>
          </cell>
          <cell r="AA239" t="str">
            <v>ﾀﾞﾝﾌﾟﾄﾗｯｸ運転工</v>
          </cell>
          <cell r="AB239">
            <v>1.04</v>
          </cell>
          <cell r="AC239">
            <v>21340</v>
          </cell>
          <cell r="AD239">
            <v>22193</v>
          </cell>
          <cell r="AF239" t="e">
            <v>#N/A</v>
          </cell>
          <cell r="AH239">
            <v>0</v>
          </cell>
          <cell r="AI239">
            <v>0</v>
          </cell>
          <cell r="AK239" t="e">
            <v>#N/A</v>
          </cell>
          <cell r="AM239">
            <v>0</v>
          </cell>
          <cell r="AN239">
            <v>0</v>
          </cell>
          <cell r="AP239" t="e">
            <v>#N/A</v>
          </cell>
          <cell r="AR239">
            <v>0</v>
          </cell>
          <cell r="AS239">
            <v>0</v>
          </cell>
          <cell r="AU239" t="e">
            <v>#N/A</v>
          </cell>
          <cell r="AW239">
            <v>0</v>
          </cell>
          <cell r="AX239">
            <v>0</v>
          </cell>
          <cell r="AZ239" t="e">
            <v>#N/A</v>
          </cell>
          <cell r="BB239">
            <v>0</v>
          </cell>
          <cell r="BC239">
            <v>0</v>
          </cell>
          <cell r="BE239" t="e">
            <v>#N/A</v>
          </cell>
          <cell r="BG239">
            <v>0</v>
          </cell>
          <cell r="BH239">
            <v>0</v>
          </cell>
          <cell r="BJ239" t="e">
            <v>#N/A</v>
          </cell>
          <cell r="BL239">
            <v>0</v>
          </cell>
          <cell r="BM239">
            <v>0</v>
          </cell>
          <cell r="BO239" t="e">
            <v>#N/A</v>
          </cell>
          <cell r="BQ239">
            <v>0</v>
          </cell>
          <cell r="BR239">
            <v>0</v>
          </cell>
          <cell r="BT239" t="e">
            <v>#N/A</v>
          </cell>
          <cell r="BV239">
            <v>0</v>
          </cell>
          <cell r="BW239">
            <v>0</v>
          </cell>
          <cell r="DH239" t="str">
            <v>国土交通省土木工事積算基準H13</v>
          </cell>
        </row>
        <row r="240">
          <cell r="Q240">
            <v>846</v>
          </cell>
          <cell r="R240" t="str">
            <v>ｺﾝｸﾘｰﾄｶﾞﾗ運搬工　人力</v>
          </cell>
          <cell r="S240" t="str">
            <v>2t-2.6～3.0㎞</v>
          </cell>
          <cell r="U240" t="str">
            <v>ｍ3</v>
          </cell>
          <cell r="V240">
            <v>2496</v>
          </cell>
          <cell r="W240" t="str">
            <v>国土交通省土木工事積算基準H16</v>
          </cell>
          <cell r="X240" t="str">
            <v>DID区間なし</v>
          </cell>
          <cell r="Y240">
            <v>10</v>
          </cell>
          <cell r="Z240">
            <v>111</v>
          </cell>
          <cell r="AA240" t="str">
            <v>ﾀﾞﾝﾌﾟﾄﾗｯｸ運転工</v>
          </cell>
          <cell r="AB240">
            <v>1.17</v>
          </cell>
          <cell r="AC240">
            <v>21340</v>
          </cell>
          <cell r="AD240">
            <v>24967</v>
          </cell>
          <cell r="AF240" t="e">
            <v>#N/A</v>
          </cell>
          <cell r="AH240">
            <v>0</v>
          </cell>
          <cell r="AI240">
            <v>0</v>
          </cell>
          <cell r="AK240" t="e">
            <v>#N/A</v>
          </cell>
          <cell r="AM240">
            <v>0</v>
          </cell>
          <cell r="AN240">
            <v>0</v>
          </cell>
          <cell r="AP240" t="e">
            <v>#N/A</v>
          </cell>
          <cell r="AR240">
            <v>0</v>
          </cell>
          <cell r="AS240">
            <v>0</v>
          </cell>
          <cell r="AU240" t="e">
            <v>#N/A</v>
          </cell>
          <cell r="AW240">
            <v>0</v>
          </cell>
          <cell r="AX240">
            <v>0</v>
          </cell>
          <cell r="AZ240" t="e">
            <v>#N/A</v>
          </cell>
          <cell r="BB240">
            <v>0</v>
          </cell>
          <cell r="BC240">
            <v>0</v>
          </cell>
          <cell r="BE240" t="e">
            <v>#N/A</v>
          </cell>
          <cell r="BG240">
            <v>0</v>
          </cell>
          <cell r="BH240">
            <v>0</v>
          </cell>
          <cell r="BJ240" t="e">
            <v>#N/A</v>
          </cell>
          <cell r="BL240">
            <v>0</v>
          </cell>
          <cell r="BM240">
            <v>0</v>
          </cell>
          <cell r="BO240" t="e">
            <v>#N/A</v>
          </cell>
          <cell r="BQ240">
            <v>0</v>
          </cell>
          <cell r="BR240">
            <v>0</v>
          </cell>
          <cell r="BT240" t="e">
            <v>#N/A</v>
          </cell>
          <cell r="BV240">
            <v>0</v>
          </cell>
          <cell r="BW240">
            <v>0</v>
          </cell>
          <cell r="DH240" t="str">
            <v>国土交通省土木工事積算基準H13</v>
          </cell>
        </row>
        <row r="241">
          <cell r="Q241">
            <v>847</v>
          </cell>
          <cell r="R241" t="str">
            <v>ｺﾝｸﾘｰﾄｶﾞﾗ運搬工　人力</v>
          </cell>
          <cell r="S241" t="str">
            <v>2t-3.1～4.0㎞</v>
          </cell>
          <cell r="U241" t="str">
            <v>ｍ3</v>
          </cell>
          <cell r="V241">
            <v>2774</v>
          </cell>
          <cell r="W241" t="str">
            <v>国土交通省土木工事積算基準H16</v>
          </cell>
          <cell r="X241" t="str">
            <v>DID区間なし</v>
          </cell>
          <cell r="Y241">
            <v>10</v>
          </cell>
          <cell r="Z241">
            <v>111</v>
          </cell>
          <cell r="AA241" t="str">
            <v>ﾀﾞﾝﾌﾟﾄﾗｯｸ運転工</v>
          </cell>
          <cell r="AB241">
            <v>1.3</v>
          </cell>
          <cell r="AC241">
            <v>21340</v>
          </cell>
          <cell r="AD241">
            <v>27742</v>
          </cell>
          <cell r="AF241" t="e">
            <v>#N/A</v>
          </cell>
          <cell r="AH241">
            <v>0</v>
          </cell>
          <cell r="AI241">
            <v>0</v>
          </cell>
          <cell r="AK241" t="e">
            <v>#N/A</v>
          </cell>
          <cell r="AM241">
            <v>0</v>
          </cell>
          <cell r="AN241">
            <v>0</v>
          </cell>
          <cell r="AP241" t="e">
            <v>#N/A</v>
          </cell>
          <cell r="AR241">
            <v>0</v>
          </cell>
          <cell r="AS241">
            <v>0</v>
          </cell>
          <cell r="AU241" t="e">
            <v>#N/A</v>
          </cell>
          <cell r="AW241">
            <v>0</v>
          </cell>
          <cell r="AX241">
            <v>0</v>
          </cell>
          <cell r="AZ241" t="e">
            <v>#N/A</v>
          </cell>
          <cell r="BB241">
            <v>0</v>
          </cell>
          <cell r="BC241">
            <v>0</v>
          </cell>
          <cell r="BE241" t="e">
            <v>#N/A</v>
          </cell>
          <cell r="BG241">
            <v>0</v>
          </cell>
          <cell r="BH241">
            <v>0</v>
          </cell>
          <cell r="BJ241" t="e">
            <v>#N/A</v>
          </cell>
          <cell r="BL241">
            <v>0</v>
          </cell>
          <cell r="BM241">
            <v>0</v>
          </cell>
          <cell r="BO241" t="e">
            <v>#N/A</v>
          </cell>
          <cell r="BQ241">
            <v>0</v>
          </cell>
          <cell r="BR241">
            <v>0</v>
          </cell>
          <cell r="BT241" t="e">
            <v>#N/A</v>
          </cell>
          <cell r="BV241">
            <v>0</v>
          </cell>
          <cell r="BW241">
            <v>0</v>
          </cell>
          <cell r="DH241" t="str">
            <v>国土交通省土木工事積算基準H13</v>
          </cell>
        </row>
        <row r="242">
          <cell r="Q242">
            <v>848</v>
          </cell>
          <cell r="R242" t="str">
            <v>ｺﾝｸﾘｰﾄｶﾞﾗ運搬工　人力</v>
          </cell>
          <cell r="S242" t="str">
            <v>2t-4.1～5.0㎞</v>
          </cell>
          <cell r="U242" t="str">
            <v>ｍ3</v>
          </cell>
          <cell r="V242">
            <v>3051</v>
          </cell>
          <cell r="W242" t="str">
            <v>国土交通省土木工事積算基準H16</v>
          </cell>
          <cell r="X242" t="str">
            <v>DID区間なし</v>
          </cell>
          <cell r="Y242">
            <v>10</v>
          </cell>
          <cell r="Z242">
            <v>111</v>
          </cell>
          <cell r="AA242" t="str">
            <v>ﾀﾞﾝﾌﾟﾄﾗｯｸ運転工</v>
          </cell>
          <cell r="AB242">
            <v>1.43</v>
          </cell>
          <cell r="AC242">
            <v>21340</v>
          </cell>
          <cell r="AD242">
            <v>30516</v>
          </cell>
          <cell r="AF242" t="e">
            <v>#N/A</v>
          </cell>
          <cell r="AH242">
            <v>0</v>
          </cell>
          <cell r="AI242">
            <v>0</v>
          </cell>
          <cell r="AK242" t="e">
            <v>#N/A</v>
          </cell>
          <cell r="AM242">
            <v>0</v>
          </cell>
          <cell r="AN242">
            <v>0</v>
          </cell>
          <cell r="AP242" t="e">
            <v>#N/A</v>
          </cell>
          <cell r="AR242">
            <v>0</v>
          </cell>
          <cell r="AS242">
            <v>0</v>
          </cell>
          <cell r="AU242" t="e">
            <v>#N/A</v>
          </cell>
          <cell r="AW242">
            <v>0</v>
          </cell>
          <cell r="AX242">
            <v>0</v>
          </cell>
          <cell r="AZ242" t="e">
            <v>#N/A</v>
          </cell>
          <cell r="BB242">
            <v>0</v>
          </cell>
          <cell r="BC242">
            <v>0</v>
          </cell>
          <cell r="BE242" t="e">
            <v>#N/A</v>
          </cell>
          <cell r="BG242">
            <v>0</v>
          </cell>
          <cell r="BH242">
            <v>0</v>
          </cell>
          <cell r="BJ242" t="e">
            <v>#N/A</v>
          </cell>
          <cell r="BL242">
            <v>0</v>
          </cell>
          <cell r="BM242">
            <v>0</v>
          </cell>
          <cell r="BO242" t="e">
            <v>#N/A</v>
          </cell>
          <cell r="BQ242">
            <v>0</v>
          </cell>
          <cell r="BR242">
            <v>0</v>
          </cell>
          <cell r="BT242" t="e">
            <v>#N/A</v>
          </cell>
          <cell r="BV242">
            <v>0</v>
          </cell>
          <cell r="BW242">
            <v>0</v>
          </cell>
          <cell r="DH242" t="str">
            <v>国土交通省土木工事積算基準H13</v>
          </cell>
        </row>
        <row r="243">
          <cell r="Q243">
            <v>849</v>
          </cell>
          <cell r="R243" t="str">
            <v>ｺﾝｸﾘｰﾄｶﾞﾗ運搬工　人力</v>
          </cell>
          <cell r="S243" t="str">
            <v>2t-5.1～6.5㎞</v>
          </cell>
          <cell r="U243" t="str">
            <v>ｍ3</v>
          </cell>
          <cell r="V243">
            <v>3606</v>
          </cell>
          <cell r="W243" t="str">
            <v>国土交通省土木工事積算基準H16</v>
          </cell>
          <cell r="X243" t="str">
            <v>DID区間なし</v>
          </cell>
          <cell r="Y243">
            <v>10</v>
          </cell>
          <cell r="Z243">
            <v>111</v>
          </cell>
          <cell r="AA243" t="str">
            <v>ﾀﾞﾝﾌﾟﾄﾗｯｸ運転工</v>
          </cell>
          <cell r="AB243">
            <v>1.69</v>
          </cell>
          <cell r="AC243">
            <v>21340</v>
          </cell>
          <cell r="AD243">
            <v>36064</v>
          </cell>
          <cell r="AF243" t="e">
            <v>#N/A</v>
          </cell>
          <cell r="AH243">
            <v>0</v>
          </cell>
          <cell r="AI243">
            <v>0</v>
          </cell>
          <cell r="AK243" t="e">
            <v>#N/A</v>
          </cell>
          <cell r="AM243">
            <v>0</v>
          </cell>
          <cell r="AN243">
            <v>0</v>
          </cell>
          <cell r="AP243" t="e">
            <v>#N/A</v>
          </cell>
          <cell r="AR243">
            <v>0</v>
          </cell>
          <cell r="AS243">
            <v>0</v>
          </cell>
          <cell r="AU243" t="e">
            <v>#N/A</v>
          </cell>
          <cell r="AW243">
            <v>0</v>
          </cell>
          <cell r="AX243">
            <v>0</v>
          </cell>
          <cell r="AZ243" t="e">
            <v>#N/A</v>
          </cell>
          <cell r="BB243">
            <v>0</v>
          </cell>
          <cell r="BC243">
            <v>0</v>
          </cell>
          <cell r="BE243" t="e">
            <v>#N/A</v>
          </cell>
          <cell r="BG243">
            <v>0</v>
          </cell>
          <cell r="BH243">
            <v>0</v>
          </cell>
          <cell r="BJ243" t="e">
            <v>#N/A</v>
          </cell>
          <cell r="BL243">
            <v>0</v>
          </cell>
          <cell r="BM243">
            <v>0</v>
          </cell>
          <cell r="BO243" t="e">
            <v>#N/A</v>
          </cell>
          <cell r="BQ243">
            <v>0</v>
          </cell>
          <cell r="BR243">
            <v>0</v>
          </cell>
          <cell r="BT243" t="e">
            <v>#N/A</v>
          </cell>
          <cell r="BV243">
            <v>0</v>
          </cell>
          <cell r="BW243">
            <v>0</v>
          </cell>
          <cell r="DH243" t="str">
            <v>国土交通省土木工事積算基準H13</v>
          </cell>
        </row>
        <row r="244">
          <cell r="Q244">
            <v>850</v>
          </cell>
          <cell r="R244" t="str">
            <v>ｺﾝｸﾘｰﾄｶﾞﾗ運搬工　人力</v>
          </cell>
          <cell r="S244" t="str">
            <v>2t-6.6～8.5㎞</v>
          </cell>
          <cell r="U244" t="str">
            <v>ｍ3</v>
          </cell>
          <cell r="V244">
            <v>4161</v>
          </cell>
          <cell r="W244" t="str">
            <v>国土交通省土木工事積算基準H16</v>
          </cell>
          <cell r="X244" t="str">
            <v>DID区間なし</v>
          </cell>
          <cell r="Y244">
            <v>10</v>
          </cell>
          <cell r="Z244">
            <v>111</v>
          </cell>
          <cell r="AA244" t="str">
            <v>ﾀﾞﾝﾌﾟﾄﾗｯｸ運転工</v>
          </cell>
          <cell r="AB244">
            <v>1.95</v>
          </cell>
          <cell r="AC244">
            <v>21340</v>
          </cell>
          <cell r="AD244">
            <v>41613</v>
          </cell>
          <cell r="AF244" t="e">
            <v>#N/A</v>
          </cell>
          <cell r="AH244">
            <v>0</v>
          </cell>
          <cell r="AI244">
            <v>0</v>
          </cell>
          <cell r="AK244" t="e">
            <v>#N/A</v>
          </cell>
          <cell r="AM244">
            <v>0</v>
          </cell>
          <cell r="AN244">
            <v>0</v>
          </cell>
          <cell r="AP244" t="e">
            <v>#N/A</v>
          </cell>
          <cell r="AR244">
            <v>0</v>
          </cell>
          <cell r="AS244">
            <v>0</v>
          </cell>
          <cell r="AU244" t="e">
            <v>#N/A</v>
          </cell>
          <cell r="AW244">
            <v>0</v>
          </cell>
          <cell r="AX244">
            <v>0</v>
          </cell>
          <cell r="AZ244" t="e">
            <v>#N/A</v>
          </cell>
          <cell r="BB244">
            <v>0</v>
          </cell>
          <cell r="BC244">
            <v>0</v>
          </cell>
          <cell r="BE244" t="e">
            <v>#N/A</v>
          </cell>
          <cell r="BG244">
            <v>0</v>
          </cell>
          <cell r="BH244">
            <v>0</v>
          </cell>
          <cell r="BJ244" t="e">
            <v>#N/A</v>
          </cell>
          <cell r="BL244">
            <v>0</v>
          </cell>
          <cell r="BM244">
            <v>0</v>
          </cell>
          <cell r="BO244" t="e">
            <v>#N/A</v>
          </cell>
          <cell r="BQ244">
            <v>0</v>
          </cell>
          <cell r="BR244">
            <v>0</v>
          </cell>
          <cell r="BT244" t="e">
            <v>#N/A</v>
          </cell>
          <cell r="BV244">
            <v>0</v>
          </cell>
          <cell r="BW244">
            <v>0</v>
          </cell>
          <cell r="DH244" t="str">
            <v>国土交通省土木工事積算基準H13</v>
          </cell>
        </row>
        <row r="245">
          <cell r="Q245">
            <v>851</v>
          </cell>
          <cell r="R245" t="str">
            <v>ｺﾝｸﾘｰﾄｶﾞﾗ運搬工　人力</v>
          </cell>
          <cell r="S245" t="str">
            <v>2t-8.6～11.0㎞</v>
          </cell>
          <cell r="U245" t="str">
            <v>ｍ3</v>
          </cell>
          <cell r="V245">
            <v>4993</v>
          </cell>
          <cell r="W245" t="str">
            <v>国土交通省土木工事積算基準H16</v>
          </cell>
          <cell r="X245" t="str">
            <v>DID区間なし</v>
          </cell>
          <cell r="Y245">
            <v>10</v>
          </cell>
          <cell r="Z245">
            <v>111</v>
          </cell>
          <cell r="AA245" t="str">
            <v>ﾀﾞﾝﾌﾟﾄﾗｯｸ運転工</v>
          </cell>
          <cell r="AB245">
            <v>2.34</v>
          </cell>
          <cell r="AC245">
            <v>21340</v>
          </cell>
          <cell r="AD245">
            <v>49935</v>
          </cell>
          <cell r="AF245" t="e">
            <v>#N/A</v>
          </cell>
          <cell r="AH245">
            <v>0</v>
          </cell>
          <cell r="AI245">
            <v>0</v>
          </cell>
          <cell r="AK245" t="e">
            <v>#N/A</v>
          </cell>
          <cell r="AM245">
            <v>0</v>
          </cell>
          <cell r="AN245">
            <v>0</v>
          </cell>
          <cell r="AP245" t="e">
            <v>#N/A</v>
          </cell>
          <cell r="AR245">
            <v>0</v>
          </cell>
          <cell r="AS245">
            <v>0</v>
          </cell>
          <cell r="AU245" t="e">
            <v>#N/A</v>
          </cell>
          <cell r="AW245">
            <v>0</v>
          </cell>
          <cell r="AX245">
            <v>0</v>
          </cell>
          <cell r="AZ245" t="e">
            <v>#N/A</v>
          </cell>
          <cell r="BB245">
            <v>0</v>
          </cell>
          <cell r="BC245">
            <v>0</v>
          </cell>
          <cell r="BE245" t="e">
            <v>#N/A</v>
          </cell>
          <cell r="BG245">
            <v>0</v>
          </cell>
          <cell r="BH245">
            <v>0</v>
          </cell>
          <cell r="BJ245" t="e">
            <v>#N/A</v>
          </cell>
          <cell r="BL245">
            <v>0</v>
          </cell>
          <cell r="BM245">
            <v>0</v>
          </cell>
          <cell r="BO245" t="e">
            <v>#N/A</v>
          </cell>
          <cell r="BQ245">
            <v>0</v>
          </cell>
          <cell r="BR245">
            <v>0</v>
          </cell>
          <cell r="BT245" t="e">
            <v>#N/A</v>
          </cell>
          <cell r="BV245">
            <v>0</v>
          </cell>
          <cell r="BW245">
            <v>0</v>
          </cell>
          <cell r="DH245" t="str">
            <v>国土交通省土木工事積算基準H13</v>
          </cell>
        </row>
        <row r="246">
          <cell r="Q246">
            <v>852</v>
          </cell>
          <cell r="R246" t="str">
            <v>ｺﾝｸﾘｰﾄｶﾞﾗ運搬工　人力</v>
          </cell>
          <cell r="S246" t="str">
            <v>2t-11.1～16.0㎞</v>
          </cell>
          <cell r="U246" t="str">
            <v>ｍ3</v>
          </cell>
          <cell r="V246">
            <v>6380</v>
          </cell>
          <cell r="W246" t="str">
            <v>国土交通省土木工事積算基準H16</v>
          </cell>
          <cell r="X246" t="str">
            <v>DID区間なし</v>
          </cell>
          <cell r="Y246">
            <v>10</v>
          </cell>
          <cell r="Z246">
            <v>111</v>
          </cell>
          <cell r="AA246" t="str">
            <v>ﾀﾞﾝﾌﾟﾄﾗｯｸ運転工</v>
          </cell>
          <cell r="AB246">
            <v>2.99</v>
          </cell>
          <cell r="AC246">
            <v>21340</v>
          </cell>
          <cell r="AD246">
            <v>63806</v>
          </cell>
          <cell r="AF246" t="e">
            <v>#N/A</v>
          </cell>
          <cell r="AH246">
            <v>0</v>
          </cell>
          <cell r="AI246">
            <v>0</v>
          </cell>
          <cell r="AK246" t="e">
            <v>#N/A</v>
          </cell>
          <cell r="AM246">
            <v>0</v>
          </cell>
          <cell r="AN246">
            <v>0</v>
          </cell>
          <cell r="AP246" t="e">
            <v>#N/A</v>
          </cell>
          <cell r="AR246">
            <v>0</v>
          </cell>
          <cell r="AS246">
            <v>0</v>
          </cell>
          <cell r="AU246" t="e">
            <v>#N/A</v>
          </cell>
          <cell r="AW246">
            <v>0</v>
          </cell>
          <cell r="AX246">
            <v>0</v>
          </cell>
          <cell r="AZ246" t="e">
            <v>#N/A</v>
          </cell>
          <cell r="BB246">
            <v>0</v>
          </cell>
          <cell r="BC246">
            <v>0</v>
          </cell>
          <cell r="BE246" t="e">
            <v>#N/A</v>
          </cell>
          <cell r="BG246">
            <v>0</v>
          </cell>
          <cell r="BH246">
            <v>0</v>
          </cell>
          <cell r="BJ246" t="e">
            <v>#N/A</v>
          </cell>
          <cell r="BL246">
            <v>0</v>
          </cell>
          <cell r="BM246">
            <v>0</v>
          </cell>
          <cell r="BO246" t="e">
            <v>#N/A</v>
          </cell>
          <cell r="BQ246">
            <v>0</v>
          </cell>
          <cell r="BR246">
            <v>0</v>
          </cell>
          <cell r="BT246" t="e">
            <v>#N/A</v>
          </cell>
          <cell r="BV246">
            <v>0</v>
          </cell>
          <cell r="BW246">
            <v>0</v>
          </cell>
          <cell r="DH246" t="str">
            <v>国土交通省土木工事積算基準H13</v>
          </cell>
        </row>
        <row r="247">
          <cell r="Q247">
            <v>853</v>
          </cell>
          <cell r="R247" t="str">
            <v>ｺﾝｸﾘｰﾄｶﾞﾗ運搬工　人力</v>
          </cell>
          <cell r="S247" t="str">
            <v>2t-16.1～27.5㎞</v>
          </cell>
          <cell r="U247" t="str">
            <v>ｍ3</v>
          </cell>
          <cell r="V247">
            <v>8322</v>
          </cell>
          <cell r="W247" t="str">
            <v>国土交通省土木工事積算基準H16</v>
          </cell>
          <cell r="X247" t="str">
            <v>DID区間なし</v>
          </cell>
          <cell r="Y247">
            <v>10</v>
          </cell>
          <cell r="Z247">
            <v>111</v>
          </cell>
          <cell r="AA247" t="str">
            <v>ﾀﾞﾝﾌﾟﾄﾗｯｸ運転工</v>
          </cell>
          <cell r="AB247">
            <v>3.9</v>
          </cell>
          <cell r="AC247">
            <v>21340</v>
          </cell>
          <cell r="AD247">
            <v>83226</v>
          </cell>
          <cell r="AF247" t="e">
            <v>#N/A</v>
          </cell>
          <cell r="AH247">
            <v>0</v>
          </cell>
          <cell r="AI247">
            <v>0</v>
          </cell>
          <cell r="AK247" t="e">
            <v>#N/A</v>
          </cell>
          <cell r="AM247">
            <v>0</v>
          </cell>
          <cell r="AN247">
            <v>0</v>
          </cell>
          <cell r="AP247" t="e">
            <v>#N/A</v>
          </cell>
          <cell r="AR247">
            <v>0</v>
          </cell>
          <cell r="AS247">
            <v>0</v>
          </cell>
          <cell r="AU247" t="e">
            <v>#N/A</v>
          </cell>
          <cell r="AW247">
            <v>0</v>
          </cell>
          <cell r="AX247">
            <v>0</v>
          </cell>
          <cell r="AZ247" t="e">
            <v>#N/A</v>
          </cell>
          <cell r="BB247">
            <v>0</v>
          </cell>
          <cell r="BC247">
            <v>0</v>
          </cell>
          <cell r="BE247" t="e">
            <v>#N/A</v>
          </cell>
          <cell r="BG247">
            <v>0</v>
          </cell>
          <cell r="BH247">
            <v>0</v>
          </cell>
          <cell r="BJ247" t="e">
            <v>#N/A</v>
          </cell>
          <cell r="BL247">
            <v>0</v>
          </cell>
          <cell r="BM247">
            <v>0</v>
          </cell>
          <cell r="BO247" t="e">
            <v>#N/A</v>
          </cell>
          <cell r="BQ247">
            <v>0</v>
          </cell>
          <cell r="BR247">
            <v>0</v>
          </cell>
          <cell r="BT247" t="e">
            <v>#N/A</v>
          </cell>
          <cell r="BV247">
            <v>0</v>
          </cell>
          <cell r="BW247">
            <v>0</v>
          </cell>
          <cell r="DH247" t="str">
            <v>国土交通省土木工事積算基準H13</v>
          </cell>
        </row>
        <row r="248">
          <cell r="Q248">
            <v>854</v>
          </cell>
          <cell r="R248" t="str">
            <v>ｱｽ塊運搬工　人力</v>
          </cell>
          <cell r="S248" t="str">
            <v>2t-0.3㎞以下</v>
          </cell>
          <cell r="U248" t="str">
            <v>ｍ3</v>
          </cell>
          <cell r="V248">
            <v>1387</v>
          </cell>
          <cell r="W248" t="str">
            <v>国土交通省土木工事積算基準H16</v>
          </cell>
          <cell r="X248" t="str">
            <v>DID区間なし</v>
          </cell>
          <cell r="Y248">
            <v>10</v>
          </cell>
          <cell r="Z248">
            <v>111</v>
          </cell>
          <cell r="AA248" t="str">
            <v>ﾀﾞﾝﾌﾟﾄﾗｯｸ運転工</v>
          </cell>
          <cell r="AB248">
            <v>0.65</v>
          </cell>
          <cell r="AC248">
            <v>21340</v>
          </cell>
          <cell r="AD248">
            <v>13871</v>
          </cell>
          <cell r="AF248" t="e">
            <v>#N/A</v>
          </cell>
          <cell r="AH248">
            <v>0</v>
          </cell>
          <cell r="AI248">
            <v>0</v>
          </cell>
          <cell r="AK248" t="e">
            <v>#N/A</v>
          </cell>
          <cell r="AM248">
            <v>0</v>
          </cell>
          <cell r="AN248">
            <v>0</v>
          </cell>
          <cell r="AP248" t="e">
            <v>#N/A</v>
          </cell>
          <cell r="AR248">
            <v>0</v>
          </cell>
          <cell r="AS248">
            <v>0</v>
          </cell>
          <cell r="AU248" t="e">
            <v>#N/A</v>
          </cell>
          <cell r="AW248">
            <v>0</v>
          </cell>
          <cell r="AX248">
            <v>0</v>
          </cell>
          <cell r="AZ248" t="e">
            <v>#N/A</v>
          </cell>
          <cell r="BB248">
            <v>0</v>
          </cell>
          <cell r="BC248">
            <v>0</v>
          </cell>
          <cell r="BE248" t="e">
            <v>#N/A</v>
          </cell>
          <cell r="BG248">
            <v>0</v>
          </cell>
          <cell r="BH248">
            <v>0</v>
          </cell>
          <cell r="BJ248" t="e">
            <v>#N/A</v>
          </cell>
          <cell r="BL248">
            <v>0</v>
          </cell>
          <cell r="BM248">
            <v>0</v>
          </cell>
          <cell r="BO248" t="e">
            <v>#N/A</v>
          </cell>
          <cell r="BQ248">
            <v>0</v>
          </cell>
          <cell r="BR248">
            <v>0</v>
          </cell>
          <cell r="BT248" t="e">
            <v>#N/A</v>
          </cell>
          <cell r="BV248">
            <v>0</v>
          </cell>
          <cell r="BW248">
            <v>0</v>
          </cell>
          <cell r="DH248" t="str">
            <v>国土交通省土木工事積算基準H13</v>
          </cell>
        </row>
        <row r="249">
          <cell r="Q249">
            <v>855</v>
          </cell>
          <cell r="R249" t="str">
            <v>ｱｽ塊運搬工　人力</v>
          </cell>
          <cell r="S249" t="str">
            <v>2t-0.4～0.5㎞</v>
          </cell>
          <cell r="U249" t="str">
            <v>ｍ3</v>
          </cell>
          <cell r="V249">
            <v>1536</v>
          </cell>
          <cell r="W249" t="str">
            <v>国土交通省土木工事積算基準H16</v>
          </cell>
          <cell r="X249" t="str">
            <v>DID区間なし</v>
          </cell>
          <cell r="Y249">
            <v>10</v>
          </cell>
          <cell r="Z249">
            <v>111</v>
          </cell>
          <cell r="AA249" t="str">
            <v>ﾀﾞﾝﾌﾟﾄﾗｯｸ運転工</v>
          </cell>
          <cell r="AB249">
            <v>0.72</v>
          </cell>
          <cell r="AC249">
            <v>21340</v>
          </cell>
          <cell r="AD249">
            <v>15364</v>
          </cell>
          <cell r="AF249" t="e">
            <v>#N/A</v>
          </cell>
          <cell r="AH249">
            <v>0</v>
          </cell>
          <cell r="AI249">
            <v>0</v>
          </cell>
          <cell r="AK249" t="e">
            <v>#N/A</v>
          </cell>
          <cell r="AM249">
            <v>0</v>
          </cell>
          <cell r="AN249">
            <v>0</v>
          </cell>
          <cell r="AP249" t="e">
            <v>#N/A</v>
          </cell>
          <cell r="AR249">
            <v>0</v>
          </cell>
          <cell r="AS249">
            <v>0</v>
          </cell>
          <cell r="AU249" t="e">
            <v>#N/A</v>
          </cell>
          <cell r="AW249">
            <v>0</v>
          </cell>
          <cell r="AX249">
            <v>0</v>
          </cell>
          <cell r="AZ249" t="e">
            <v>#N/A</v>
          </cell>
          <cell r="BB249">
            <v>0</v>
          </cell>
          <cell r="BC249">
            <v>0</v>
          </cell>
          <cell r="BE249" t="e">
            <v>#N/A</v>
          </cell>
          <cell r="BG249">
            <v>0</v>
          </cell>
          <cell r="BH249">
            <v>0</v>
          </cell>
          <cell r="BJ249" t="e">
            <v>#N/A</v>
          </cell>
          <cell r="BL249">
            <v>0</v>
          </cell>
          <cell r="BM249">
            <v>0</v>
          </cell>
          <cell r="BO249" t="e">
            <v>#N/A</v>
          </cell>
          <cell r="BQ249">
            <v>0</v>
          </cell>
          <cell r="BR249">
            <v>0</v>
          </cell>
          <cell r="BT249" t="e">
            <v>#N/A</v>
          </cell>
          <cell r="BV249">
            <v>0</v>
          </cell>
          <cell r="BW249">
            <v>0</v>
          </cell>
          <cell r="DH249" t="str">
            <v>国土交通省土木工事積算基準H13</v>
          </cell>
        </row>
        <row r="250">
          <cell r="Q250">
            <v>856</v>
          </cell>
          <cell r="R250" t="str">
            <v>ｱｽ塊運搬工　人力</v>
          </cell>
          <cell r="S250" t="str">
            <v>2t-0.6～1.5㎞</v>
          </cell>
          <cell r="U250" t="str">
            <v>ｍ3</v>
          </cell>
          <cell r="V250">
            <v>1664</v>
          </cell>
          <cell r="W250" t="str">
            <v>国土交通省土木工事積算基準H16</v>
          </cell>
          <cell r="X250" t="str">
            <v>DID区間なし</v>
          </cell>
          <cell r="Y250">
            <v>10</v>
          </cell>
          <cell r="Z250">
            <v>111</v>
          </cell>
          <cell r="AA250" t="str">
            <v>ﾀﾞﾝﾌﾟﾄﾗｯｸ運転工</v>
          </cell>
          <cell r="AB250">
            <v>0.78</v>
          </cell>
          <cell r="AC250">
            <v>21340</v>
          </cell>
          <cell r="AD250">
            <v>16645</v>
          </cell>
          <cell r="AF250" t="e">
            <v>#N/A</v>
          </cell>
          <cell r="AH250">
            <v>0</v>
          </cell>
          <cell r="AI250">
            <v>0</v>
          </cell>
          <cell r="AK250" t="e">
            <v>#N/A</v>
          </cell>
          <cell r="AM250">
            <v>0</v>
          </cell>
          <cell r="AN250">
            <v>0</v>
          </cell>
          <cell r="AP250" t="e">
            <v>#N/A</v>
          </cell>
          <cell r="AR250">
            <v>0</v>
          </cell>
          <cell r="AS250">
            <v>0</v>
          </cell>
          <cell r="AU250" t="e">
            <v>#N/A</v>
          </cell>
          <cell r="AW250">
            <v>0</v>
          </cell>
          <cell r="AX250">
            <v>0</v>
          </cell>
          <cell r="AZ250" t="e">
            <v>#N/A</v>
          </cell>
          <cell r="BB250">
            <v>0</v>
          </cell>
          <cell r="BC250">
            <v>0</v>
          </cell>
          <cell r="BE250" t="e">
            <v>#N/A</v>
          </cell>
          <cell r="BG250">
            <v>0</v>
          </cell>
          <cell r="BH250">
            <v>0</v>
          </cell>
          <cell r="BJ250" t="e">
            <v>#N/A</v>
          </cell>
          <cell r="BL250">
            <v>0</v>
          </cell>
          <cell r="BM250">
            <v>0</v>
          </cell>
          <cell r="BO250" t="e">
            <v>#N/A</v>
          </cell>
          <cell r="BQ250">
            <v>0</v>
          </cell>
          <cell r="BR250">
            <v>0</v>
          </cell>
          <cell r="BT250" t="e">
            <v>#N/A</v>
          </cell>
          <cell r="BV250">
            <v>0</v>
          </cell>
          <cell r="BW250">
            <v>0</v>
          </cell>
          <cell r="DH250" t="str">
            <v>国土交通省土木工事積算基準H13</v>
          </cell>
        </row>
        <row r="251">
          <cell r="Q251">
            <v>857</v>
          </cell>
          <cell r="R251" t="str">
            <v>ｱｽ塊運搬工　人力</v>
          </cell>
          <cell r="S251" t="str">
            <v>2t-1.6～2.0㎞</v>
          </cell>
          <cell r="U251" t="str">
            <v>ｍ3</v>
          </cell>
          <cell r="V251">
            <v>1941</v>
          </cell>
          <cell r="W251" t="str">
            <v>国土交通省土木工事積算基準H16</v>
          </cell>
          <cell r="X251" t="str">
            <v>DID区間なし</v>
          </cell>
          <cell r="Y251">
            <v>10</v>
          </cell>
          <cell r="Z251">
            <v>111</v>
          </cell>
          <cell r="AA251" t="str">
            <v>ﾀﾞﾝﾌﾟﾄﾗｯｸ運転工</v>
          </cell>
          <cell r="AB251">
            <v>0.91</v>
          </cell>
          <cell r="AC251">
            <v>21340</v>
          </cell>
          <cell r="AD251">
            <v>19419</v>
          </cell>
          <cell r="AF251" t="e">
            <v>#N/A</v>
          </cell>
          <cell r="AH251">
            <v>0</v>
          </cell>
          <cell r="AI251">
            <v>0</v>
          </cell>
          <cell r="AK251" t="e">
            <v>#N/A</v>
          </cell>
          <cell r="AM251">
            <v>0</v>
          </cell>
          <cell r="AN251">
            <v>0</v>
          </cell>
          <cell r="AP251" t="e">
            <v>#N/A</v>
          </cell>
          <cell r="AR251">
            <v>0</v>
          </cell>
          <cell r="AS251">
            <v>0</v>
          </cell>
          <cell r="AU251" t="e">
            <v>#N/A</v>
          </cell>
          <cell r="AW251">
            <v>0</v>
          </cell>
          <cell r="AX251">
            <v>0</v>
          </cell>
          <cell r="AZ251" t="e">
            <v>#N/A</v>
          </cell>
          <cell r="BB251">
            <v>0</v>
          </cell>
          <cell r="BC251">
            <v>0</v>
          </cell>
          <cell r="BE251" t="e">
            <v>#N/A</v>
          </cell>
          <cell r="BG251">
            <v>0</v>
          </cell>
          <cell r="BH251">
            <v>0</v>
          </cell>
          <cell r="BJ251" t="e">
            <v>#N/A</v>
          </cell>
          <cell r="BL251">
            <v>0</v>
          </cell>
          <cell r="BM251">
            <v>0</v>
          </cell>
          <cell r="BO251" t="e">
            <v>#N/A</v>
          </cell>
          <cell r="BQ251">
            <v>0</v>
          </cell>
          <cell r="BR251">
            <v>0</v>
          </cell>
          <cell r="BT251" t="e">
            <v>#N/A</v>
          </cell>
          <cell r="BV251">
            <v>0</v>
          </cell>
          <cell r="BW251">
            <v>0</v>
          </cell>
          <cell r="DH251" t="str">
            <v>国土交通省土木工事積算基準H13</v>
          </cell>
        </row>
        <row r="252">
          <cell r="Q252">
            <v>858</v>
          </cell>
          <cell r="R252" t="str">
            <v>ｱｽ塊運搬工　人力</v>
          </cell>
          <cell r="S252" t="str">
            <v>2t-2.1～2.5㎞</v>
          </cell>
          <cell r="U252" t="str">
            <v>ｍ3</v>
          </cell>
          <cell r="V252">
            <v>2219</v>
          </cell>
          <cell r="W252" t="str">
            <v>国土交通省土木工事積算基準H16</v>
          </cell>
          <cell r="X252" t="str">
            <v>DID区間なし</v>
          </cell>
          <cell r="Y252">
            <v>10</v>
          </cell>
          <cell r="Z252">
            <v>111</v>
          </cell>
          <cell r="AA252" t="str">
            <v>ﾀﾞﾝﾌﾟﾄﾗｯｸ運転工</v>
          </cell>
          <cell r="AB252">
            <v>1.04</v>
          </cell>
          <cell r="AC252">
            <v>21340</v>
          </cell>
          <cell r="AD252">
            <v>22193</v>
          </cell>
          <cell r="AF252" t="e">
            <v>#N/A</v>
          </cell>
          <cell r="AH252">
            <v>0</v>
          </cell>
          <cell r="AI252">
            <v>0</v>
          </cell>
          <cell r="AK252" t="e">
            <v>#N/A</v>
          </cell>
          <cell r="AM252">
            <v>0</v>
          </cell>
          <cell r="AN252">
            <v>0</v>
          </cell>
          <cell r="AP252" t="e">
            <v>#N/A</v>
          </cell>
          <cell r="AR252">
            <v>0</v>
          </cell>
          <cell r="AS252">
            <v>0</v>
          </cell>
          <cell r="AU252" t="e">
            <v>#N/A</v>
          </cell>
          <cell r="AW252">
            <v>0</v>
          </cell>
          <cell r="AX252">
            <v>0</v>
          </cell>
          <cell r="AZ252" t="e">
            <v>#N/A</v>
          </cell>
          <cell r="BB252">
            <v>0</v>
          </cell>
          <cell r="BC252">
            <v>0</v>
          </cell>
          <cell r="BE252" t="e">
            <v>#N/A</v>
          </cell>
          <cell r="BG252">
            <v>0</v>
          </cell>
          <cell r="BH252">
            <v>0</v>
          </cell>
          <cell r="BJ252" t="e">
            <v>#N/A</v>
          </cell>
          <cell r="BL252">
            <v>0</v>
          </cell>
          <cell r="BM252">
            <v>0</v>
          </cell>
          <cell r="BO252" t="e">
            <v>#N/A</v>
          </cell>
          <cell r="BQ252">
            <v>0</v>
          </cell>
          <cell r="BR252">
            <v>0</v>
          </cell>
          <cell r="BT252" t="e">
            <v>#N/A</v>
          </cell>
          <cell r="BV252">
            <v>0</v>
          </cell>
          <cell r="BW252">
            <v>0</v>
          </cell>
          <cell r="DH252" t="str">
            <v>国土交通省土木工事積算基準H13</v>
          </cell>
        </row>
        <row r="253">
          <cell r="Q253">
            <v>859</v>
          </cell>
          <cell r="R253" t="str">
            <v>ｱｽ塊運搬工　人力</v>
          </cell>
          <cell r="S253" t="str">
            <v>2t-2.6～3.0㎞</v>
          </cell>
          <cell r="U253" t="str">
            <v>ｍ3</v>
          </cell>
          <cell r="V253">
            <v>2496</v>
          </cell>
          <cell r="W253" t="str">
            <v>国土交通省土木工事積算基準H16</v>
          </cell>
          <cell r="X253" t="str">
            <v>DID区間なし</v>
          </cell>
          <cell r="Y253">
            <v>10</v>
          </cell>
          <cell r="Z253">
            <v>111</v>
          </cell>
          <cell r="AA253" t="str">
            <v>ﾀﾞﾝﾌﾟﾄﾗｯｸ運転工</v>
          </cell>
          <cell r="AB253">
            <v>1.17</v>
          </cell>
          <cell r="AC253">
            <v>21340</v>
          </cell>
          <cell r="AD253">
            <v>24967</v>
          </cell>
          <cell r="AF253" t="e">
            <v>#N/A</v>
          </cell>
          <cell r="AH253">
            <v>0</v>
          </cell>
          <cell r="AI253">
            <v>0</v>
          </cell>
          <cell r="AK253" t="e">
            <v>#N/A</v>
          </cell>
          <cell r="AM253">
            <v>0</v>
          </cell>
          <cell r="AN253">
            <v>0</v>
          </cell>
          <cell r="AP253" t="e">
            <v>#N/A</v>
          </cell>
          <cell r="AR253">
            <v>0</v>
          </cell>
          <cell r="AS253">
            <v>0</v>
          </cell>
          <cell r="AU253" t="e">
            <v>#N/A</v>
          </cell>
          <cell r="AW253">
            <v>0</v>
          </cell>
          <cell r="AX253">
            <v>0</v>
          </cell>
          <cell r="AZ253" t="e">
            <v>#N/A</v>
          </cell>
          <cell r="BB253">
            <v>0</v>
          </cell>
          <cell r="BC253">
            <v>0</v>
          </cell>
          <cell r="BE253" t="e">
            <v>#N/A</v>
          </cell>
          <cell r="BG253">
            <v>0</v>
          </cell>
          <cell r="BH253">
            <v>0</v>
          </cell>
          <cell r="BJ253" t="e">
            <v>#N/A</v>
          </cell>
          <cell r="BL253">
            <v>0</v>
          </cell>
          <cell r="BM253">
            <v>0</v>
          </cell>
          <cell r="BO253" t="e">
            <v>#N/A</v>
          </cell>
          <cell r="BQ253">
            <v>0</v>
          </cell>
          <cell r="BR253">
            <v>0</v>
          </cell>
          <cell r="BT253" t="e">
            <v>#N/A</v>
          </cell>
          <cell r="BV253">
            <v>0</v>
          </cell>
          <cell r="BW253">
            <v>0</v>
          </cell>
          <cell r="DH253" t="str">
            <v>国土交通省土木工事積算基準H13</v>
          </cell>
        </row>
        <row r="254">
          <cell r="Q254">
            <v>860</v>
          </cell>
          <cell r="R254" t="str">
            <v>ｱｽ塊運搬工　人力</v>
          </cell>
          <cell r="S254" t="str">
            <v>2t-3.1～4.0㎞</v>
          </cell>
          <cell r="U254" t="str">
            <v>ｍ3</v>
          </cell>
          <cell r="V254">
            <v>2774</v>
          </cell>
          <cell r="W254" t="str">
            <v>国土交通省土木工事積算基準H16</v>
          </cell>
          <cell r="X254" t="str">
            <v>DID区間なし</v>
          </cell>
          <cell r="Y254">
            <v>10</v>
          </cell>
          <cell r="Z254">
            <v>111</v>
          </cell>
          <cell r="AA254" t="str">
            <v>ﾀﾞﾝﾌﾟﾄﾗｯｸ運転工</v>
          </cell>
          <cell r="AB254">
            <v>1.3</v>
          </cell>
          <cell r="AC254">
            <v>21340</v>
          </cell>
          <cell r="AD254">
            <v>27742</v>
          </cell>
          <cell r="AF254" t="e">
            <v>#N/A</v>
          </cell>
          <cell r="AH254">
            <v>0</v>
          </cell>
          <cell r="AI254">
            <v>0</v>
          </cell>
          <cell r="AK254" t="e">
            <v>#N/A</v>
          </cell>
          <cell r="AM254">
            <v>0</v>
          </cell>
          <cell r="AN254">
            <v>0</v>
          </cell>
          <cell r="AP254" t="e">
            <v>#N/A</v>
          </cell>
          <cell r="AR254">
            <v>0</v>
          </cell>
          <cell r="AS254">
            <v>0</v>
          </cell>
          <cell r="AU254" t="e">
            <v>#N/A</v>
          </cell>
          <cell r="AW254">
            <v>0</v>
          </cell>
          <cell r="AX254">
            <v>0</v>
          </cell>
          <cell r="AZ254" t="e">
            <v>#N/A</v>
          </cell>
          <cell r="BB254">
            <v>0</v>
          </cell>
          <cell r="BC254">
            <v>0</v>
          </cell>
          <cell r="BE254" t="e">
            <v>#N/A</v>
          </cell>
          <cell r="BG254">
            <v>0</v>
          </cell>
          <cell r="BH254">
            <v>0</v>
          </cell>
          <cell r="BJ254" t="e">
            <v>#N/A</v>
          </cell>
          <cell r="BL254">
            <v>0</v>
          </cell>
          <cell r="BM254">
            <v>0</v>
          </cell>
          <cell r="BO254" t="e">
            <v>#N/A</v>
          </cell>
          <cell r="BQ254">
            <v>0</v>
          </cell>
          <cell r="BR254">
            <v>0</v>
          </cell>
          <cell r="BT254" t="e">
            <v>#N/A</v>
          </cell>
          <cell r="BV254">
            <v>0</v>
          </cell>
          <cell r="BW254">
            <v>0</v>
          </cell>
          <cell r="DH254" t="str">
            <v>国土交通省土木工事積算基準H13</v>
          </cell>
        </row>
        <row r="255">
          <cell r="Q255">
            <v>861</v>
          </cell>
          <cell r="R255" t="str">
            <v>ｱｽ塊運搬工　人力</v>
          </cell>
          <cell r="S255" t="str">
            <v>2t-4.1～5.0㎞</v>
          </cell>
          <cell r="U255" t="str">
            <v>ｍ3</v>
          </cell>
          <cell r="V255">
            <v>3051</v>
          </cell>
          <cell r="W255" t="str">
            <v>国土交通省土木工事積算基準H16</v>
          </cell>
          <cell r="X255" t="str">
            <v>DID区間なし</v>
          </cell>
          <cell r="Y255">
            <v>10</v>
          </cell>
          <cell r="Z255">
            <v>111</v>
          </cell>
          <cell r="AA255" t="str">
            <v>ﾀﾞﾝﾌﾟﾄﾗｯｸ運転工</v>
          </cell>
          <cell r="AB255">
            <v>1.43</v>
          </cell>
          <cell r="AC255">
            <v>21340</v>
          </cell>
          <cell r="AD255">
            <v>30516</v>
          </cell>
          <cell r="AF255" t="e">
            <v>#N/A</v>
          </cell>
          <cell r="AH255">
            <v>0</v>
          </cell>
          <cell r="AI255">
            <v>0</v>
          </cell>
          <cell r="AK255" t="e">
            <v>#N/A</v>
          </cell>
          <cell r="AM255">
            <v>0</v>
          </cell>
          <cell r="AN255">
            <v>0</v>
          </cell>
          <cell r="AP255" t="e">
            <v>#N/A</v>
          </cell>
          <cell r="AR255">
            <v>0</v>
          </cell>
          <cell r="AS255">
            <v>0</v>
          </cell>
          <cell r="AU255" t="e">
            <v>#N/A</v>
          </cell>
          <cell r="AW255">
            <v>0</v>
          </cell>
          <cell r="AX255">
            <v>0</v>
          </cell>
          <cell r="AZ255" t="e">
            <v>#N/A</v>
          </cell>
          <cell r="BB255">
            <v>0</v>
          </cell>
          <cell r="BC255">
            <v>0</v>
          </cell>
          <cell r="BE255" t="e">
            <v>#N/A</v>
          </cell>
          <cell r="BG255">
            <v>0</v>
          </cell>
          <cell r="BH255">
            <v>0</v>
          </cell>
          <cell r="BJ255" t="e">
            <v>#N/A</v>
          </cell>
          <cell r="BL255">
            <v>0</v>
          </cell>
          <cell r="BM255">
            <v>0</v>
          </cell>
          <cell r="BO255" t="e">
            <v>#N/A</v>
          </cell>
          <cell r="BQ255">
            <v>0</v>
          </cell>
          <cell r="BR255">
            <v>0</v>
          </cell>
          <cell r="BT255" t="e">
            <v>#N/A</v>
          </cell>
          <cell r="BV255">
            <v>0</v>
          </cell>
          <cell r="BW255">
            <v>0</v>
          </cell>
          <cell r="DH255" t="str">
            <v>国土交通省土木工事積算基準H13</v>
          </cell>
        </row>
        <row r="256">
          <cell r="Q256">
            <v>862</v>
          </cell>
          <cell r="R256" t="str">
            <v>ｱｽ塊運搬工　人力</v>
          </cell>
          <cell r="S256" t="str">
            <v>2t-5.1～6.5㎞</v>
          </cell>
          <cell r="U256" t="str">
            <v>ｍ3</v>
          </cell>
          <cell r="V256">
            <v>3606</v>
          </cell>
          <cell r="W256" t="str">
            <v>国土交通省土木工事積算基準H16</v>
          </cell>
          <cell r="X256" t="str">
            <v>DID区間なし</v>
          </cell>
          <cell r="Y256">
            <v>10</v>
          </cell>
          <cell r="Z256">
            <v>111</v>
          </cell>
          <cell r="AA256" t="str">
            <v>ﾀﾞﾝﾌﾟﾄﾗｯｸ運転工</v>
          </cell>
          <cell r="AB256">
            <v>1.69</v>
          </cell>
          <cell r="AC256">
            <v>21340</v>
          </cell>
          <cell r="AD256">
            <v>36064</v>
          </cell>
          <cell r="AF256" t="e">
            <v>#N/A</v>
          </cell>
          <cell r="AH256">
            <v>0</v>
          </cell>
          <cell r="AI256">
            <v>0</v>
          </cell>
          <cell r="AK256" t="e">
            <v>#N/A</v>
          </cell>
          <cell r="AM256">
            <v>0</v>
          </cell>
          <cell r="AN256">
            <v>0</v>
          </cell>
          <cell r="AP256" t="e">
            <v>#N/A</v>
          </cell>
          <cell r="AR256">
            <v>0</v>
          </cell>
          <cell r="AS256">
            <v>0</v>
          </cell>
          <cell r="AU256" t="e">
            <v>#N/A</v>
          </cell>
          <cell r="AW256">
            <v>0</v>
          </cell>
          <cell r="AX256">
            <v>0</v>
          </cell>
          <cell r="AZ256" t="e">
            <v>#N/A</v>
          </cell>
          <cell r="BB256">
            <v>0</v>
          </cell>
          <cell r="BC256">
            <v>0</v>
          </cell>
          <cell r="BE256" t="e">
            <v>#N/A</v>
          </cell>
          <cell r="BG256">
            <v>0</v>
          </cell>
          <cell r="BH256">
            <v>0</v>
          </cell>
          <cell r="BJ256" t="e">
            <v>#N/A</v>
          </cell>
          <cell r="BL256">
            <v>0</v>
          </cell>
          <cell r="BM256">
            <v>0</v>
          </cell>
          <cell r="BO256" t="e">
            <v>#N/A</v>
          </cell>
          <cell r="BQ256">
            <v>0</v>
          </cell>
          <cell r="BR256">
            <v>0</v>
          </cell>
          <cell r="BT256" t="e">
            <v>#N/A</v>
          </cell>
          <cell r="BV256">
            <v>0</v>
          </cell>
          <cell r="BW256">
            <v>0</v>
          </cell>
          <cell r="DH256" t="str">
            <v>国土交通省土木工事積算基準H13</v>
          </cell>
        </row>
        <row r="257">
          <cell r="Q257">
            <v>863</v>
          </cell>
          <cell r="R257" t="str">
            <v>ｱｽ塊運搬工　人力</v>
          </cell>
          <cell r="S257" t="str">
            <v>2t-6.6～8.5㎞</v>
          </cell>
          <cell r="U257" t="str">
            <v>ｍ3</v>
          </cell>
          <cell r="V257">
            <v>4161</v>
          </cell>
          <cell r="W257" t="str">
            <v>国土交通省土木工事積算基準H16</v>
          </cell>
          <cell r="X257" t="str">
            <v>DID区間なし</v>
          </cell>
          <cell r="Y257">
            <v>10</v>
          </cell>
          <cell r="Z257">
            <v>111</v>
          </cell>
          <cell r="AA257" t="str">
            <v>ﾀﾞﾝﾌﾟﾄﾗｯｸ運転工</v>
          </cell>
          <cell r="AB257">
            <v>1.95</v>
          </cell>
          <cell r="AC257">
            <v>21340</v>
          </cell>
          <cell r="AD257">
            <v>41613</v>
          </cell>
          <cell r="AF257" t="e">
            <v>#N/A</v>
          </cell>
          <cell r="AH257">
            <v>0</v>
          </cell>
          <cell r="AI257">
            <v>0</v>
          </cell>
          <cell r="AK257" t="e">
            <v>#N/A</v>
          </cell>
          <cell r="AM257">
            <v>0</v>
          </cell>
          <cell r="AN257">
            <v>0</v>
          </cell>
          <cell r="AP257" t="e">
            <v>#N/A</v>
          </cell>
          <cell r="AR257">
            <v>0</v>
          </cell>
          <cell r="AS257">
            <v>0</v>
          </cell>
          <cell r="AU257" t="e">
            <v>#N/A</v>
          </cell>
          <cell r="AW257">
            <v>0</v>
          </cell>
          <cell r="AX257">
            <v>0</v>
          </cell>
          <cell r="AZ257" t="e">
            <v>#N/A</v>
          </cell>
          <cell r="BB257">
            <v>0</v>
          </cell>
          <cell r="BC257">
            <v>0</v>
          </cell>
          <cell r="BE257" t="e">
            <v>#N/A</v>
          </cell>
          <cell r="BG257">
            <v>0</v>
          </cell>
          <cell r="BH257">
            <v>0</v>
          </cell>
          <cell r="BJ257" t="e">
            <v>#N/A</v>
          </cell>
          <cell r="BL257">
            <v>0</v>
          </cell>
          <cell r="BM257">
            <v>0</v>
          </cell>
          <cell r="BO257" t="e">
            <v>#N/A</v>
          </cell>
          <cell r="BQ257">
            <v>0</v>
          </cell>
          <cell r="BR257">
            <v>0</v>
          </cell>
          <cell r="BT257" t="e">
            <v>#N/A</v>
          </cell>
          <cell r="BV257">
            <v>0</v>
          </cell>
          <cell r="BW257">
            <v>0</v>
          </cell>
          <cell r="DH257" t="str">
            <v>国土交通省土木工事積算基準H13</v>
          </cell>
        </row>
        <row r="258">
          <cell r="Q258">
            <v>864</v>
          </cell>
          <cell r="R258" t="str">
            <v>ｱｽ塊運搬工　人力</v>
          </cell>
          <cell r="S258" t="str">
            <v>2t-8.6～11.0㎞</v>
          </cell>
          <cell r="U258" t="str">
            <v>ｍ3</v>
          </cell>
          <cell r="V258">
            <v>4993</v>
          </cell>
          <cell r="W258" t="str">
            <v>国土交通省土木工事積算基準H16</v>
          </cell>
          <cell r="X258" t="str">
            <v>DID区間なし</v>
          </cell>
          <cell r="Y258">
            <v>10</v>
          </cell>
          <cell r="Z258">
            <v>111</v>
          </cell>
          <cell r="AA258" t="str">
            <v>ﾀﾞﾝﾌﾟﾄﾗｯｸ運転工</v>
          </cell>
          <cell r="AB258">
            <v>2.34</v>
          </cell>
          <cell r="AC258">
            <v>21340</v>
          </cell>
          <cell r="AD258">
            <v>49935</v>
          </cell>
          <cell r="AF258" t="e">
            <v>#N/A</v>
          </cell>
          <cell r="AH258">
            <v>0</v>
          </cell>
          <cell r="AI258">
            <v>0</v>
          </cell>
          <cell r="AK258" t="e">
            <v>#N/A</v>
          </cell>
          <cell r="AM258">
            <v>0</v>
          </cell>
          <cell r="AN258">
            <v>0</v>
          </cell>
          <cell r="AP258" t="e">
            <v>#N/A</v>
          </cell>
          <cell r="AR258">
            <v>0</v>
          </cell>
          <cell r="AS258">
            <v>0</v>
          </cell>
          <cell r="AU258" t="e">
            <v>#N/A</v>
          </cell>
          <cell r="AW258">
            <v>0</v>
          </cell>
          <cell r="AX258">
            <v>0</v>
          </cell>
          <cell r="AZ258" t="e">
            <v>#N/A</v>
          </cell>
          <cell r="BB258">
            <v>0</v>
          </cell>
          <cell r="BC258">
            <v>0</v>
          </cell>
          <cell r="BE258" t="e">
            <v>#N/A</v>
          </cell>
          <cell r="BG258">
            <v>0</v>
          </cell>
          <cell r="BH258">
            <v>0</v>
          </cell>
          <cell r="BJ258" t="e">
            <v>#N/A</v>
          </cell>
          <cell r="BL258">
            <v>0</v>
          </cell>
          <cell r="BM258">
            <v>0</v>
          </cell>
          <cell r="BO258" t="e">
            <v>#N/A</v>
          </cell>
          <cell r="BQ258">
            <v>0</v>
          </cell>
          <cell r="BR258">
            <v>0</v>
          </cell>
          <cell r="BT258" t="e">
            <v>#N/A</v>
          </cell>
          <cell r="BV258">
            <v>0</v>
          </cell>
          <cell r="BW258">
            <v>0</v>
          </cell>
          <cell r="DH258" t="str">
            <v>国土交通省土木工事積算基準H13</v>
          </cell>
        </row>
        <row r="259">
          <cell r="Q259">
            <v>865</v>
          </cell>
          <cell r="R259" t="str">
            <v>ｱｽ塊運搬工　人力</v>
          </cell>
          <cell r="S259" t="str">
            <v>2t-11.1～16.0㎞</v>
          </cell>
          <cell r="U259" t="str">
            <v>ｍ3</v>
          </cell>
          <cell r="V259">
            <v>6380</v>
          </cell>
          <cell r="W259" t="str">
            <v>国土交通省土木工事積算基準H16</v>
          </cell>
          <cell r="X259" t="str">
            <v>DID区間なし</v>
          </cell>
          <cell r="Y259">
            <v>10</v>
          </cell>
          <cell r="Z259">
            <v>111</v>
          </cell>
          <cell r="AA259" t="str">
            <v>ﾀﾞﾝﾌﾟﾄﾗｯｸ運転工</v>
          </cell>
          <cell r="AB259">
            <v>2.99</v>
          </cell>
          <cell r="AC259">
            <v>21340</v>
          </cell>
          <cell r="AD259">
            <v>63806</v>
          </cell>
          <cell r="AF259" t="e">
            <v>#N/A</v>
          </cell>
          <cell r="AH259">
            <v>0</v>
          </cell>
          <cell r="AI259">
            <v>0</v>
          </cell>
          <cell r="AK259" t="e">
            <v>#N/A</v>
          </cell>
          <cell r="AM259">
            <v>0</v>
          </cell>
          <cell r="AN259">
            <v>0</v>
          </cell>
          <cell r="AP259" t="e">
            <v>#N/A</v>
          </cell>
          <cell r="AR259">
            <v>0</v>
          </cell>
          <cell r="AS259">
            <v>0</v>
          </cell>
          <cell r="AU259" t="e">
            <v>#N/A</v>
          </cell>
          <cell r="AW259">
            <v>0</v>
          </cell>
          <cell r="AX259">
            <v>0</v>
          </cell>
          <cell r="AZ259" t="e">
            <v>#N/A</v>
          </cell>
          <cell r="BB259">
            <v>0</v>
          </cell>
          <cell r="BC259">
            <v>0</v>
          </cell>
          <cell r="BE259" t="e">
            <v>#N/A</v>
          </cell>
          <cell r="BG259">
            <v>0</v>
          </cell>
          <cell r="BH259">
            <v>0</v>
          </cell>
          <cell r="BJ259" t="e">
            <v>#N/A</v>
          </cell>
          <cell r="BL259">
            <v>0</v>
          </cell>
          <cell r="BM259">
            <v>0</v>
          </cell>
          <cell r="BO259" t="e">
            <v>#N/A</v>
          </cell>
          <cell r="BQ259">
            <v>0</v>
          </cell>
          <cell r="BR259">
            <v>0</v>
          </cell>
          <cell r="BT259" t="e">
            <v>#N/A</v>
          </cell>
          <cell r="BV259">
            <v>0</v>
          </cell>
          <cell r="BW259">
            <v>0</v>
          </cell>
          <cell r="DH259" t="str">
            <v>国土交通省土木工事積算基準H13</v>
          </cell>
        </row>
        <row r="260">
          <cell r="Q260">
            <v>866</v>
          </cell>
          <cell r="R260" t="str">
            <v>ｱｽ塊運搬工　人力</v>
          </cell>
          <cell r="S260" t="str">
            <v>2t-16.1～27.5㎞</v>
          </cell>
          <cell r="U260" t="str">
            <v>ｍ3</v>
          </cell>
          <cell r="V260">
            <v>8322</v>
          </cell>
          <cell r="W260" t="str">
            <v>国土交通省土木工事積算基準H16</v>
          </cell>
          <cell r="X260" t="str">
            <v>DID区間なし</v>
          </cell>
          <cell r="Y260">
            <v>10</v>
          </cell>
          <cell r="Z260">
            <v>111</v>
          </cell>
          <cell r="AA260" t="str">
            <v>ﾀﾞﾝﾌﾟﾄﾗｯｸ運転工</v>
          </cell>
          <cell r="AB260">
            <v>3.9</v>
          </cell>
          <cell r="AC260">
            <v>21340</v>
          </cell>
          <cell r="AD260">
            <v>83226</v>
          </cell>
          <cell r="AF260" t="e">
            <v>#N/A</v>
          </cell>
          <cell r="AH260">
            <v>0</v>
          </cell>
          <cell r="AI260">
            <v>0</v>
          </cell>
          <cell r="AK260" t="e">
            <v>#N/A</v>
          </cell>
          <cell r="AM260">
            <v>0</v>
          </cell>
          <cell r="AN260">
            <v>0</v>
          </cell>
          <cell r="AP260" t="e">
            <v>#N/A</v>
          </cell>
          <cell r="AR260">
            <v>0</v>
          </cell>
          <cell r="AS260">
            <v>0</v>
          </cell>
          <cell r="AU260" t="e">
            <v>#N/A</v>
          </cell>
          <cell r="AW260">
            <v>0</v>
          </cell>
          <cell r="AX260">
            <v>0</v>
          </cell>
          <cell r="AZ260" t="e">
            <v>#N/A</v>
          </cell>
          <cell r="BB260">
            <v>0</v>
          </cell>
          <cell r="BC260">
            <v>0</v>
          </cell>
          <cell r="BE260" t="e">
            <v>#N/A</v>
          </cell>
          <cell r="BG260">
            <v>0</v>
          </cell>
          <cell r="BH260">
            <v>0</v>
          </cell>
          <cell r="BJ260" t="e">
            <v>#N/A</v>
          </cell>
          <cell r="BL260">
            <v>0</v>
          </cell>
          <cell r="BM260">
            <v>0</v>
          </cell>
          <cell r="BO260" t="e">
            <v>#N/A</v>
          </cell>
          <cell r="BQ260">
            <v>0</v>
          </cell>
          <cell r="BR260">
            <v>0</v>
          </cell>
          <cell r="BT260" t="e">
            <v>#N/A</v>
          </cell>
          <cell r="BV260">
            <v>0</v>
          </cell>
          <cell r="BW260">
            <v>0</v>
          </cell>
          <cell r="DH260" t="str">
            <v>国土交通省土木工事積算基準H13</v>
          </cell>
        </row>
        <row r="261">
          <cell r="Q261">
            <v>867</v>
          </cell>
          <cell r="R261" t="str">
            <v>土砂運搬工</v>
          </cell>
          <cell r="S261" t="str">
            <v>2t-0.3㎞以下</v>
          </cell>
          <cell r="T261" t="str">
            <v>山積0.13(0.1)m3</v>
          </cell>
          <cell r="U261" t="str">
            <v>ｍ3</v>
          </cell>
          <cell r="V261">
            <v>960</v>
          </cell>
          <cell r="W261" t="str">
            <v>国土交通省土木工事積算基準H16</v>
          </cell>
          <cell r="X261" t="str">
            <v>DID区間なし</v>
          </cell>
          <cell r="Y261">
            <v>10</v>
          </cell>
          <cell r="Z261">
            <v>111</v>
          </cell>
          <cell r="AA261" t="str">
            <v>ﾀﾞﾝﾌﾟﾄﾗｯｸ運転工</v>
          </cell>
          <cell r="AB261">
            <v>0.45</v>
          </cell>
          <cell r="AC261">
            <v>21340</v>
          </cell>
          <cell r="AD261">
            <v>9603</v>
          </cell>
          <cell r="AF261" t="e">
            <v>#N/A</v>
          </cell>
          <cell r="AH261">
            <v>0</v>
          </cell>
          <cell r="AI261">
            <v>0</v>
          </cell>
          <cell r="AK261" t="e">
            <v>#N/A</v>
          </cell>
          <cell r="AM261">
            <v>0</v>
          </cell>
          <cell r="AN261">
            <v>0</v>
          </cell>
          <cell r="AP261" t="e">
            <v>#N/A</v>
          </cell>
          <cell r="AR261">
            <v>0</v>
          </cell>
          <cell r="AS261">
            <v>0</v>
          </cell>
          <cell r="AU261" t="e">
            <v>#N/A</v>
          </cell>
          <cell r="AW261">
            <v>0</v>
          </cell>
          <cell r="AX261">
            <v>0</v>
          </cell>
          <cell r="AZ261" t="e">
            <v>#N/A</v>
          </cell>
          <cell r="BB261">
            <v>0</v>
          </cell>
          <cell r="BC261">
            <v>0</v>
          </cell>
          <cell r="BE261" t="e">
            <v>#N/A</v>
          </cell>
          <cell r="BG261">
            <v>0</v>
          </cell>
          <cell r="BH261">
            <v>0</v>
          </cell>
          <cell r="BJ261" t="e">
            <v>#N/A</v>
          </cell>
          <cell r="BL261">
            <v>0</v>
          </cell>
          <cell r="BM261">
            <v>0</v>
          </cell>
          <cell r="BO261" t="e">
            <v>#N/A</v>
          </cell>
          <cell r="BQ261">
            <v>0</v>
          </cell>
          <cell r="BR261">
            <v>0</v>
          </cell>
          <cell r="BT261" t="e">
            <v>#N/A</v>
          </cell>
          <cell r="BV261">
            <v>0</v>
          </cell>
          <cell r="BW261">
            <v>0</v>
          </cell>
          <cell r="DH261" t="str">
            <v>国土交通省土木工事積算基準H13</v>
          </cell>
        </row>
        <row r="262">
          <cell r="Q262">
            <v>868</v>
          </cell>
          <cell r="R262" t="str">
            <v>土砂運搬工</v>
          </cell>
          <cell r="S262" t="str">
            <v>2t-0.4～1.0㎞</v>
          </cell>
          <cell r="T262" t="str">
            <v>山積0.13(0.1)m3</v>
          </cell>
          <cell r="U262" t="str">
            <v>ｍ3</v>
          </cell>
          <cell r="V262">
            <v>1067</v>
          </cell>
          <cell r="W262" t="str">
            <v>国土交通省土木工事積算基準H16</v>
          </cell>
          <cell r="X262" t="str">
            <v>DID区間なし</v>
          </cell>
          <cell r="Y262">
            <v>10</v>
          </cell>
          <cell r="Z262">
            <v>111</v>
          </cell>
          <cell r="AA262" t="str">
            <v>ﾀﾞﾝﾌﾟﾄﾗｯｸ運転工</v>
          </cell>
          <cell r="AB262">
            <v>0.5</v>
          </cell>
          <cell r="AC262">
            <v>21340</v>
          </cell>
          <cell r="AD262">
            <v>10670</v>
          </cell>
          <cell r="AF262" t="e">
            <v>#N/A</v>
          </cell>
          <cell r="AH262">
            <v>0</v>
          </cell>
          <cell r="AI262">
            <v>0</v>
          </cell>
          <cell r="AK262" t="e">
            <v>#N/A</v>
          </cell>
          <cell r="AM262">
            <v>0</v>
          </cell>
          <cell r="AN262">
            <v>0</v>
          </cell>
          <cell r="AP262" t="e">
            <v>#N/A</v>
          </cell>
          <cell r="AR262">
            <v>0</v>
          </cell>
          <cell r="AS262">
            <v>0</v>
          </cell>
          <cell r="AU262" t="e">
            <v>#N/A</v>
          </cell>
          <cell r="AW262">
            <v>0</v>
          </cell>
          <cell r="AX262">
            <v>0</v>
          </cell>
          <cell r="AZ262" t="e">
            <v>#N/A</v>
          </cell>
          <cell r="BB262">
            <v>0</v>
          </cell>
          <cell r="BC262">
            <v>0</v>
          </cell>
          <cell r="BE262" t="e">
            <v>#N/A</v>
          </cell>
          <cell r="BG262">
            <v>0</v>
          </cell>
          <cell r="BH262">
            <v>0</v>
          </cell>
          <cell r="BJ262" t="e">
            <v>#N/A</v>
          </cell>
          <cell r="BL262">
            <v>0</v>
          </cell>
          <cell r="BM262">
            <v>0</v>
          </cell>
          <cell r="BO262" t="e">
            <v>#N/A</v>
          </cell>
          <cell r="BQ262">
            <v>0</v>
          </cell>
          <cell r="BR262">
            <v>0</v>
          </cell>
          <cell r="BT262" t="e">
            <v>#N/A</v>
          </cell>
          <cell r="BV262">
            <v>0</v>
          </cell>
          <cell r="BW262">
            <v>0</v>
          </cell>
          <cell r="DH262" t="str">
            <v>国土交通省土木工事積算基準H13</v>
          </cell>
        </row>
        <row r="263">
          <cell r="Q263">
            <v>869</v>
          </cell>
          <cell r="R263" t="str">
            <v>土砂運搬工</v>
          </cell>
          <cell r="S263" t="str">
            <v>2t-1.1～1.5㎞</v>
          </cell>
          <cell r="T263" t="str">
            <v>山積0.13(0.1)m3</v>
          </cell>
          <cell r="U263" t="str">
            <v>ｍ3</v>
          </cell>
          <cell r="V263">
            <v>1280</v>
          </cell>
          <cell r="W263" t="str">
            <v>国土交通省土木工事積算基準H16</v>
          </cell>
          <cell r="X263" t="str">
            <v>DID区間なし</v>
          </cell>
          <cell r="Y263">
            <v>10</v>
          </cell>
          <cell r="Z263">
            <v>111</v>
          </cell>
          <cell r="AA263" t="str">
            <v>ﾀﾞﾝﾌﾟﾄﾗｯｸ運転工</v>
          </cell>
          <cell r="AB263">
            <v>0.6</v>
          </cell>
          <cell r="AC263">
            <v>21340</v>
          </cell>
          <cell r="AD263">
            <v>12804</v>
          </cell>
          <cell r="AF263" t="e">
            <v>#N/A</v>
          </cell>
          <cell r="AH263">
            <v>0</v>
          </cell>
          <cell r="AI263">
            <v>0</v>
          </cell>
          <cell r="AK263" t="e">
            <v>#N/A</v>
          </cell>
          <cell r="AM263">
            <v>0</v>
          </cell>
          <cell r="AN263">
            <v>0</v>
          </cell>
          <cell r="AP263" t="e">
            <v>#N/A</v>
          </cell>
          <cell r="AR263">
            <v>0</v>
          </cell>
          <cell r="AS263">
            <v>0</v>
          </cell>
          <cell r="AU263" t="e">
            <v>#N/A</v>
          </cell>
          <cell r="AW263">
            <v>0</v>
          </cell>
          <cell r="AX263">
            <v>0</v>
          </cell>
          <cell r="AZ263" t="e">
            <v>#N/A</v>
          </cell>
          <cell r="BB263">
            <v>0</v>
          </cell>
          <cell r="BC263">
            <v>0</v>
          </cell>
          <cell r="BE263" t="e">
            <v>#N/A</v>
          </cell>
          <cell r="BG263">
            <v>0</v>
          </cell>
          <cell r="BH263">
            <v>0</v>
          </cell>
          <cell r="BJ263" t="e">
            <v>#N/A</v>
          </cell>
          <cell r="BL263">
            <v>0</v>
          </cell>
          <cell r="BM263">
            <v>0</v>
          </cell>
          <cell r="BO263" t="e">
            <v>#N/A</v>
          </cell>
          <cell r="BQ263">
            <v>0</v>
          </cell>
          <cell r="BR263">
            <v>0</v>
          </cell>
          <cell r="BT263" t="e">
            <v>#N/A</v>
          </cell>
          <cell r="BV263">
            <v>0</v>
          </cell>
          <cell r="BW263">
            <v>0</v>
          </cell>
          <cell r="DH263" t="str">
            <v>国土交通省土木工事積算基準H13</v>
          </cell>
        </row>
        <row r="264">
          <cell r="Q264">
            <v>870</v>
          </cell>
          <cell r="R264" t="str">
            <v>土砂運搬工</v>
          </cell>
          <cell r="S264" t="str">
            <v>2t-1.6～2.5㎞</v>
          </cell>
          <cell r="T264" t="str">
            <v>山積0.13(0.1)m3</v>
          </cell>
          <cell r="U264" t="str">
            <v>ｍ3</v>
          </cell>
          <cell r="V264">
            <v>1493</v>
          </cell>
          <cell r="W264" t="str">
            <v>国土交通省土木工事積算基準H16</v>
          </cell>
          <cell r="X264" t="str">
            <v>DID区間なし</v>
          </cell>
          <cell r="Y264">
            <v>10</v>
          </cell>
          <cell r="Z264">
            <v>111</v>
          </cell>
          <cell r="AA264" t="str">
            <v>ﾀﾞﾝﾌﾟﾄﾗｯｸ運転工</v>
          </cell>
          <cell r="AB264">
            <v>0.7</v>
          </cell>
          <cell r="AC264">
            <v>21340</v>
          </cell>
          <cell r="AD264">
            <v>14938</v>
          </cell>
          <cell r="AF264" t="e">
            <v>#N/A</v>
          </cell>
          <cell r="AH264">
            <v>0</v>
          </cell>
          <cell r="AI264">
            <v>0</v>
          </cell>
          <cell r="AK264" t="e">
            <v>#N/A</v>
          </cell>
          <cell r="AM264">
            <v>0</v>
          </cell>
          <cell r="AN264">
            <v>0</v>
          </cell>
          <cell r="AP264" t="e">
            <v>#N/A</v>
          </cell>
          <cell r="AR264">
            <v>0</v>
          </cell>
          <cell r="AS264">
            <v>0</v>
          </cell>
          <cell r="AU264" t="e">
            <v>#N/A</v>
          </cell>
          <cell r="AW264">
            <v>0</v>
          </cell>
          <cell r="AX264">
            <v>0</v>
          </cell>
          <cell r="AZ264" t="e">
            <v>#N/A</v>
          </cell>
          <cell r="BB264">
            <v>0</v>
          </cell>
          <cell r="BC264">
            <v>0</v>
          </cell>
          <cell r="BE264" t="e">
            <v>#N/A</v>
          </cell>
          <cell r="BG264">
            <v>0</v>
          </cell>
          <cell r="BH264">
            <v>0</v>
          </cell>
          <cell r="BJ264" t="e">
            <v>#N/A</v>
          </cell>
          <cell r="BL264">
            <v>0</v>
          </cell>
          <cell r="BM264">
            <v>0</v>
          </cell>
          <cell r="BO264" t="e">
            <v>#N/A</v>
          </cell>
          <cell r="BQ264">
            <v>0</v>
          </cell>
          <cell r="BR264">
            <v>0</v>
          </cell>
          <cell r="BT264" t="e">
            <v>#N/A</v>
          </cell>
          <cell r="BV264">
            <v>0</v>
          </cell>
          <cell r="BW264">
            <v>0</v>
          </cell>
          <cell r="DH264" t="str">
            <v>国土交通省土木工事積算基準H13</v>
          </cell>
        </row>
        <row r="265">
          <cell r="Q265">
            <v>871</v>
          </cell>
          <cell r="R265" t="str">
            <v>土砂運搬工</v>
          </cell>
          <cell r="S265" t="str">
            <v>2t-2.6～3.0㎞</v>
          </cell>
          <cell r="T265" t="str">
            <v>山積0.13(0.1)m3</v>
          </cell>
          <cell r="U265" t="str">
            <v>ｍ3</v>
          </cell>
          <cell r="V265">
            <v>1707</v>
          </cell>
          <cell r="W265" t="str">
            <v>国土交通省土木工事積算基準H16</v>
          </cell>
          <cell r="X265" t="str">
            <v>DID区間なし</v>
          </cell>
          <cell r="Y265">
            <v>10</v>
          </cell>
          <cell r="Z265">
            <v>111</v>
          </cell>
          <cell r="AA265" t="str">
            <v>ﾀﾞﾝﾌﾟﾄﾗｯｸ運転工</v>
          </cell>
          <cell r="AB265">
            <v>0.8</v>
          </cell>
          <cell r="AC265">
            <v>21340</v>
          </cell>
          <cell r="AD265">
            <v>17072</v>
          </cell>
          <cell r="AF265" t="e">
            <v>#N/A</v>
          </cell>
          <cell r="AH265">
            <v>0</v>
          </cell>
          <cell r="AI265">
            <v>0</v>
          </cell>
          <cell r="AK265" t="e">
            <v>#N/A</v>
          </cell>
          <cell r="AM265">
            <v>0</v>
          </cell>
          <cell r="AN265">
            <v>0</v>
          </cell>
          <cell r="AP265" t="e">
            <v>#N/A</v>
          </cell>
          <cell r="AR265">
            <v>0</v>
          </cell>
          <cell r="AS265">
            <v>0</v>
          </cell>
          <cell r="AU265" t="e">
            <v>#N/A</v>
          </cell>
          <cell r="AW265">
            <v>0</v>
          </cell>
          <cell r="AX265">
            <v>0</v>
          </cell>
          <cell r="AZ265" t="e">
            <v>#N/A</v>
          </cell>
          <cell r="BB265">
            <v>0</v>
          </cell>
          <cell r="BC265">
            <v>0</v>
          </cell>
          <cell r="BE265" t="e">
            <v>#N/A</v>
          </cell>
          <cell r="BG265">
            <v>0</v>
          </cell>
          <cell r="BH265">
            <v>0</v>
          </cell>
          <cell r="BJ265" t="e">
            <v>#N/A</v>
          </cell>
          <cell r="BL265">
            <v>0</v>
          </cell>
          <cell r="BM265">
            <v>0</v>
          </cell>
          <cell r="BO265" t="e">
            <v>#N/A</v>
          </cell>
          <cell r="BQ265">
            <v>0</v>
          </cell>
          <cell r="BR265">
            <v>0</v>
          </cell>
          <cell r="BT265" t="e">
            <v>#N/A</v>
          </cell>
          <cell r="BV265">
            <v>0</v>
          </cell>
          <cell r="BW265">
            <v>0</v>
          </cell>
          <cell r="DH265" t="str">
            <v>国土交通省土木工事積算基準H13</v>
          </cell>
        </row>
        <row r="266">
          <cell r="Q266">
            <v>872</v>
          </cell>
          <cell r="R266" t="str">
            <v>土砂運搬工</v>
          </cell>
          <cell r="S266" t="str">
            <v>2t-3.1～3.5㎞</v>
          </cell>
          <cell r="T266" t="str">
            <v>山積0.13(0.1)m3</v>
          </cell>
          <cell r="U266" t="str">
            <v>ｍ3</v>
          </cell>
          <cell r="V266">
            <v>1920</v>
          </cell>
          <cell r="W266" t="str">
            <v>国土交通省土木工事積算基準H16</v>
          </cell>
          <cell r="X266" t="str">
            <v>DID区間なし</v>
          </cell>
          <cell r="Y266">
            <v>10</v>
          </cell>
          <cell r="Z266">
            <v>111</v>
          </cell>
          <cell r="AA266" t="str">
            <v>ﾀﾞﾝﾌﾟﾄﾗｯｸ運転工</v>
          </cell>
          <cell r="AB266">
            <v>0.9</v>
          </cell>
          <cell r="AC266">
            <v>21340</v>
          </cell>
          <cell r="AD266">
            <v>19206</v>
          </cell>
          <cell r="AF266" t="e">
            <v>#N/A</v>
          </cell>
          <cell r="AH266">
            <v>0</v>
          </cell>
          <cell r="AI266">
            <v>0</v>
          </cell>
          <cell r="AK266" t="e">
            <v>#N/A</v>
          </cell>
          <cell r="AM266">
            <v>0</v>
          </cell>
          <cell r="AN266">
            <v>0</v>
          </cell>
          <cell r="AP266" t="e">
            <v>#N/A</v>
          </cell>
          <cell r="AR266">
            <v>0</v>
          </cell>
          <cell r="AS266">
            <v>0</v>
          </cell>
          <cell r="AU266" t="e">
            <v>#N/A</v>
          </cell>
          <cell r="AW266">
            <v>0</v>
          </cell>
          <cell r="AX266">
            <v>0</v>
          </cell>
          <cell r="AZ266" t="e">
            <v>#N/A</v>
          </cell>
          <cell r="BB266">
            <v>0</v>
          </cell>
          <cell r="BC266">
            <v>0</v>
          </cell>
          <cell r="BE266" t="e">
            <v>#N/A</v>
          </cell>
          <cell r="BG266">
            <v>0</v>
          </cell>
          <cell r="BH266">
            <v>0</v>
          </cell>
          <cell r="BJ266" t="e">
            <v>#N/A</v>
          </cell>
          <cell r="BL266">
            <v>0</v>
          </cell>
          <cell r="BM266">
            <v>0</v>
          </cell>
          <cell r="BO266" t="e">
            <v>#N/A</v>
          </cell>
          <cell r="BQ266">
            <v>0</v>
          </cell>
          <cell r="BR266">
            <v>0</v>
          </cell>
          <cell r="BT266" t="e">
            <v>#N/A</v>
          </cell>
          <cell r="BV266">
            <v>0</v>
          </cell>
          <cell r="BW266">
            <v>0</v>
          </cell>
          <cell r="DH266" t="str">
            <v>国土交通省土木工事積算基準H13</v>
          </cell>
        </row>
        <row r="267">
          <cell r="Q267">
            <v>873</v>
          </cell>
          <cell r="R267" t="str">
            <v>土砂運搬工</v>
          </cell>
          <cell r="S267" t="str">
            <v>2t-3.6～4.5㎞</v>
          </cell>
          <cell r="T267" t="str">
            <v>山積0.13(0.1)m3</v>
          </cell>
          <cell r="U267" t="str">
            <v>ｍ3</v>
          </cell>
          <cell r="V267">
            <v>2134</v>
          </cell>
          <cell r="W267" t="str">
            <v>国土交通省土木工事積算基準H16</v>
          </cell>
          <cell r="X267" t="str">
            <v>DID区間なし</v>
          </cell>
          <cell r="Y267">
            <v>10</v>
          </cell>
          <cell r="Z267">
            <v>111</v>
          </cell>
          <cell r="AA267" t="str">
            <v>ﾀﾞﾝﾌﾟﾄﾗｯｸ運転工</v>
          </cell>
          <cell r="AB267">
            <v>1</v>
          </cell>
          <cell r="AC267">
            <v>21340</v>
          </cell>
          <cell r="AD267">
            <v>21340</v>
          </cell>
          <cell r="AF267" t="e">
            <v>#N/A</v>
          </cell>
          <cell r="AH267">
            <v>0</v>
          </cell>
          <cell r="AI267">
            <v>0</v>
          </cell>
          <cell r="AK267" t="e">
            <v>#N/A</v>
          </cell>
          <cell r="AM267">
            <v>0</v>
          </cell>
          <cell r="AN267">
            <v>0</v>
          </cell>
          <cell r="AP267" t="e">
            <v>#N/A</v>
          </cell>
          <cell r="AR267">
            <v>0</v>
          </cell>
          <cell r="AS267">
            <v>0</v>
          </cell>
          <cell r="AU267" t="e">
            <v>#N/A</v>
          </cell>
          <cell r="AW267">
            <v>0</v>
          </cell>
          <cell r="AX267">
            <v>0</v>
          </cell>
          <cell r="AZ267" t="e">
            <v>#N/A</v>
          </cell>
          <cell r="BB267">
            <v>0</v>
          </cell>
          <cell r="BC267">
            <v>0</v>
          </cell>
          <cell r="BE267" t="e">
            <v>#N/A</v>
          </cell>
          <cell r="BG267">
            <v>0</v>
          </cell>
          <cell r="BH267">
            <v>0</v>
          </cell>
          <cell r="BJ267" t="e">
            <v>#N/A</v>
          </cell>
          <cell r="BL267">
            <v>0</v>
          </cell>
          <cell r="BM267">
            <v>0</v>
          </cell>
          <cell r="BO267" t="e">
            <v>#N/A</v>
          </cell>
          <cell r="BQ267">
            <v>0</v>
          </cell>
          <cell r="BR267">
            <v>0</v>
          </cell>
          <cell r="BT267" t="e">
            <v>#N/A</v>
          </cell>
          <cell r="BV267">
            <v>0</v>
          </cell>
          <cell r="BW267">
            <v>0</v>
          </cell>
          <cell r="DH267" t="str">
            <v>国土交通省土木工事積算基準H13</v>
          </cell>
        </row>
        <row r="268">
          <cell r="Q268">
            <v>874</v>
          </cell>
          <cell r="R268" t="str">
            <v>土砂運搬工</v>
          </cell>
          <cell r="S268" t="str">
            <v>2t-4.6～5.5㎞</v>
          </cell>
          <cell r="T268" t="str">
            <v>山積0.13(0.1)m3</v>
          </cell>
          <cell r="U268" t="str">
            <v>ｍ3</v>
          </cell>
          <cell r="V268">
            <v>2347</v>
          </cell>
          <cell r="W268" t="str">
            <v>国土交通省土木工事積算基準H16</v>
          </cell>
          <cell r="X268" t="str">
            <v>DID区間なし</v>
          </cell>
          <cell r="Y268">
            <v>10</v>
          </cell>
          <cell r="Z268">
            <v>111</v>
          </cell>
          <cell r="AA268" t="str">
            <v>ﾀﾞﾝﾌﾟﾄﾗｯｸ運転工</v>
          </cell>
          <cell r="AB268">
            <v>1.1000000000000001</v>
          </cell>
          <cell r="AC268">
            <v>21340</v>
          </cell>
          <cell r="AD268">
            <v>23474</v>
          </cell>
          <cell r="AF268" t="e">
            <v>#N/A</v>
          </cell>
          <cell r="AH268">
            <v>0</v>
          </cell>
          <cell r="AI268">
            <v>0</v>
          </cell>
          <cell r="AK268" t="e">
            <v>#N/A</v>
          </cell>
          <cell r="AM268">
            <v>0</v>
          </cell>
          <cell r="AN268">
            <v>0</v>
          </cell>
          <cell r="AP268" t="e">
            <v>#N/A</v>
          </cell>
          <cell r="AR268">
            <v>0</v>
          </cell>
          <cell r="AS268">
            <v>0</v>
          </cell>
          <cell r="AU268" t="e">
            <v>#N/A</v>
          </cell>
          <cell r="AW268">
            <v>0</v>
          </cell>
          <cell r="AX268">
            <v>0</v>
          </cell>
          <cell r="AZ268" t="e">
            <v>#N/A</v>
          </cell>
          <cell r="BB268">
            <v>0</v>
          </cell>
          <cell r="BC268">
            <v>0</v>
          </cell>
          <cell r="BE268" t="e">
            <v>#N/A</v>
          </cell>
          <cell r="BG268">
            <v>0</v>
          </cell>
          <cell r="BH268">
            <v>0</v>
          </cell>
          <cell r="BJ268" t="e">
            <v>#N/A</v>
          </cell>
          <cell r="BL268">
            <v>0</v>
          </cell>
          <cell r="BM268">
            <v>0</v>
          </cell>
          <cell r="BO268" t="e">
            <v>#N/A</v>
          </cell>
          <cell r="BQ268">
            <v>0</v>
          </cell>
          <cell r="BR268">
            <v>0</v>
          </cell>
          <cell r="BT268" t="e">
            <v>#N/A</v>
          </cell>
          <cell r="BV268">
            <v>0</v>
          </cell>
          <cell r="BW268">
            <v>0</v>
          </cell>
          <cell r="DH268" t="str">
            <v>国土交通省土木工事積算基準H13</v>
          </cell>
        </row>
        <row r="269">
          <cell r="Q269">
            <v>875</v>
          </cell>
          <cell r="R269" t="str">
            <v>土砂運搬工</v>
          </cell>
          <cell r="S269" t="str">
            <v>2t-5.6～7.0㎞</v>
          </cell>
          <cell r="T269" t="str">
            <v>山積0.13(0.1)m3</v>
          </cell>
          <cell r="U269" t="str">
            <v>ｍ3</v>
          </cell>
          <cell r="V269">
            <v>2774</v>
          </cell>
          <cell r="W269" t="str">
            <v>国土交通省土木工事積算基準H16</v>
          </cell>
          <cell r="X269" t="str">
            <v>DID区間なし</v>
          </cell>
          <cell r="Y269">
            <v>10</v>
          </cell>
          <cell r="Z269">
            <v>111</v>
          </cell>
          <cell r="AA269" t="str">
            <v>ﾀﾞﾝﾌﾟﾄﾗｯｸ運転工</v>
          </cell>
          <cell r="AB269">
            <v>1.3</v>
          </cell>
          <cell r="AC269">
            <v>21340</v>
          </cell>
          <cell r="AD269">
            <v>27742</v>
          </cell>
          <cell r="AF269" t="e">
            <v>#N/A</v>
          </cell>
          <cell r="AH269">
            <v>0</v>
          </cell>
          <cell r="AI269">
            <v>0</v>
          </cell>
          <cell r="AK269" t="e">
            <v>#N/A</v>
          </cell>
          <cell r="AM269">
            <v>0</v>
          </cell>
          <cell r="AN269">
            <v>0</v>
          </cell>
          <cell r="AP269" t="e">
            <v>#N/A</v>
          </cell>
          <cell r="AR269">
            <v>0</v>
          </cell>
          <cell r="AS269">
            <v>0</v>
          </cell>
          <cell r="AU269" t="e">
            <v>#N/A</v>
          </cell>
          <cell r="AW269">
            <v>0</v>
          </cell>
          <cell r="AX269">
            <v>0</v>
          </cell>
          <cell r="AZ269" t="e">
            <v>#N/A</v>
          </cell>
          <cell r="BB269">
            <v>0</v>
          </cell>
          <cell r="BC269">
            <v>0</v>
          </cell>
          <cell r="BE269" t="e">
            <v>#N/A</v>
          </cell>
          <cell r="BG269">
            <v>0</v>
          </cell>
          <cell r="BH269">
            <v>0</v>
          </cell>
          <cell r="BJ269" t="e">
            <v>#N/A</v>
          </cell>
          <cell r="BL269">
            <v>0</v>
          </cell>
          <cell r="BM269">
            <v>0</v>
          </cell>
          <cell r="BO269" t="e">
            <v>#N/A</v>
          </cell>
          <cell r="BQ269">
            <v>0</v>
          </cell>
          <cell r="BR269">
            <v>0</v>
          </cell>
          <cell r="BT269" t="e">
            <v>#N/A</v>
          </cell>
          <cell r="BV269">
            <v>0</v>
          </cell>
          <cell r="BW269">
            <v>0</v>
          </cell>
          <cell r="DH269" t="str">
            <v>国土交通省土木工事積算基準H13</v>
          </cell>
        </row>
        <row r="270">
          <cell r="Q270">
            <v>876</v>
          </cell>
          <cell r="R270" t="str">
            <v>土砂運搬工</v>
          </cell>
          <cell r="S270" t="str">
            <v>2t-7.1～9.0㎞</v>
          </cell>
          <cell r="T270" t="str">
            <v>山積0.13(0.1)m3</v>
          </cell>
          <cell r="U270" t="str">
            <v>ｍ3</v>
          </cell>
          <cell r="V270">
            <v>3201</v>
          </cell>
          <cell r="W270" t="str">
            <v>国土交通省土木工事積算基準H16</v>
          </cell>
          <cell r="X270" t="str">
            <v>DID区間なし</v>
          </cell>
          <cell r="Y270">
            <v>10</v>
          </cell>
          <cell r="Z270">
            <v>111</v>
          </cell>
          <cell r="AA270" t="str">
            <v>ﾀﾞﾝﾌﾟﾄﾗｯｸ運転工</v>
          </cell>
          <cell r="AB270">
            <v>1.5</v>
          </cell>
          <cell r="AC270">
            <v>21340</v>
          </cell>
          <cell r="AD270">
            <v>32010</v>
          </cell>
          <cell r="AF270" t="e">
            <v>#N/A</v>
          </cell>
          <cell r="AH270">
            <v>0</v>
          </cell>
          <cell r="AI270">
            <v>0</v>
          </cell>
          <cell r="AK270" t="e">
            <v>#N/A</v>
          </cell>
          <cell r="AM270">
            <v>0</v>
          </cell>
          <cell r="AN270">
            <v>0</v>
          </cell>
          <cell r="AP270" t="e">
            <v>#N/A</v>
          </cell>
          <cell r="AR270">
            <v>0</v>
          </cell>
          <cell r="AS270">
            <v>0</v>
          </cell>
          <cell r="AU270" t="e">
            <v>#N/A</v>
          </cell>
          <cell r="AW270">
            <v>0</v>
          </cell>
          <cell r="AX270">
            <v>0</v>
          </cell>
          <cell r="AZ270" t="e">
            <v>#N/A</v>
          </cell>
          <cell r="BB270">
            <v>0</v>
          </cell>
          <cell r="BC270">
            <v>0</v>
          </cell>
          <cell r="BE270" t="e">
            <v>#N/A</v>
          </cell>
          <cell r="BG270">
            <v>0</v>
          </cell>
          <cell r="BH270">
            <v>0</v>
          </cell>
          <cell r="BJ270" t="e">
            <v>#N/A</v>
          </cell>
          <cell r="BL270">
            <v>0</v>
          </cell>
          <cell r="BM270">
            <v>0</v>
          </cell>
          <cell r="BO270" t="e">
            <v>#N/A</v>
          </cell>
          <cell r="BQ270">
            <v>0</v>
          </cell>
          <cell r="BR270">
            <v>0</v>
          </cell>
          <cell r="BT270" t="e">
            <v>#N/A</v>
          </cell>
          <cell r="BV270">
            <v>0</v>
          </cell>
          <cell r="BW270">
            <v>0</v>
          </cell>
          <cell r="DH270" t="str">
            <v>国土交通省土木工事積算基準H13</v>
          </cell>
        </row>
        <row r="271">
          <cell r="Q271">
            <v>877</v>
          </cell>
          <cell r="R271" t="str">
            <v>土砂運搬工</v>
          </cell>
          <cell r="S271" t="str">
            <v>2t-9.1～12.0㎞</v>
          </cell>
          <cell r="T271" t="str">
            <v>山積0.13(0.1)m3</v>
          </cell>
          <cell r="U271" t="str">
            <v>ｍ3</v>
          </cell>
          <cell r="V271">
            <v>3841</v>
          </cell>
          <cell r="W271" t="str">
            <v>国土交通省土木工事積算基準H16</v>
          </cell>
          <cell r="X271" t="str">
            <v>DID区間なし</v>
          </cell>
          <cell r="Y271">
            <v>10</v>
          </cell>
          <cell r="Z271">
            <v>111</v>
          </cell>
          <cell r="AA271" t="str">
            <v>ﾀﾞﾝﾌﾟﾄﾗｯｸ運転工</v>
          </cell>
          <cell r="AB271">
            <v>1.8</v>
          </cell>
          <cell r="AC271">
            <v>21340</v>
          </cell>
          <cell r="AD271">
            <v>38412</v>
          </cell>
          <cell r="AF271" t="e">
            <v>#N/A</v>
          </cell>
          <cell r="AH271">
            <v>0</v>
          </cell>
          <cell r="AI271">
            <v>0</v>
          </cell>
          <cell r="AK271" t="e">
            <v>#N/A</v>
          </cell>
          <cell r="AM271">
            <v>0</v>
          </cell>
          <cell r="AN271">
            <v>0</v>
          </cell>
          <cell r="AP271" t="e">
            <v>#N/A</v>
          </cell>
          <cell r="AR271">
            <v>0</v>
          </cell>
          <cell r="AS271">
            <v>0</v>
          </cell>
          <cell r="AU271" t="e">
            <v>#N/A</v>
          </cell>
          <cell r="AW271">
            <v>0</v>
          </cell>
          <cell r="AX271">
            <v>0</v>
          </cell>
          <cell r="AZ271" t="e">
            <v>#N/A</v>
          </cell>
          <cell r="BB271">
            <v>0</v>
          </cell>
          <cell r="BC271">
            <v>0</v>
          </cell>
          <cell r="BE271" t="e">
            <v>#N/A</v>
          </cell>
          <cell r="BG271">
            <v>0</v>
          </cell>
          <cell r="BH271">
            <v>0</v>
          </cell>
          <cell r="BJ271" t="e">
            <v>#N/A</v>
          </cell>
          <cell r="BL271">
            <v>0</v>
          </cell>
          <cell r="BM271">
            <v>0</v>
          </cell>
          <cell r="BO271" t="e">
            <v>#N/A</v>
          </cell>
          <cell r="BQ271">
            <v>0</v>
          </cell>
          <cell r="BR271">
            <v>0</v>
          </cell>
          <cell r="BT271" t="e">
            <v>#N/A</v>
          </cell>
          <cell r="BV271">
            <v>0</v>
          </cell>
          <cell r="BW271">
            <v>0</v>
          </cell>
          <cell r="DH271" t="str">
            <v>国土交通省土木工事積算基準H13</v>
          </cell>
        </row>
        <row r="272">
          <cell r="Q272">
            <v>878</v>
          </cell>
          <cell r="R272" t="str">
            <v>土砂運搬工</v>
          </cell>
          <cell r="S272" t="str">
            <v>2t-12.1～17.0㎞</v>
          </cell>
          <cell r="T272" t="str">
            <v>山積0.13(0.1)m3</v>
          </cell>
          <cell r="U272" t="str">
            <v>ｍ3</v>
          </cell>
          <cell r="V272">
            <v>4908</v>
          </cell>
          <cell r="W272" t="str">
            <v>国土交通省土木工事積算基準H16</v>
          </cell>
          <cell r="X272" t="str">
            <v>DID区間なし</v>
          </cell>
          <cell r="Y272">
            <v>10</v>
          </cell>
          <cell r="Z272">
            <v>111</v>
          </cell>
          <cell r="AA272" t="str">
            <v>ﾀﾞﾝﾌﾟﾄﾗｯｸ運転工</v>
          </cell>
          <cell r="AB272">
            <v>2.2999999999999998</v>
          </cell>
          <cell r="AC272">
            <v>21340</v>
          </cell>
          <cell r="AD272">
            <v>49082</v>
          </cell>
          <cell r="AF272" t="e">
            <v>#N/A</v>
          </cell>
          <cell r="AH272">
            <v>0</v>
          </cell>
          <cell r="AI272">
            <v>0</v>
          </cell>
          <cell r="AK272" t="e">
            <v>#N/A</v>
          </cell>
          <cell r="AM272">
            <v>0</v>
          </cell>
          <cell r="AN272">
            <v>0</v>
          </cell>
          <cell r="AP272" t="e">
            <v>#N/A</v>
          </cell>
          <cell r="AR272">
            <v>0</v>
          </cell>
          <cell r="AS272">
            <v>0</v>
          </cell>
          <cell r="AU272" t="e">
            <v>#N/A</v>
          </cell>
          <cell r="AW272">
            <v>0</v>
          </cell>
          <cell r="AX272">
            <v>0</v>
          </cell>
          <cell r="AZ272" t="e">
            <v>#N/A</v>
          </cell>
          <cell r="BB272">
            <v>0</v>
          </cell>
          <cell r="BC272">
            <v>0</v>
          </cell>
          <cell r="BE272" t="e">
            <v>#N/A</v>
          </cell>
          <cell r="BG272">
            <v>0</v>
          </cell>
          <cell r="BH272">
            <v>0</v>
          </cell>
          <cell r="BJ272" t="e">
            <v>#N/A</v>
          </cell>
          <cell r="BL272">
            <v>0</v>
          </cell>
          <cell r="BM272">
            <v>0</v>
          </cell>
          <cell r="BO272" t="e">
            <v>#N/A</v>
          </cell>
          <cell r="BQ272">
            <v>0</v>
          </cell>
          <cell r="BR272">
            <v>0</v>
          </cell>
          <cell r="BT272" t="e">
            <v>#N/A</v>
          </cell>
          <cell r="BV272">
            <v>0</v>
          </cell>
          <cell r="BW272">
            <v>0</v>
          </cell>
          <cell r="DH272" t="str">
            <v>国土交通省土木工事積算基準H13</v>
          </cell>
        </row>
        <row r="273">
          <cell r="Q273">
            <v>879</v>
          </cell>
          <cell r="R273" t="str">
            <v>土砂運搬工</v>
          </cell>
          <cell r="S273" t="str">
            <v>2t-17.1～28.5㎞</v>
          </cell>
          <cell r="T273" t="str">
            <v>山積0.13(0.1)m3</v>
          </cell>
          <cell r="U273" t="str">
            <v>ｍ3</v>
          </cell>
          <cell r="V273">
            <v>6402</v>
          </cell>
          <cell r="W273" t="str">
            <v>国土交通省土木工事積算基準H16</v>
          </cell>
          <cell r="X273" t="str">
            <v>DID区間なし</v>
          </cell>
          <cell r="Y273">
            <v>10</v>
          </cell>
          <cell r="Z273">
            <v>111</v>
          </cell>
          <cell r="AA273" t="str">
            <v>ﾀﾞﾝﾌﾟﾄﾗｯｸ運転工</v>
          </cell>
          <cell r="AB273">
            <v>3</v>
          </cell>
          <cell r="AC273">
            <v>21340</v>
          </cell>
          <cell r="AD273">
            <v>64020</v>
          </cell>
          <cell r="AF273" t="e">
            <v>#N/A</v>
          </cell>
          <cell r="AH273">
            <v>0</v>
          </cell>
          <cell r="AI273">
            <v>0</v>
          </cell>
          <cell r="AK273" t="e">
            <v>#N/A</v>
          </cell>
          <cell r="AM273">
            <v>0</v>
          </cell>
          <cell r="AN273">
            <v>0</v>
          </cell>
          <cell r="AP273" t="e">
            <v>#N/A</v>
          </cell>
          <cell r="AR273">
            <v>0</v>
          </cell>
          <cell r="AS273">
            <v>0</v>
          </cell>
          <cell r="AU273" t="e">
            <v>#N/A</v>
          </cell>
          <cell r="AW273">
            <v>0</v>
          </cell>
          <cell r="AX273">
            <v>0</v>
          </cell>
          <cell r="AZ273" t="e">
            <v>#N/A</v>
          </cell>
          <cell r="BB273">
            <v>0</v>
          </cell>
          <cell r="BC273">
            <v>0</v>
          </cell>
          <cell r="BE273" t="e">
            <v>#N/A</v>
          </cell>
          <cell r="BG273">
            <v>0</v>
          </cell>
          <cell r="BH273">
            <v>0</v>
          </cell>
          <cell r="BJ273" t="e">
            <v>#N/A</v>
          </cell>
          <cell r="BL273">
            <v>0</v>
          </cell>
          <cell r="BM273">
            <v>0</v>
          </cell>
          <cell r="BO273" t="e">
            <v>#N/A</v>
          </cell>
          <cell r="BQ273">
            <v>0</v>
          </cell>
          <cell r="BR273">
            <v>0</v>
          </cell>
          <cell r="BT273" t="e">
            <v>#N/A</v>
          </cell>
          <cell r="BV273">
            <v>0</v>
          </cell>
          <cell r="BW273">
            <v>0</v>
          </cell>
          <cell r="DH273" t="str">
            <v>国土交通省土木工事積算基準H13</v>
          </cell>
        </row>
        <row r="274">
          <cell r="Q274">
            <v>880</v>
          </cell>
          <cell r="R274" t="str">
            <v>土砂運搬工</v>
          </cell>
          <cell r="S274" t="str">
            <v>2t-28.6～60.0㎞</v>
          </cell>
          <cell r="T274" t="str">
            <v>山積0.13(0.1)m3</v>
          </cell>
          <cell r="U274" t="str">
            <v>ｍ3</v>
          </cell>
          <cell r="V274">
            <v>9603</v>
          </cell>
          <cell r="W274" t="str">
            <v>国土交通省土木工事積算基準H16</v>
          </cell>
          <cell r="X274" t="str">
            <v>DID区間なし</v>
          </cell>
          <cell r="Y274">
            <v>10</v>
          </cell>
          <cell r="Z274">
            <v>111</v>
          </cell>
          <cell r="AA274" t="str">
            <v>ﾀﾞﾝﾌﾟﾄﾗｯｸ運転工</v>
          </cell>
          <cell r="AB274">
            <v>4.5</v>
          </cell>
          <cell r="AC274">
            <v>21340</v>
          </cell>
          <cell r="AD274">
            <v>96030</v>
          </cell>
          <cell r="AF274" t="e">
            <v>#N/A</v>
          </cell>
          <cell r="AH274">
            <v>0</v>
          </cell>
          <cell r="AI274">
            <v>0</v>
          </cell>
          <cell r="AK274" t="e">
            <v>#N/A</v>
          </cell>
          <cell r="AM274">
            <v>0</v>
          </cell>
          <cell r="AN274">
            <v>0</v>
          </cell>
          <cell r="AP274" t="e">
            <v>#N/A</v>
          </cell>
          <cell r="AR274">
            <v>0</v>
          </cell>
          <cell r="AS274">
            <v>0</v>
          </cell>
          <cell r="AU274" t="e">
            <v>#N/A</v>
          </cell>
          <cell r="AW274">
            <v>0</v>
          </cell>
          <cell r="AX274">
            <v>0</v>
          </cell>
          <cell r="AZ274" t="e">
            <v>#N/A</v>
          </cell>
          <cell r="BB274">
            <v>0</v>
          </cell>
          <cell r="BC274">
            <v>0</v>
          </cell>
          <cell r="BE274" t="e">
            <v>#N/A</v>
          </cell>
          <cell r="BG274">
            <v>0</v>
          </cell>
          <cell r="BH274">
            <v>0</v>
          </cell>
          <cell r="BJ274" t="e">
            <v>#N/A</v>
          </cell>
          <cell r="BL274">
            <v>0</v>
          </cell>
          <cell r="BM274">
            <v>0</v>
          </cell>
          <cell r="BO274" t="e">
            <v>#N/A</v>
          </cell>
          <cell r="BQ274">
            <v>0</v>
          </cell>
          <cell r="BR274">
            <v>0</v>
          </cell>
          <cell r="BT274" t="e">
            <v>#N/A</v>
          </cell>
          <cell r="BV274">
            <v>0</v>
          </cell>
          <cell r="BW274">
            <v>0</v>
          </cell>
          <cell r="DH274" t="str">
            <v>国土交通省土木工事積算基準H13</v>
          </cell>
        </row>
        <row r="275">
          <cell r="Q275">
            <v>881</v>
          </cell>
          <cell r="R275" t="str">
            <v>硬岩運搬工</v>
          </cell>
          <cell r="S275" t="str">
            <v>2t-0.3㎞以下</v>
          </cell>
          <cell r="T275" t="str">
            <v>山積0.13(0.1)m3</v>
          </cell>
          <cell r="U275" t="str">
            <v>ｍ3</v>
          </cell>
          <cell r="V275">
            <v>1346</v>
          </cell>
          <cell r="W275" t="str">
            <v>参考</v>
          </cell>
          <cell r="X275" t="str">
            <v>DID区間なし</v>
          </cell>
          <cell r="Y275">
            <v>10</v>
          </cell>
          <cell r="Z275">
            <v>113</v>
          </cell>
          <cell r="AA275" t="str">
            <v>ﾀﾞﾝﾌﾟﾄﾗｯｸ運転工</v>
          </cell>
          <cell r="AB275">
            <v>0.62</v>
          </cell>
          <cell r="AC275">
            <v>21714</v>
          </cell>
          <cell r="AD275">
            <v>13462</v>
          </cell>
          <cell r="AF275" t="e">
            <v>#N/A</v>
          </cell>
          <cell r="AH275">
            <v>0</v>
          </cell>
          <cell r="AI275">
            <v>0</v>
          </cell>
          <cell r="AK275" t="e">
            <v>#N/A</v>
          </cell>
          <cell r="AM275">
            <v>0</v>
          </cell>
          <cell r="AN275">
            <v>0</v>
          </cell>
          <cell r="AP275" t="e">
            <v>#N/A</v>
          </cell>
          <cell r="AR275">
            <v>0</v>
          </cell>
          <cell r="AS275">
            <v>0</v>
          </cell>
          <cell r="AU275" t="e">
            <v>#N/A</v>
          </cell>
          <cell r="AW275">
            <v>0</v>
          </cell>
          <cell r="AX275">
            <v>0</v>
          </cell>
          <cell r="AZ275" t="e">
            <v>#N/A</v>
          </cell>
          <cell r="BB275">
            <v>0</v>
          </cell>
          <cell r="BC275">
            <v>0</v>
          </cell>
          <cell r="BE275" t="e">
            <v>#N/A</v>
          </cell>
          <cell r="BG275">
            <v>0</v>
          </cell>
          <cell r="BH275">
            <v>0</v>
          </cell>
          <cell r="BJ275" t="e">
            <v>#N/A</v>
          </cell>
          <cell r="BL275">
            <v>0</v>
          </cell>
          <cell r="BM275">
            <v>0</v>
          </cell>
          <cell r="BO275" t="e">
            <v>#N/A</v>
          </cell>
          <cell r="BQ275">
            <v>0</v>
          </cell>
          <cell r="BR275">
            <v>0</v>
          </cell>
          <cell r="BT275" t="e">
            <v>#N/A</v>
          </cell>
          <cell r="BV275">
            <v>0</v>
          </cell>
          <cell r="BW275">
            <v>0</v>
          </cell>
          <cell r="DH275" t="str">
            <v>国土交通省土木工事積算基準H13</v>
          </cell>
        </row>
        <row r="276">
          <cell r="Q276">
            <v>882</v>
          </cell>
          <cell r="R276" t="str">
            <v>硬岩運搬工</v>
          </cell>
          <cell r="S276" t="str">
            <v>2t-0.4～1.0㎞</v>
          </cell>
          <cell r="T276" t="str">
            <v>山積0.13(0.1)m3</v>
          </cell>
          <cell r="U276" t="str">
            <v>ｍ3</v>
          </cell>
          <cell r="V276">
            <v>1498</v>
          </cell>
          <cell r="W276" t="str">
            <v>参考</v>
          </cell>
          <cell r="X276" t="str">
            <v>DID区間なし</v>
          </cell>
          <cell r="Y276">
            <v>10</v>
          </cell>
          <cell r="Z276">
            <v>113</v>
          </cell>
          <cell r="AA276" t="str">
            <v>ﾀﾞﾝﾌﾟﾄﾗｯｸ運転工</v>
          </cell>
          <cell r="AB276">
            <v>0.69</v>
          </cell>
          <cell r="AC276">
            <v>21714</v>
          </cell>
          <cell r="AD276">
            <v>14982</v>
          </cell>
          <cell r="AF276" t="e">
            <v>#N/A</v>
          </cell>
          <cell r="AH276">
            <v>0</v>
          </cell>
          <cell r="AI276">
            <v>0</v>
          </cell>
          <cell r="AK276" t="e">
            <v>#N/A</v>
          </cell>
          <cell r="AM276">
            <v>0</v>
          </cell>
          <cell r="AN276">
            <v>0</v>
          </cell>
          <cell r="AP276" t="e">
            <v>#N/A</v>
          </cell>
          <cell r="AR276">
            <v>0</v>
          </cell>
          <cell r="AS276">
            <v>0</v>
          </cell>
          <cell r="AU276" t="e">
            <v>#N/A</v>
          </cell>
          <cell r="AW276">
            <v>0</v>
          </cell>
          <cell r="AX276">
            <v>0</v>
          </cell>
          <cell r="AZ276" t="e">
            <v>#N/A</v>
          </cell>
          <cell r="BB276">
            <v>0</v>
          </cell>
          <cell r="BC276">
            <v>0</v>
          </cell>
          <cell r="BE276" t="e">
            <v>#N/A</v>
          </cell>
          <cell r="BG276">
            <v>0</v>
          </cell>
          <cell r="BH276">
            <v>0</v>
          </cell>
          <cell r="BJ276" t="e">
            <v>#N/A</v>
          </cell>
          <cell r="BL276">
            <v>0</v>
          </cell>
          <cell r="BM276">
            <v>0</v>
          </cell>
          <cell r="BO276" t="e">
            <v>#N/A</v>
          </cell>
          <cell r="BQ276">
            <v>0</v>
          </cell>
          <cell r="BR276">
            <v>0</v>
          </cell>
          <cell r="BT276" t="e">
            <v>#N/A</v>
          </cell>
          <cell r="BV276">
            <v>0</v>
          </cell>
          <cell r="BW276">
            <v>0</v>
          </cell>
          <cell r="DH276" t="str">
            <v>国土交通省土木工事積算基準H13</v>
          </cell>
        </row>
        <row r="277">
          <cell r="Q277">
            <v>883</v>
          </cell>
          <cell r="R277" t="str">
            <v>硬岩運搬工</v>
          </cell>
          <cell r="S277" t="str">
            <v>2t-1.1～1.5㎞</v>
          </cell>
          <cell r="T277" t="str">
            <v>山積0.13(0.1)m3</v>
          </cell>
          <cell r="U277" t="str">
            <v>ｍ3</v>
          </cell>
          <cell r="V277">
            <v>1780</v>
          </cell>
          <cell r="W277" t="str">
            <v>参考</v>
          </cell>
          <cell r="X277" t="str">
            <v>DID区間なし</v>
          </cell>
          <cell r="Y277">
            <v>10</v>
          </cell>
          <cell r="Z277">
            <v>113</v>
          </cell>
          <cell r="AA277" t="str">
            <v>ﾀﾞﾝﾌﾟﾄﾗｯｸ運転工</v>
          </cell>
          <cell r="AB277">
            <v>0.82</v>
          </cell>
          <cell r="AC277">
            <v>21714</v>
          </cell>
          <cell r="AD277">
            <v>17805</v>
          </cell>
          <cell r="AF277" t="e">
            <v>#N/A</v>
          </cell>
          <cell r="AH277">
            <v>0</v>
          </cell>
          <cell r="AI277">
            <v>0</v>
          </cell>
          <cell r="AK277" t="e">
            <v>#N/A</v>
          </cell>
          <cell r="AM277">
            <v>0</v>
          </cell>
          <cell r="AN277">
            <v>0</v>
          </cell>
          <cell r="AP277" t="e">
            <v>#N/A</v>
          </cell>
          <cell r="AR277">
            <v>0</v>
          </cell>
          <cell r="AS277">
            <v>0</v>
          </cell>
          <cell r="AU277" t="e">
            <v>#N/A</v>
          </cell>
          <cell r="AW277">
            <v>0</v>
          </cell>
          <cell r="AX277">
            <v>0</v>
          </cell>
          <cell r="AZ277" t="e">
            <v>#N/A</v>
          </cell>
          <cell r="BB277">
            <v>0</v>
          </cell>
          <cell r="BC277">
            <v>0</v>
          </cell>
          <cell r="BE277" t="e">
            <v>#N/A</v>
          </cell>
          <cell r="BG277">
            <v>0</v>
          </cell>
          <cell r="BH277">
            <v>0</v>
          </cell>
          <cell r="BJ277" t="e">
            <v>#N/A</v>
          </cell>
          <cell r="BL277">
            <v>0</v>
          </cell>
          <cell r="BM277">
            <v>0</v>
          </cell>
          <cell r="BO277" t="e">
            <v>#N/A</v>
          </cell>
          <cell r="BQ277">
            <v>0</v>
          </cell>
          <cell r="BR277">
            <v>0</v>
          </cell>
          <cell r="BT277" t="e">
            <v>#N/A</v>
          </cell>
          <cell r="BV277">
            <v>0</v>
          </cell>
          <cell r="BW277">
            <v>0</v>
          </cell>
          <cell r="DH277" t="str">
            <v>国土交通省土木工事積算基準H13</v>
          </cell>
        </row>
        <row r="278">
          <cell r="Q278">
            <v>884</v>
          </cell>
          <cell r="R278" t="str">
            <v>硬岩運搬工</v>
          </cell>
          <cell r="S278" t="str">
            <v>2t-1.6～2.5㎞</v>
          </cell>
          <cell r="T278" t="str">
            <v>山積0.13(0.1)m3</v>
          </cell>
          <cell r="U278" t="str">
            <v>ｍ3</v>
          </cell>
          <cell r="V278">
            <v>2084</v>
          </cell>
          <cell r="W278" t="str">
            <v>参考</v>
          </cell>
          <cell r="X278" t="str">
            <v>DID区間なし</v>
          </cell>
          <cell r="Y278">
            <v>10</v>
          </cell>
          <cell r="Z278">
            <v>113</v>
          </cell>
          <cell r="AA278" t="str">
            <v>ﾀﾞﾝﾌﾟﾄﾗｯｸ運転工</v>
          </cell>
          <cell r="AB278">
            <v>0.96</v>
          </cell>
          <cell r="AC278">
            <v>21714</v>
          </cell>
          <cell r="AD278">
            <v>20845</v>
          </cell>
          <cell r="AF278" t="e">
            <v>#N/A</v>
          </cell>
          <cell r="AH278">
            <v>0</v>
          </cell>
          <cell r="AI278">
            <v>0</v>
          </cell>
          <cell r="AK278" t="e">
            <v>#N/A</v>
          </cell>
          <cell r="AM278">
            <v>0</v>
          </cell>
          <cell r="AN278">
            <v>0</v>
          </cell>
          <cell r="AP278" t="e">
            <v>#N/A</v>
          </cell>
          <cell r="AR278">
            <v>0</v>
          </cell>
          <cell r="AS278">
            <v>0</v>
          </cell>
          <cell r="AU278" t="e">
            <v>#N/A</v>
          </cell>
          <cell r="AW278">
            <v>0</v>
          </cell>
          <cell r="AX278">
            <v>0</v>
          </cell>
          <cell r="AZ278" t="e">
            <v>#N/A</v>
          </cell>
          <cell r="BB278">
            <v>0</v>
          </cell>
          <cell r="BC278">
            <v>0</v>
          </cell>
          <cell r="BE278" t="e">
            <v>#N/A</v>
          </cell>
          <cell r="BG278">
            <v>0</v>
          </cell>
          <cell r="BH278">
            <v>0</v>
          </cell>
          <cell r="BJ278" t="e">
            <v>#N/A</v>
          </cell>
          <cell r="BL278">
            <v>0</v>
          </cell>
          <cell r="BM278">
            <v>0</v>
          </cell>
          <cell r="BO278" t="e">
            <v>#N/A</v>
          </cell>
          <cell r="BQ278">
            <v>0</v>
          </cell>
          <cell r="BR278">
            <v>0</v>
          </cell>
          <cell r="BT278" t="e">
            <v>#N/A</v>
          </cell>
          <cell r="BV278">
            <v>0</v>
          </cell>
          <cell r="BW278">
            <v>0</v>
          </cell>
          <cell r="DH278" t="str">
            <v>国土交通省土木工事積算基準H13</v>
          </cell>
        </row>
        <row r="279">
          <cell r="Q279">
            <v>885</v>
          </cell>
          <cell r="R279" t="str">
            <v>硬岩運搬工</v>
          </cell>
          <cell r="S279" t="str">
            <v>2t-2.6～3.0㎞</v>
          </cell>
          <cell r="T279" t="str">
            <v>山積0.13(0.1)m3</v>
          </cell>
          <cell r="U279" t="str">
            <v>ｍ3</v>
          </cell>
          <cell r="V279">
            <v>2388</v>
          </cell>
          <cell r="W279" t="str">
            <v>参考</v>
          </cell>
          <cell r="X279" t="str">
            <v>DID区間なし</v>
          </cell>
          <cell r="Y279">
            <v>10</v>
          </cell>
          <cell r="Z279">
            <v>113</v>
          </cell>
          <cell r="AA279" t="str">
            <v>ﾀﾞﾝﾌﾟﾄﾗｯｸ運転工</v>
          </cell>
          <cell r="AB279">
            <v>1.1000000000000001</v>
          </cell>
          <cell r="AC279">
            <v>21714</v>
          </cell>
          <cell r="AD279">
            <v>23885</v>
          </cell>
          <cell r="AF279" t="e">
            <v>#N/A</v>
          </cell>
          <cell r="AH279">
            <v>0</v>
          </cell>
          <cell r="AI279">
            <v>0</v>
          </cell>
          <cell r="AK279" t="e">
            <v>#N/A</v>
          </cell>
          <cell r="AM279">
            <v>0</v>
          </cell>
          <cell r="AN279">
            <v>0</v>
          </cell>
          <cell r="AP279" t="e">
            <v>#N/A</v>
          </cell>
          <cell r="AR279">
            <v>0</v>
          </cell>
          <cell r="AS279">
            <v>0</v>
          </cell>
          <cell r="AU279" t="e">
            <v>#N/A</v>
          </cell>
          <cell r="AW279">
            <v>0</v>
          </cell>
          <cell r="AX279">
            <v>0</v>
          </cell>
          <cell r="AZ279" t="e">
            <v>#N/A</v>
          </cell>
          <cell r="BB279">
            <v>0</v>
          </cell>
          <cell r="BC279">
            <v>0</v>
          </cell>
          <cell r="BE279" t="e">
            <v>#N/A</v>
          </cell>
          <cell r="BG279">
            <v>0</v>
          </cell>
          <cell r="BH279">
            <v>0</v>
          </cell>
          <cell r="BJ279" t="e">
            <v>#N/A</v>
          </cell>
          <cell r="BL279">
            <v>0</v>
          </cell>
          <cell r="BM279">
            <v>0</v>
          </cell>
          <cell r="BO279" t="e">
            <v>#N/A</v>
          </cell>
          <cell r="BQ279">
            <v>0</v>
          </cell>
          <cell r="BR279">
            <v>0</v>
          </cell>
          <cell r="BT279" t="e">
            <v>#N/A</v>
          </cell>
          <cell r="BV279">
            <v>0</v>
          </cell>
          <cell r="BW279">
            <v>0</v>
          </cell>
          <cell r="DH279" t="str">
            <v>国土交通省土木工事積算基準H13</v>
          </cell>
        </row>
        <row r="280">
          <cell r="Q280">
            <v>886</v>
          </cell>
          <cell r="R280" t="str">
            <v>硬岩運搬工</v>
          </cell>
          <cell r="S280" t="str">
            <v>2t-3.1～3.5㎞</v>
          </cell>
          <cell r="T280" t="str">
            <v>山積0.13(0.1)m3</v>
          </cell>
          <cell r="U280" t="str">
            <v>ｍ3</v>
          </cell>
          <cell r="V280">
            <v>2670</v>
          </cell>
          <cell r="W280" t="str">
            <v>参考</v>
          </cell>
          <cell r="X280" t="str">
            <v>DID区間なし</v>
          </cell>
          <cell r="Y280">
            <v>10</v>
          </cell>
          <cell r="Z280">
            <v>113</v>
          </cell>
          <cell r="AA280" t="str">
            <v>ﾀﾞﾝﾌﾟﾄﾗｯｸ運転工</v>
          </cell>
          <cell r="AB280">
            <v>1.23</v>
          </cell>
          <cell r="AC280">
            <v>21714</v>
          </cell>
          <cell r="AD280">
            <v>26708</v>
          </cell>
          <cell r="AF280" t="e">
            <v>#N/A</v>
          </cell>
          <cell r="AH280">
            <v>0</v>
          </cell>
          <cell r="AI280">
            <v>0</v>
          </cell>
          <cell r="AK280" t="e">
            <v>#N/A</v>
          </cell>
          <cell r="AM280">
            <v>0</v>
          </cell>
          <cell r="AN280">
            <v>0</v>
          </cell>
          <cell r="AP280" t="e">
            <v>#N/A</v>
          </cell>
          <cell r="AR280">
            <v>0</v>
          </cell>
          <cell r="AS280">
            <v>0</v>
          </cell>
          <cell r="AU280" t="e">
            <v>#N/A</v>
          </cell>
          <cell r="AW280">
            <v>0</v>
          </cell>
          <cell r="AX280">
            <v>0</v>
          </cell>
          <cell r="AZ280" t="e">
            <v>#N/A</v>
          </cell>
          <cell r="BB280">
            <v>0</v>
          </cell>
          <cell r="BC280">
            <v>0</v>
          </cell>
          <cell r="BE280" t="e">
            <v>#N/A</v>
          </cell>
          <cell r="BG280">
            <v>0</v>
          </cell>
          <cell r="BH280">
            <v>0</v>
          </cell>
          <cell r="BJ280" t="e">
            <v>#N/A</v>
          </cell>
          <cell r="BL280">
            <v>0</v>
          </cell>
          <cell r="BM280">
            <v>0</v>
          </cell>
          <cell r="BO280" t="e">
            <v>#N/A</v>
          </cell>
          <cell r="BQ280">
            <v>0</v>
          </cell>
          <cell r="BR280">
            <v>0</v>
          </cell>
          <cell r="BT280" t="e">
            <v>#N/A</v>
          </cell>
          <cell r="BV280">
            <v>0</v>
          </cell>
          <cell r="BW280">
            <v>0</v>
          </cell>
          <cell r="DH280" t="str">
            <v>国土交通省土木工事積算基準H13</v>
          </cell>
        </row>
        <row r="281">
          <cell r="Q281">
            <v>887</v>
          </cell>
          <cell r="R281" t="str">
            <v>硬岩運搬工</v>
          </cell>
          <cell r="S281" t="str">
            <v>2t-3.6～4.5㎞</v>
          </cell>
          <cell r="T281" t="str">
            <v>山積0.13(0.1)m3</v>
          </cell>
          <cell r="U281" t="str">
            <v>ｍ3</v>
          </cell>
          <cell r="V281">
            <v>2974</v>
          </cell>
          <cell r="W281" t="str">
            <v>参考</v>
          </cell>
          <cell r="X281" t="str">
            <v>DID区間なし</v>
          </cell>
          <cell r="Y281">
            <v>10</v>
          </cell>
          <cell r="Z281">
            <v>113</v>
          </cell>
          <cell r="AA281" t="str">
            <v>ﾀﾞﾝﾌﾟﾄﾗｯｸ運転工</v>
          </cell>
          <cell r="AB281">
            <v>1.37</v>
          </cell>
          <cell r="AC281">
            <v>21714</v>
          </cell>
          <cell r="AD281">
            <v>29748</v>
          </cell>
          <cell r="AF281" t="e">
            <v>#N/A</v>
          </cell>
          <cell r="AH281">
            <v>0</v>
          </cell>
          <cell r="AI281">
            <v>0</v>
          </cell>
          <cell r="AK281" t="e">
            <v>#N/A</v>
          </cell>
          <cell r="AM281">
            <v>0</v>
          </cell>
          <cell r="AN281">
            <v>0</v>
          </cell>
          <cell r="AP281" t="e">
            <v>#N/A</v>
          </cell>
          <cell r="AR281">
            <v>0</v>
          </cell>
          <cell r="AS281">
            <v>0</v>
          </cell>
          <cell r="AU281" t="e">
            <v>#N/A</v>
          </cell>
          <cell r="AW281">
            <v>0</v>
          </cell>
          <cell r="AX281">
            <v>0</v>
          </cell>
          <cell r="AZ281" t="e">
            <v>#N/A</v>
          </cell>
          <cell r="BB281">
            <v>0</v>
          </cell>
          <cell r="BC281">
            <v>0</v>
          </cell>
          <cell r="BE281" t="e">
            <v>#N/A</v>
          </cell>
          <cell r="BG281">
            <v>0</v>
          </cell>
          <cell r="BH281">
            <v>0</v>
          </cell>
          <cell r="BJ281" t="e">
            <v>#N/A</v>
          </cell>
          <cell r="BL281">
            <v>0</v>
          </cell>
          <cell r="BM281">
            <v>0</v>
          </cell>
          <cell r="BO281" t="e">
            <v>#N/A</v>
          </cell>
          <cell r="BQ281">
            <v>0</v>
          </cell>
          <cell r="BR281">
            <v>0</v>
          </cell>
          <cell r="BT281" t="e">
            <v>#N/A</v>
          </cell>
          <cell r="BV281">
            <v>0</v>
          </cell>
          <cell r="BW281">
            <v>0</v>
          </cell>
          <cell r="DH281" t="str">
            <v>国土交通省土木工事積算基準H13</v>
          </cell>
        </row>
        <row r="282">
          <cell r="Q282">
            <v>888</v>
          </cell>
          <cell r="R282" t="str">
            <v>硬岩運搬工</v>
          </cell>
          <cell r="S282" t="str">
            <v>2t-4.6～5.5㎞</v>
          </cell>
          <cell r="T282" t="str">
            <v>山積0.13(0.1)m3</v>
          </cell>
          <cell r="U282" t="str">
            <v>ｍ3</v>
          </cell>
          <cell r="V282">
            <v>3278</v>
          </cell>
          <cell r="W282" t="str">
            <v>参考</v>
          </cell>
          <cell r="X282" t="str">
            <v>DID区間なし</v>
          </cell>
          <cell r="Y282">
            <v>10</v>
          </cell>
          <cell r="Z282">
            <v>113</v>
          </cell>
          <cell r="AA282" t="str">
            <v>ﾀﾞﾝﾌﾟﾄﾗｯｸ運転工</v>
          </cell>
          <cell r="AB282">
            <v>1.51</v>
          </cell>
          <cell r="AC282">
            <v>21714</v>
          </cell>
          <cell r="AD282">
            <v>32788</v>
          </cell>
          <cell r="AF282" t="e">
            <v>#N/A</v>
          </cell>
          <cell r="AH282">
            <v>0</v>
          </cell>
          <cell r="AI282">
            <v>0</v>
          </cell>
          <cell r="AK282" t="e">
            <v>#N/A</v>
          </cell>
          <cell r="AM282">
            <v>0</v>
          </cell>
          <cell r="AN282">
            <v>0</v>
          </cell>
          <cell r="AP282" t="e">
            <v>#N/A</v>
          </cell>
          <cell r="AR282">
            <v>0</v>
          </cell>
          <cell r="AS282">
            <v>0</v>
          </cell>
          <cell r="AU282" t="e">
            <v>#N/A</v>
          </cell>
          <cell r="AW282">
            <v>0</v>
          </cell>
          <cell r="AX282">
            <v>0</v>
          </cell>
          <cell r="AZ282" t="e">
            <v>#N/A</v>
          </cell>
          <cell r="BB282">
            <v>0</v>
          </cell>
          <cell r="BC282">
            <v>0</v>
          </cell>
          <cell r="BE282" t="e">
            <v>#N/A</v>
          </cell>
          <cell r="BG282">
            <v>0</v>
          </cell>
          <cell r="BH282">
            <v>0</v>
          </cell>
          <cell r="BJ282" t="e">
            <v>#N/A</v>
          </cell>
          <cell r="BL282">
            <v>0</v>
          </cell>
          <cell r="BM282">
            <v>0</v>
          </cell>
          <cell r="BO282" t="e">
            <v>#N/A</v>
          </cell>
          <cell r="BQ282">
            <v>0</v>
          </cell>
          <cell r="BR282">
            <v>0</v>
          </cell>
          <cell r="BT282" t="e">
            <v>#N/A</v>
          </cell>
          <cell r="BV282">
            <v>0</v>
          </cell>
          <cell r="BW282">
            <v>0</v>
          </cell>
          <cell r="DH282" t="str">
            <v>国土交通省土木工事積算基準H13</v>
          </cell>
        </row>
        <row r="283">
          <cell r="Q283">
            <v>889</v>
          </cell>
          <cell r="R283" t="str">
            <v>硬岩運搬工</v>
          </cell>
          <cell r="S283" t="str">
            <v>2t-5.6～7.0㎞</v>
          </cell>
          <cell r="T283" t="str">
            <v>山積0.13(0.1)m3</v>
          </cell>
          <cell r="U283" t="str">
            <v>ｍ3</v>
          </cell>
          <cell r="V283">
            <v>3865</v>
          </cell>
          <cell r="W283" t="str">
            <v>参考</v>
          </cell>
          <cell r="X283" t="str">
            <v>DID区間なし</v>
          </cell>
          <cell r="Y283">
            <v>10</v>
          </cell>
          <cell r="Z283">
            <v>113</v>
          </cell>
          <cell r="AA283" t="str">
            <v>ﾀﾞﾝﾌﾟﾄﾗｯｸ運転工</v>
          </cell>
          <cell r="AB283">
            <v>1.78</v>
          </cell>
          <cell r="AC283">
            <v>21714</v>
          </cell>
          <cell r="AD283">
            <v>38650</v>
          </cell>
          <cell r="AF283" t="e">
            <v>#N/A</v>
          </cell>
          <cell r="AH283">
            <v>0</v>
          </cell>
          <cell r="AI283">
            <v>0</v>
          </cell>
          <cell r="AK283" t="e">
            <v>#N/A</v>
          </cell>
          <cell r="AM283">
            <v>0</v>
          </cell>
          <cell r="AN283">
            <v>0</v>
          </cell>
          <cell r="AP283" t="e">
            <v>#N/A</v>
          </cell>
          <cell r="AR283">
            <v>0</v>
          </cell>
          <cell r="AS283">
            <v>0</v>
          </cell>
          <cell r="AU283" t="e">
            <v>#N/A</v>
          </cell>
          <cell r="AW283">
            <v>0</v>
          </cell>
          <cell r="AX283">
            <v>0</v>
          </cell>
          <cell r="AZ283" t="e">
            <v>#N/A</v>
          </cell>
          <cell r="BB283">
            <v>0</v>
          </cell>
          <cell r="BC283">
            <v>0</v>
          </cell>
          <cell r="BE283" t="e">
            <v>#N/A</v>
          </cell>
          <cell r="BG283">
            <v>0</v>
          </cell>
          <cell r="BH283">
            <v>0</v>
          </cell>
          <cell r="BJ283" t="e">
            <v>#N/A</v>
          </cell>
          <cell r="BL283">
            <v>0</v>
          </cell>
          <cell r="BM283">
            <v>0</v>
          </cell>
          <cell r="BO283" t="e">
            <v>#N/A</v>
          </cell>
          <cell r="BQ283">
            <v>0</v>
          </cell>
          <cell r="BR283">
            <v>0</v>
          </cell>
          <cell r="BT283" t="e">
            <v>#N/A</v>
          </cell>
          <cell r="BV283">
            <v>0</v>
          </cell>
          <cell r="BW283">
            <v>0</v>
          </cell>
          <cell r="DH283" t="str">
            <v>国土交通省土木工事積算基準H13</v>
          </cell>
        </row>
        <row r="284">
          <cell r="Q284">
            <v>890</v>
          </cell>
          <cell r="R284" t="str">
            <v>硬岩運搬工</v>
          </cell>
          <cell r="S284" t="str">
            <v>2t-7.1～9.0㎞</v>
          </cell>
          <cell r="T284" t="str">
            <v>山積0.13(0.1)m3</v>
          </cell>
          <cell r="U284" t="str">
            <v>ｍ3</v>
          </cell>
          <cell r="V284">
            <v>4473</v>
          </cell>
          <cell r="W284" t="str">
            <v>参考</v>
          </cell>
          <cell r="X284" t="str">
            <v>DID区間なし</v>
          </cell>
          <cell r="Y284">
            <v>10</v>
          </cell>
          <cell r="Z284">
            <v>113</v>
          </cell>
          <cell r="AA284" t="str">
            <v>ﾀﾞﾝﾌﾟﾄﾗｯｸ運転工</v>
          </cell>
          <cell r="AB284">
            <v>2.06</v>
          </cell>
          <cell r="AC284">
            <v>21714</v>
          </cell>
          <cell r="AD284">
            <v>44730</v>
          </cell>
          <cell r="AF284" t="e">
            <v>#N/A</v>
          </cell>
          <cell r="AH284">
            <v>0</v>
          </cell>
          <cell r="AI284">
            <v>0</v>
          </cell>
          <cell r="AK284" t="e">
            <v>#N/A</v>
          </cell>
          <cell r="AM284">
            <v>0</v>
          </cell>
          <cell r="AN284">
            <v>0</v>
          </cell>
          <cell r="AP284" t="e">
            <v>#N/A</v>
          </cell>
          <cell r="AR284">
            <v>0</v>
          </cell>
          <cell r="AS284">
            <v>0</v>
          </cell>
          <cell r="AU284" t="e">
            <v>#N/A</v>
          </cell>
          <cell r="AW284">
            <v>0</v>
          </cell>
          <cell r="AX284">
            <v>0</v>
          </cell>
          <cell r="AZ284" t="e">
            <v>#N/A</v>
          </cell>
          <cell r="BB284">
            <v>0</v>
          </cell>
          <cell r="BC284">
            <v>0</v>
          </cell>
          <cell r="BE284" t="e">
            <v>#N/A</v>
          </cell>
          <cell r="BG284">
            <v>0</v>
          </cell>
          <cell r="BH284">
            <v>0</v>
          </cell>
          <cell r="BJ284" t="e">
            <v>#N/A</v>
          </cell>
          <cell r="BL284">
            <v>0</v>
          </cell>
          <cell r="BM284">
            <v>0</v>
          </cell>
          <cell r="BO284" t="e">
            <v>#N/A</v>
          </cell>
          <cell r="BQ284">
            <v>0</v>
          </cell>
          <cell r="BR284">
            <v>0</v>
          </cell>
          <cell r="BT284" t="e">
            <v>#N/A</v>
          </cell>
          <cell r="BV284">
            <v>0</v>
          </cell>
          <cell r="BW284">
            <v>0</v>
          </cell>
          <cell r="DH284" t="str">
            <v>国土交通省土木工事積算基準H13</v>
          </cell>
        </row>
        <row r="285">
          <cell r="Q285">
            <v>891</v>
          </cell>
          <cell r="R285" t="str">
            <v>硬岩運搬工</v>
          </cell>
          <cell r="S285" t="str">
            <v>2t-9.1～12.0㎞</v>
          </cell>
          <cell r="T285" t="str">
            <v>山積0.13(0.1)m3</v>
          </cell>
          <cell r="U285" t="str">
            <v>ｍ3</v>
          </cell>
          <cell r="V285">
            <v>5363</v>
          </cell>
          <cell r="W285" t="str">
            <v>参考</v>
          </cell>
          <cell r="X285" t="str">
            <v>DID区間なし</v>
          </cell>
          <cell r="Y285">
            <v>10</v>
          </cell>
          <cell r="Z285">
            <v>113</v>
          </cell>
          <cell r="AA285" t="str">
            <v>ﾀﾞﾝﾌﾟﾄﾗｯｸ運転工</v>
          </cell>
          <cell r="AB285">
            <v>2.4700000000000002</v>
          </cell>
          <cell r="AC285">
            <v>21714</v>
          </cell>
          <cell r="AD285">
            <v>53633</v>
          </cell>
          <cell r="AF285" t="e">
            <v>#N/A</v>
          </cell>
          <cell r="AH285">
            <v>0</v>
          </cell>
          <cell r="AI285">
            <v>0</v>
          </cell>
          <cell r="AK285" t="e">
            <v>#N/A</v>
          </cell>
          <cell r="AM285">
            <v>0</v>
          </cell>
          <cell r="AN285">
            <v>0</v>
          </cell>
          <cell r="AP285" t="e">
            <v>#N/A</v>
          </cell>
          <cell r="AR285">
            <v>0</v>
          </cell>
          <cell r="AS285">
            <v>0</v>
          </cell>
          <cell r="AU285" t="e">
            <v>#N/A</v>
          </cell>
          <cell r="AW285">
            <v>0</v>
          </cell>
          <cell r="AX285">
            <v>0</v>
          </cell>
          <cell r="AZ285" t="e">
            <v>#N/A</v>
          </cell>
          <cell r="BB285">
            <v>0</v>
          </cell>
          <cell r="BC285">
            <v>0</v>
          </cell>
          <cell r="BE285" t="e">
            <v>#N/A</v>
          </cell>
          <cell r="BG285">
            <v>0</v>
          </cell>
          <cell r="BH285">
            <v>0</v>
          </cell>
          <cell r="BJ285" t="e">
            <v>#N/A</v>
          </cell>
          <cell r="BL285">
            <v>0</v>
          </cell>
          <cell r="BM285">
            <v>0</v>
          </cell>
          <cell r="BO285" t="e">
            <v>#N/A</v>
          </cell>
          <cell r="BQ285">
            <v>0</v>
          </cell>
          <cell r="BR285">
            <v>0</v>
          </cell>
          <cell r="BT285" t="e">
            <v>#N/A</v>
          </cell>
          <cell r="BV285">
            <v>0</v>
          </cell>
          <cell r="BW285">
            <v>0</v>
          </cell>
          <cell r="DH285" t="str">
            <v>国土交通省土木工事積算基準H13</v>
          </cell>
        </row>
        <row r="286">
          <cell r="Q286">
            <v>892</v>
          </cell>
          <cell r="R286" t="str">
            <v>硬岩運搬工</v>
          </cell>
          <cell r="S286" t="str">
            <v>2t-12.1～17.0㎞</v>
          </cell>
          <cell r="T286" t="str">
            <v>山積0.13(0.1)m3</v>
          </cell>
          <cell r="U286" t="str">
            <v>ｍ3</v>
          </cell>
          <cell r="V286">
            <v>6839</v>
          </cell>
          <cell r="W286" t="str">
            <v>参考</v>
          </cell>
          <cell r="X286" t="str">
            <v>DID区間なし</v>
          </cell>
          <cell r="Y286">
            <v>10</v>
          </cell>
          <cell r="Z286">
            <v>113</v>
          </cell>
          <cell r="AA286" t="str">
            <v>ﾀﾞﾝﾌﾟﾄﾗｯｸ運転工</v>
          </cell>
          <cell r="AB286">
            <v>3.15</v>
          </cell>
          <cell r="AC286">
            <v>21714</v>
          </cell>
          <cell r="AD286">
            <v>68399</v>
          </cell>
          <cell r="AF286" t="e">
            <v>#N/A</v>
          </cell>
          <cell r="AH286">
            <v>0</v>
          </cell>
          <cell r="AI286">
            <v>0</v>
          </cell>
          <cell r="AK286" t="e">
            <v>#N/A</v>
          </cell>
          <cell r="AM286">
            <v>0</v>
          </cell>
          <cell r="AN286">
            <v>0</v>
          </cell>
          <cell r="AP286" t="e">
            <v>#N/A</v>
          </cell>
          <cell r="AR286">
            <v>0</v>
          </cell>
          <cell r="AS286">
            <v>0</v>
          </cell>
          <cell r="AU286" t="e">
            <v>#N/A</v>
          </cell>
          <cell r="AW286">
            <v>0</v>
          </cell>
          <cell r="AX286">
            <v>0</v>
          </cell>
          <cell r="AZ286" t="e">
            <v>#N/A</v>
          </cell>
          <cell r="BB286">
            <v>0</v>
          </cell>
          <cell r="BC286">
            <v>0</v>
          </cell>
          <cell r="BE286" t="e">
            <v>#N/A</v>
          </cell>
          <cell r="BG286">
            <v>0</v>
          </cell>
          <cell r="BH286">
            <v>0</v>
          </cell>
          <cell r="BJ286" t="e">
            <v>#N/A</v>
          </cell>
          <cell r="BL286">
            <v>0</v>
          </cell>
          <cell r="BM286">
            <v>0</v>
          </cell>
          <cell r="BO286" t="e">
            <v>#N/A</v>
          </cell>
          <cell r="BQ286">
            <v>0</v>
          </cell>
          <cell r="BR286">
            <v>0</v>
          </cell>
          <cell r="BT286" t="e">
            <v>#N/A</v>
          </cell>
          <cell r="BV286">
            <v>0</v>
          </cell>
          <cell r="BW286">
            <v>0</v>
          </cell>
          <cell r="DH286" t="str">
            <v>国土交通省土木工事積算基準H13</v>
          </cell>
        </row>
        <row r="287">
          <cell r="Q287">
            <v>893</v>
          </cell>
          <cell r="R287" t="str">
            <v>硬岩運搬工</v>
          </cell>
          <cell r="S287" t="str">
            <v>2t-17.1～28.5㎞</v>
          </cell>
          <cell r="T287" t="str">
            <v>山積0.13(0.1)m3</v>
          </cell>
          <cell r="U287" t="str">
            <v>ｍ3</v>
          </cell>
          <cell r="V287">
            <v>8924</v>
          </cell>
          <cell r="W287" t="str">
            <v>参考</v>
          </cell>
          <cell r="X287" t="str">
            <v>DID区間なし</v>
          </cell>
          <cell r="Y287">
            <v>10</v>
          </cell>
          <cell r="Z287">
            <v>113</v>
          </cell>
          <cell r="AA287" t="str">
            <v>ﾀﾞﾝﾌﾟﾄﾗｯｸ運転工</v>
          </cell>
          <cell r="AB287">
            <v>4.1100000000000003</v>
          </cell>
          <cell r="AC287">
            <v>21714</v>
          </cell>
          <cell r="AD287">
            <v>89244</v>
          </cell>
          <cell r="AF287" t="e">
            <v>#N/A</v>
          </cell>
          <cell r="AH287">
            <v>0</v>
          </cell>
          <cell r="AI287">
            <v>0</v>
          </cell>
          <cell r="AK287" t="e">
            <v>#N/A</v>
          </cell>
          <cell r="AM287">
            <v>0</v>
          </cell>
          <cell r="AN287">
            <v>0</v>
          </cell>
          <cell r="AP287" t="e">
            <v>#N/A</v>
          </cell>
          <cell r="AR287">
            <v>0</v>
          </cell>
          <cell r="AS287">
            <v>0</v>
          </cell>
          <cell r="AU287" t="e">
            <v>#N/A</v>
          </cell>
          <cell r="AW287">
            <v>0</v>
          </cell>
          <cell r="AX287">
            <v>0</v>
          </cell>
          <cell r="AZ287" t="e">
            <v>#N/A</v>
          </cell>
          <cell r="BB287">
            <v>0</v>
          </cell>
          <cell r="BC287">
            <v>0</v>
          </cell>
          <cell r="BE287" t="e">
            <v>#N/A</v>
          </cell>
          <cell r="BG287">
            <v>0</v>
          </cell>
          <cell r="BH287">
            <v>0</v>
          </cell>
          <cell r="BJ287" t="e">
            <v>#N/A</v>
          </cell>
          <cell r="BL287">
            <v>0</v>
          </cell>
          <cell r="BM287">
            <v>0</v>
          </cell>
          <cell r="BO287" t="e">
            <v>#N/A</v>
          </cell>
          <cell r="BQ287">
            <v>0</v>
          </cell>
          <cell r="BR287">
            <v>0</v>
          </cell>
          <cell r="BT287" t="e">
            <v>#N/A</v>
          </cell>
          <cell r="BV287">
            <v>0</v>
          </cell>
          <cell r="BW287">
            <v>0</v>
          </cell>
          <cell r="DH287" t="str">
            <v>国土交通省土木工事積算基準H13</v>
          </cell>
        </row>
        <row r="288">
          <cell r="Q288">
            <v>894</v>
          </cell>
          <cell r="R288" t="str">
            <v>硬岩運搬工</v>
          </cell>
          <cell r="S288" t="str">
            <v>2t-28.6～60.0㎞</v>
          </cell>
          <cell r="T288" t="str">
            <v>山積0.13(0.1)m3</v>
          </cell>
          <cell r="U288" t="str">
            <v>ｍ3</v>
          </cell>
          <cell r="V288">
            <v>13397</v>
          </cell>
          <cell r="W288" t="str">
            <v>参考</v>
          </cell>
          <cell r="X288" t="str">
            <v>DID区間なし</v>
          </cell>
          <cell r="Y288">
            <v>10</v>
          </cell>
          <cell r="Z288">
            <v>113</v>
          </cell>
          <cell r="AA288" t="str">
            <v>ﾀﾞﾝﾌﾟﾄﾗｯｸ運転工</v>
          </cell>
          <cell r="AB288">
            <v>6.17</v>
          </cell>
          <cell r="AC288">
            <v>21714</v>
          </cell>
          <cell r="AD288">
            <v>133975</v>
          </cell>
          <cell r="AF288" t="e">
            <v>#N/A</v>
          </cell>
          <cell r="AH288">
            <v>0</v>
          </cell>
          <cell r="AI288">
            <v>0</v>
          </cell>
          <cell r="AK288" t="e">
            <v>#N/A</v>
          </cell>
          <cell r="AM288">
            <v>0</v>
          </cell>
          <cell r="AN288">
            <v>0</v>
          </cell>
          <cell r="AP288" t="e">
            <v>#N/A</v>
          </cell>
          <cell r="AR288">
            <v>0</v>
          </cell>
          <cell r="AS288">
            <v>0</v>
          </cell>
          <cell r="AU288" t="e">
            <v>#N/A</v>
          </cell>
          <cell r="AW288">
            <v>0</v>
          </cell>
          <cell r="AX288">
            <v>0</v>
          </cell>
          <cell r="AZ288" t="e">
            <v>#N/A</v>
          </cell>
          <cell r="BB288">
            <v>0</v>
          </cell>
          <cell r="BC288">
            <v>0</v>
          </cell>
          <cell r="BE288" t="e">
            <v>#N/A</v>
          </cell>
          <cell r="BG288">
            <v>0</v>
          </cell>
          <cell r="BH288">
            <v>0</v>
          </cell>
          <cell r="BJ288" t="e">
            <v>#N/A</v>
          </cell>
          <cell r="BL288">
            <v>0</v>
          </cell>
          <cell r="BM288">
            <v>0</v>
          </cell>
          <cell r="BO288" t="e">
            <v>#N/A</v>
          </cell>
          <cell r="BQ288">
            <v>0</v>
          </cell>
          <cell r="BR288">
            <v>0</v>
          </cell>
          <cell r="BT288" t="e">
            <v>#N/A</v>
          </cell>
          <cell r="BV288">
            <v>0</v>
          </cell>
          <cell r="BW288">
            <v>0</v>
          </cell>
          <cell r="DH288" t="str">
            <v>国土交通省土木工事積算基準H13</v>
          </cell>
        </row>
        <row r="289">
          <cell r="Q289">
            <v>895</v>
          </cell>
          <cell r="R289" t="str">
            <v>軟岩運搬工</v>
          </cell>
          <cell r="S289" t="str">
            <v>2t-0.3㎞以下</v>
          </cell>
          <cell r="T289" t="str">
            <v>山積0.13(0.1)m3</v>
          </cell>
          <cell r="U289" t="str">
            <v>ｍ3</v>
          </cell>
          <cell r="V289">
            <v>1173</v>
          </cell>
          <cell r="W289" t="str">
            <v>参考</v>
          </cell>
          <cell r="X289" t="str">
            <v>DID区間なし</v>
          </cell>
          <cell r="Y289">
            <v>10</v>
          </cell>
          <cell r="Z289">
            <v>111</v>
          </cell>
          <cell r="AA289" t="str">
            <v>ﾀﾞﾝﾌﾟﾄﾗｯｸ運転工</v>
          </cell>
          <cell r="AB289">
            <v>0.55000000000000004</v>
          </cell>
          <cell r="AC289">
            <v>21340</v>
          </cell>
          <cell r="AD289">
            <v>11737</v>
          </cell>
          <cell r="AF289" t="e">
            <v>#N/A</v>
          </cell>
          <cell r="AH289">
            <v>0</v>
          </cell>
          <cell r="AI289">
            <v>0</v>
          </cell>
          <cell r="AK289" t="e">
            <v>#N/A</v>
          </cell>
          <cell r="AM289">
            <v>0</v>
          </cell>
          <cell r="AN289">
            <v>0</v>
          </cell>
          <cell r="AP289" t="e">
            <v>#N/A</v>
          </cell>
          <cell r="AR289">
            <v>0</v>
          </cell>
          <cell r="AS289">
            <v>0</v>
          </cell>
          <cell r="AU289" t="e">
            <v>#N/A</v>
          </cell>
          <cell r="AW289">
            <v>0</v>
          </cell>
          <cell r="AX289">
            <v>0</v>
          </cell>
          <cell r="AZ289" t="e">
            <v>#N/A</v>
          </cell>
          <cell r="BB289">
            <v>0</v>
          </cell>
          <cell r="BC289">
            <v>0</v>
          </cell>
          <cell r="BE289" t="e">
            <v>#N/A</v>
          </cell>
          <cell r="BG289">
            <v>0</v>
          </cell>
          <cell r="BH289">
            <v>0</v>
          </cell>
          <cell r="BJ289" t="e">
            <v>#N/A</v>
          </cell>
          <cell r="BL289">
            <v>0</v>
          </cell>
          <cell r="BM289">
            <v>0</v>
          </cell>
          <cell r="BO289" t="e">
            <v>#N/A</v>
          </cell>
          <cell r="BQ289">
            <v>0</v>
          </cell>
          <cell r="BR289">
            <v>0</v>
          </cell>
          <cell r="BT289" t="e">
            <v>#N/A</v>
          </cell>
          <cell r="BV289">
            <v>0</v>
          </cell>
          <cell r="BW289">
            <v>0</v>
          </cell>
          <cell r="DH289" t="str">
            <v>国土交通省土木工事積算基準H13</v>
          </cell>
        </row>
        <row r="290">
          <cell r="Q290">
            <v>896</v>
          </cell>
          <cell r="R290" t="str">
            <v>軟岩運搬工</v>
          </cell>
          <cell r="S290" t="str">
            <v>2t-0.4～1.0㎞</v>
          </cell>
          <cell r="T290" t="str">
            <v>山積0.13(0.1)m3</v>
          </cell>
          <cell r="U290" t="str">
            <v>ｍ3</v>
          </cell>
          <cell r="V290">
            <v>1301</v>
          </cell>
          <cell r="W290" t="str">
            <v>参考</v>
          </cell>
          <cell r="X290" t="str">
            <v>DID区間なし</v>
          </cell>
          <cell r="Y290">
            <v>10</v>
          </cell>
          <cell r="Z290">
            <v>111</v>
          </cell>
          <cell r="AA290" t="str">
            <v>ﾀﾞﾝﾌﾟﾄﾗｯｸ運転工</v>
          </cell>
          <cell r="AB290">
            <v>0.61</v>
          </cell>
          <cell r="AC290">
            <v>21340</v>
          </cell>
          <cell r="AD290">
            <v>13017</v>
          </cell>
          <cell r="AF290" t="e">
            <v>#N/A</v>
          </cell>
          <cell r="AH290">
            <v>0</v>
          </cell>
          <cell r="AI290">
            <v>0</v>
          </cell>
          <cell r="AK290" t="e">
            <v>#N/A</v>
          </cell>
          <cell r="AM290">
            <v>0</v>
          </cell>
          <cell r="AN290">
            <v>0</v>
          </cell>
          <cell r="AP290" t="e">
            <v>#N/A</v>
          </cell>
          <cell r="AR290">
            <v>0</v>
          </cell>
          <cell r="AS290">
            <v>0</v>
          </cell>
          <cell r="AU290" t="e">
            <v>#N/A</v>
          </cell>
          <cell r="AW290">
            <v>0</v>
          </cell>
          <cell r="AX290">
            <v>0</v>
          </cell>
          <cell r="AZ290" t="e">
            <v>#N/A</v>
          </cell>
          <cell r="BB290">
            <v>0</v>
          </cell>
          <cell r="BC290">
            <v>0</v>
          </cell>
          <cell r="BE290" t="e">
            <v>#N/A</v>
          </cell>
          <cell r="BG290">
            <v>0</v>
          </cell>
          <cell r="BH290">
            <v>0</v>
          </cell>
          <cell r="BJ290" t="e">
            <v>#N/A</v>
          </cell>
          <cell r="BL290">
            <v>0</v>
          </cell>
          <cell r="BM290">
            <v>0</v>
          </cell>
          <cell r="BO290" t="e">
            <v>#N/A</v>
          </cell>
          <cell r="BQ290">
            <v>0</v>
          </cell>
          <cell r="BR290">
            <v>0</v>
          </cell>
          <cell r="BT290" t="e">
            <v>#N/A</v>
          </cell>
          <cell r="BV290">
            <v>0</v>
          </cell>
          <cell r="BW290">
            <v>0</v>
          </cell>
          <cell r="DH290" t="str">
            <v>国土交通省土木工事積算基準H13</v>
          </cell>
        </row>
        <row r="291">
          <cell r="Q291">
            <v>897</v>
          </cell>
          <cell r="R291" t="str">
            <v>軟岩運搬工</v>
          </cell>
          <cell r="S291" t="str">
            <v>2t-1.1～1.5㎞</v>
          </cell>
          <cell r="T291" t="str">
            <v>山積0.13(0.1)m3</v>
          </cell>
          <cell r="U291" t="str">
            <v>ｍ3</v>
          </cell>
          <cell r="V291">
            <v>1557</v>
          </cell>
          <cell r="W291" t="str">
            <v>参考</v>
          </cell>
          <cell r="X291" t="str">
            <v>DID区間なし</v>
          </cell>
          <cell r="Y291">
            <v>10</v>
          </cell>
          <cell r="Z291">
            <v>111</v>
          </cell>
          <cell r="AA291" t="str">
            <v>ﾀﾞﾝﾌﾟﾄﾗｯｸ運転工</v>
          </cell>
          <cell r="AB291">
            <v>0.73</v>
          </cell>
          <cell r="AC291">
            <v>21340</v>
          </cell>
          <cell r="AD291">
            <v>15578</v>
          </cell>
          <cell r="AF291" t="e">
            <v>#N/A</v>
          </cell>
          <cell r="AH291">
            <v>0</v>
          </cell>
          <cell r="AI291">
            <v>0</v>
          </cell>
          <cell r="AK291" t="e">
            <v>#N/A</v>
          </cell>
          <cell r="AM291">
            <v>0</v>
          </cell>
          <cell r="AN291">
            <v>0</v>
          </cell>
          <cell r="AP291" t="e">
            <v>#N/A</v>
          </cell>
          <cell r="AR291">
            <v>0</v>
          </cell>
          <cell r="AS291">
            <v>0</v>
          </cell>
          <cell r="AU291" t="e">
            <v>#N/A</v>
          </cell>
          <cell r="AW291">
            <v>0</v>
          </cell>
          <cell r="AX291">
            <v>0</v>
          </cell>
          <cell r="AZ291" t="e">
            <v>#N/A</v>
          </cell>
          <cell r="BB291">
            <v>0</v>
          </cell>
          <cell r="BC291">
            <v>0</v>
          </cell>
          <cell r="BE291" t="e">
            <v>#N/A</v>
          </cell>
          <cell r="BG291">
            <v>0</v>
          </cell>
          <cell r="BH291">
            <v>0</v>
          </cell>
          <cell r="BJ291" t="e">
            <v>#N/A</v>
          </cell>
          <cell r="BL291">
            <v>0</v>
          </cell>
          <cell r="BM291">
            <v>0</v>
          </cell>
          <cell r="BO291" t="e">
            <v>#N/A</v>
          </cell>
          <cell r="BQ291">
            <v>0</v>
          </cell>
          <cell r="BR291">
            <v>0</v>
          </cell>
          <cell r="BT291" t="e">
            <v>#N/A</v>
          </cell>
          <cell r="BV291">
            <v>0</v>
          </cell>
          <cell r="BW291">
            <v>0</v>
          </cell>
          <cell r="DH291" t="str">
            <v>国土交通省土木工事積算基準H13</v>
          </cell>
        </row>
        <row r="292">
          <cell r="Q292">
            <v>898</v>
          </cell>
          <cell r="R292" t="str">
            <v>軟岩運搬工</v>
          </cell>
          <cell r="S292" t="str">
            <v>2t-1.6～2.5㎞</v>
          </cell>
          <cell r="T292" t="str">
            <v>山積0.13(0.1)m3</v>
          </cell>
          <cell r="U292" t="str">
            <v>ｍ3</v>
          </cell>
          <cell r="V292">
            <v>1813</v>
          </cell>
          <cell r="W292" t="str">
            <v>参考</v>
          </cell>
          <cell r="X292" t="str">
            <v>DID区間なし</v>
          </cell>
          <cell r="Y292">
            <v>10</v>
          </cell>
          <cell r="Z292">
            <v>111</v>
          </cell>
          <cell r="AA292" t="str">
            <v>ﾀﾞﾝﾌﾟﾄﾗｯｸ運転工</v>
          </cell>
          <cell r="AB292">
            <v>0.85</v>
          </cell>
          <cell r="AC292">
            <v>21340</v>
          </cell>
          <cell r="AD292">
            <v>18139</v>
          </cell>
          <cell r="AF292" t="e">
            <v>#N/A</v>
          </cell>
          <cell r="AH292">
            <v>0</v>
          </cell>
          <cell r="AI292">
            <v>0</v>
          </cell>
          <cell r="AK292" t="e">
            <v>#N/A</v>
          </cell>
          <cell r="AM292">
            <v>0</v>
          </cell>
          <cell r="AN292">
            <v>0</v>
          </cell>
          <cell r="AP292" t="e">
            <v>#N/A</v>
          </cell>
          <cell r="AR292">
            <v>0</v>
          </cell>
          <cell r="AS292">
            <v>0</v>
          </cell>
          <cell r="AU292" t="e">
            <v>#N/A</v>
          </cell>
          <cell r="AW292">
            <v>0</v>
          </cell>
          <cell r="AX292">
            <v>0</v>
          </cell>
          <cell r="AZ292" t="e">
            <v>#N/A</v>
          </cell>
          <cell r="BB292">
            <v>0</v>
          </cell>
          <cell r="BC292">
            <v>0</v>
          </cell>
          <cell r="BE292" t="e">
            <v>#N/A</v>
          </cell>
          <cell r="BG292">
            <v>0</v>
          </cell>
          <cell r="BH292">
            <v>0</v>
          </cell>
          <cell r="BJ292" t="e">
            <v>#N/A</v>
          </cell>
          <cell r="BL292">
            <v>0</v>
          </cell>
          <cell r="BM292">
            <v>0</v>
          </cell>
          <cell r="BO292" t="e">
            <v>#N/A</v>
          </cell>
          <cell r="BQ292">
            <v>0</v>
          </cell>
          <cell r="BR292">
            <v>0</v>
          </cell>
          <cell r="BT292" t="e">
            <v>#N/A</v>
          </cell>
          <cell r="BV292">
            <v>0</v>
          </cell>
          <cell r="BW292">
            <v>0</v>
          </cell>
          <cell r="DH292" t="str">
            <v>国土交通省土木工事積算基準H13</v>
          </cell>
        </row>
        <row r="293">
          <cell r="Q293">
            <v>899</v>
          </cell>
          <cell r="R293" t="str">
            <v>軟岩運搬工</v>
          </cell>
          <cell r="S293" t="str">
            <v>2t-2.6～3.0㎞</v>
          </cell>
          <cell r="T293" t="str">
            <v>山積0.13(0.1)m3</v>
          </cell>
          <cell r="U293" t="str">
            <v>ｍ3</v>
          </cell>
          <cell r="V293">
            <v>2091</v>
          </cell>
          <cell r="W293" t="str">
            <v>参考</v>
          </cell>
          <cell r="X293" t="str">
            <v>DID区間なし</v>
          </cell>
          <cell r="Y293">
            <v>10</v>
          </cell>
          <cell r="Z293">
            <v>111</v>
          </cell>
          <cell r="AA293" t="str">
            <v>ﾀﾞﾝﾌﾟﾄﾗｯｸ運転工</v>
          </cell>
          <cell r="AB293">
            <v>0.98</v>
          </cell>
          <cell r="AC293">
            <v>21340</v>
          </cell>
          <cell r="AD293">
            <v>20913</v>
          </cell>
          <cell r="AF293" t="e">
            <v>#N/A</v>
          </cell>
          <cell r="AH293">
            <v>0</v>
          </cell>
          <cell r="AI293">
            <v>0</v>
          </cell>
          <cell r="AK293" t="e">
            <v>#N/A</v>
          </cell>
          <cell r="AM293">
            <v>0</v>
          </cell>
          <cell r="AN293">
            <v>0</v>
          </cell>
          <cell r="AP293" t="e">
            <v>#N/A</v>
          </cell>
          <cell r="AR293">
            <v>0</v>
          </cell>
          <cell r="AS293">
            <v>0</v>
          </cell>
          <cell r="AU293" t="e">
            <v>#N/A</v>
          </cell>
          <cell r="AW293">
            <v>0</v>
          </cell>
          <cell r="AX293">
            <v>0</v>
          </cell>
          <cell r="AZ293" t="e">
            <v>#N/A</v>
          </cell>
          <cell r="BB293">
            <v>0</v>
          </cell>
          <cell r="BC293">
            <v>0</v>
          </cell>
          <cell r="BE293" t="e">
            <v>#N/A</v>
          </cell>
          <cell r="BG293">
            <v>0</v>
          </cell>
          <cell r="BH293">
            <v>0</v>
          </cell>
          <cell r="BJ293" t="e">
            <v>#N/A</v>
          </cell>
          <cell r="BL293">
            <v>0</v>
          </cell>
          <cell r="BM293">
            <v>0</v>
          </cell>
          <cell r="BO293" t="e">
            <v>#N/A</v>
          </cell>
          <cell r="BQ293">
            <v>0</v>
          </cell>
          <cell r="BR293">
            <v>0</v>
          </cell>
          <cell r="BT293" t="e">
            <v>#N/A</v>
          </cell>
          <cell r="BV293">
            <v>0</v>
          </cell>
          <cell r="BW293">
            <v>0</v>
          </cell>
          <cell r="DH293" t="str">
            <v>国土交通省土木工事積算基準H13</v>
          </cell>
        </row>
        <row r="294">
          <cell r="Q294">
            <v>900</v>
          </cell>
          <cell r="R294" t="str">
            <v>軟岩運搬工</v>
          </cell>
          <cell r="S294" t="str">
            <v>2t-3.1～3.5㎞</v>
          </cell>
          <cell r="T294" t="str">
            <v>山積0.13(0.1)m3</v>
          </cell>
          <cell r="U294" t="str">
            <v>ｍ3</v>
          </cell>
          <cell r="V294">
            <v>2347</v>
          </cell>
          <cell r="W294" t="str">
            <v>参考</v>
          </cell>
          <cell r="X294" t="str">
            <v>DID区間なし</v>
          </cell>
          <cell r="Y294">
            <v>10</v>
          </cell>
          <cell r="Z294">
            <v>111</v>
          </cell>
          <cell r="AA294" t="str">
            <v>ﾀﾞﾝﾌﾟﾄﾗｯｸ運転工</v>
          </cell>
          <cell r="AB294">
            <v>1.1000000000000001</v>
          </cell>
          <cell r="AC294">
            <v>21340</v>
          </cell>
          <cell r="AD294">
            <v>23474</v>
          </cell>
          <cell r="AF294" t="e">
            <v>#N/A</v>
          </cell>
          <cell r="AH294">
            <v>0</v>
          </cell>
          <cell r="AI294">
            <v>0</v>
          </cell>
          <cell r="AK294" t="e">
            <v>#N/A</v>
          </cell>
          <cell r="AM294">
            <v>0</v>
          </cell>
          <cell r="AN294">
            <v>0</v>
          </cell>
          <cell r="AP294" t="e">
            <v>#N/A</v>
          </cell>
          <cell r="AR294">
            <v>0</v>
          </cell>
          <cell r="AS294">
            <v>0</v>
          </cell>
          <cell r="AU294" t="e">
            <v>#N/A</v>
          </cell>
          <cell r="AW294">
            <v>0</v>
          </cell>
          <cell r="AX294">
            <v>0</v>
          </cell>
          <cell r="AZ294" t="e">
            <v>#N/A</v>
          </cell>
          <cell r="BB294">
            <v>0</v>
          </cell>
          <cell r="BC294">
            <v>0</v>
          </cell>
          <cell r="BE294" t="e">
            <v>#N/A</v>
          </cell>
          <cell r="BG294">
            <v>0</v>
          </cell>
          <cell r="BH294">
            <v>0</v>
          </cell>
          <cell r="BJ294" t="e">
            <v>#N/A</v>
          </cell>
          <cell r="BL294">
            <v>0</v>
          </cell>
          <cell r="BM294">
            <v>0</v>
          </cell>
          <cell r="BO294" t="e">
            <v>#N/A</v>
          </cell>
          <cell r="BQ294">
            <v>0</v>
          </cell>
          <cell r="BR294">
            <v>0</v>
          </cell>
          <cell r="BT294" t="e">
            <v>#N/A</v>
          </cell>
          <cell r="BV294">
            <v>0</v>
          </cell>
          <cell r="BW294">
            <v>0</v>
          </cell>
          <cell r="DH294" t="str">
            <v>国土交通省土木工事積算基準H13</v>
          </cell>
        </row>
        <row r="295">
          <cell r="Q295">
            <v>901</v>
          </cell>
          <cell r="R295" t="str">
            <v>軟岩運搬工</v>
          </cell>
          <cell r="S295" t="str">
            <v>2t-3.6～4.5㎞</v>
          </cell>
          <cell r="T295" t="str">
            <v>山積0.13(0.1)m3</v>
          </cell>
          <cell r="U295" t="str">
            <v>ｍ3</v>
          </cell>
          <cell r="V295">
            <v>2603</v>
          </cell>
          <cell r="W295" t="str">
            <v>参考</v>
          </cell>
          <cell r="X295" t="str">
            <v>DID区間なし</v>
          </cell>
          <cell r="Y295">
            <v>10</v>
          </cell>
          <cell r="Z295">
            <v>111</v>
          </cell>
          <cell r="AA295" t="str">
            <v>ﾀﾞﾝﾌﾟﾄﾗｯｸ運転工</v>
          </cell>
          <cell r="AB295">
            <v>1.22</v>
          </cell>
          <cell r="AC295">
            <v>21340</v>
          </cell>
          <cell r="AD295">
            <v>26034</v>
          </cell>
          <cell r="AF295" t="e">
            <v>#N/A</v>
          </cell>
          <cell r="AH295">
            <v>0</v>
          </cell>
          <cell r="AI295">
            <v>0</v>
          </cell>
          <cell r="AK295" t="e">
            <v>#N/A</v>
          </cell>
          <cell r="AM295">
            <v>0</v>
          </cell>
          <cell r="AN295">
            <v>0</v>
          </cell>
          <cell r="AP295" t="e">
            <v>#N/A</v>
          </cell>
          <cell r="AR295">
            <v>0</v>
          </cell>
          <cell r="AS295">
            <v>0</v>
          </cell>
          <cell r="AU295" t="e">
            <v>#N/A</v>
          </cell>
          <cell r="AW295">
            <v>0</v>
          </cell>
          <cell r="AX295">
            <v>0</v>
          </cell>
          <cell r="AZ295" t="e">
            <v>#N/A</v>
          </cell>
          <cell r="BB295">
            <v>0</v>
          </cell>
          <cell r="BC295">
            <v>0</v>
          </cell>
          <cell r="BE295" t="e">
            <v>#N/A</v>
          </cell>
          <cell r="BG295">
            <v>0</v>
          </cell>
          <cell r="BH295">
            <v>0</v>
          </cell>
          <cell r="BJ295" t="e">
            <v>#N/A</v>
          </cell>
          <cell r="BL295">
            <v>0</v>
          </cell>
          <cell r="BM295">
            <v>0</v>
          </cell>
          <cell r="BO295" t="e">
            <v>#N/A</v>
          </cell>
          <cell r="BQ295">
            <v>0</v>
          </cell>
          <cell r="BR295">
            <v>0</v>
          </cell>
          <cell r="BT295" t="e">
            <v>#N/A</v>
          </cell>
          <cell r="BV295">
            <v>0</v>
          </cell>
          <cell r="BW295">
            <v>0</v>
          </cell>
          <cell r="DH295" t="str">
            <v>国土交通省土木工事積算基準H13</v>
          </cell>
        </row>
        <row r="296">
          <cell r="Q296">
            <v>902</v>
          </cell>
          <cell r="R296" t="str">
            <v>軟岩運搬工</v>
          </cell>
          <cell r="S296" t="str">
            <v>2t-4.6～5.5㎞</v>
          </cell>
          <cell r="T296" t="str">
            <v>山積0.13(0.1)m3</v>
          </cell>
          <cell r="U296" t="str">
            <v>ｍ3</v>
          </cell>
          <cell r="V296">
            <v>2859</v>
          </cell>
          <cell r="W296" t="str">
            <v>参考</v>
          </cell>
          <cell r="X296" t="str">
            <v>DID区間なし</v>
          </cell>
          <cell r="Y296">
            <v>10</v>
          </cell>
          <cell r="Z296">
            <v>111</v>
          </cell>
          <cell r="AA296" t="str">
            <v>ﾀﾞﾝﾌﾟﾄﾗｯｸ運転工</v>
          </cell>
          <cell r="AB296">
            <v>1.34</v>
          </cell>
          <cell r="AC296">
            <v>21340</v>
          </cell>
          <cell r="AD296">
            <v>28595</v>
          </cell>
          <cell r="AF296" t="e">
            <v>#N/A</v>
          </cell>
          <cell r="AH296">
            <v>0</v>
          </cell>
          <cell r="AI296">
            <v>0</v>
          </cell>
          <cell r="AK296" t="e">
            <v>#N/A</v>
          </cell>
          <cell r="AM296">
            <v>0</v>
          </cell>
          <cell r="AN296">
            <v>0</v>
          </cell>
          <cell r="AP296" t="e">
            <v>#N/A</v>
          </cell>
          <cell r="AR296">
            <v>0</v>
          </cell>
          <cell r="AS296">
            <v>0</v>
          </cell>
          <cell r="AU296" t="e">
            <v>#N/A</v>
          </cell>
          <cell r="AW296">
            <v>0</v>
          </cell>
          <cell r="AX296">
            <v>0</v>
          </cell>
          <cell r="AZ296" t="e">
            <v>#N/A</v>
          </cell>
          <cell r="BB296">
            <v>0</v>
          </cell>
          <cell r="BC296">
            <v>0</v>
          </cell>
          <cell r="BE296" t="e">
            <v>#N/A</v>
          </cell>
          <cell r="BG296">
            <v>0</v>
          </cell>
          <cell r="BH296">
            <v>0</v>
          </cell>
          <cell r="BJ296" t="e">
            <v>#N/A</v>
          </cell>
          <cell r="BL296">
            <v>0</v>
          </cell>
          <cell r="BM296">
            <v>0</v>
          </cell>
          <cell r="BO296" t="e">
            <v>#N/A</v>
          </cell>
          <cell r="BQ296">
            <v>0</v>
          </cell>
          <cell r="BR296">
            <v>0</v>
          </cell>
          <cell r="BT296" t="e">
            <v>#N/A</v>
          </cell>
          <cell r="BV296">
            <v>0</v>
          </cell>
          <cell r="BW296">
            <v>0</v>
          </cell>
          <cell r="DH296" t="str">
            <v>国土交通省土木工事積算基準H13</v>
          </cell>
        </row>
        <row r="297">
          <cell r="Q297">
            <v>903</v>
          </cell>
          <cell r="R297" t="str">
            <v>軟岩運搬工</v>
          </cell>
          <cell r="S297" t="str">
            <v>2t-5.6～7.0㎞</v>
          </cell>
          <cell r="T297" t="str">
            <v>山積0.13(0.1)m3</v>
          </cell>
          <cell r="U297" t="str">
            <v>ｍ3</v>
          </cell>
          <cell r="V297">
            <v>3393</v>
          </cell>
          <cell r="W297" t="str">
            <v>参考</v>
          </cell>
          <cell r="X297" t="str">
            <v>DID区間なし</v>
          </cell>
          <cell r="Y297">
            <v>10</v>
          </cell>
          <cell r="Z297">
            <v>111</v>
          </cell>
          <cell r="AA297" t="str">
            <v>ﾀﾞﾝﾌﾟﾄﾗｯｸ運転工</v>
          </cell>
          <cell r="AB297">
            <v>1.59</v>
          </cell>
          <cell r="AC297">
            <v>21340</v>
          </cell>
          <cell r="AD297">
            <v>33930</v>
          </cell>
          <cell r="AF297" t="e">
            <v>#N/A</v>
          </cell>
          <cell r="AH297">
            <v>0</v>
          </cell>
          <cell r="AI297">
            <v>0</v>
          </cell>
          <cell r="AK297" t="e">
            <v>#N/A</v>
          </cell>
          <cell r="AM297">
            <v>0</v>
          </cell>
          <cell r="AN297">
            <v>0</v>
          </cell>
          <cell r="AP297" t="e">
            <v>#N/A</v>
          </cell>
          <cell r="AR297">
            <v>0</v>
          </cell>
          <cell r="AS297">
            <v>0</v>
          </cell>
          <cell r="AU297" t="e">
            <v>#N/A</v>
          </cell>
          <cell r="AW297">
            <v>0</v>
          </cell>
          <cell r="AX297">
            <v>0</v>
          </cell>
          <cell r="AZ297" t="e">
            <v>#N/A</v>
          </cell>
          <cell r="BB297">
            <v>0</v>
          </cell>
          <cell r="BC297">
            <v>0</v>
          </cell>
          <cell r="BE297" t="e">
            <v>#N/A</v>
          </cell>
          <cell r="BG297">
            <v>0</v>
          </cell>
          <cell r="BH297">
            <v>0</v>
          </cell>
          <cell r="BJ297" t="e">
            <v>#N/A</v>
          </cell>
          <cell r="BL297">
            <v>0</v>
          </cell>
          <cell r="BM297">
            <v>0</v>
          </cell>
          <cell r="BO297" t="e">
            <v>#N/A</v>
          </cell>
          <cell r="BQ297">
            <v>0</v>
          </cell>
          <cell r="BR297">
            <v>0</v>
          </cell>
          <cell r="BT297" t="e">
            <v>#N/A</v>
          </cell>
          <cell r="BV297">
            <v>0</v>
          </cell>
          <cell r="BW297">
            <v>0</v>
          </cell>
          <cell r="DH297" t="str">
            <v>国土交通省土木工事積算基準H13</v>
          </cell>
        </row>
        <row r="298">
          <cell r="Q298">
            <v>904</v>
          </cell>
          <cell r="R298" t="str">
            <v>軟岩運搬工</v>
          </cell>
          <cell r="S298" t="str">
            <v>2t-7.1～9.0㎞</v>
          </cell>
          <cell r="T298" t="str">
            <v>山積0.13(0.1)m3</v>
          </cell>
          <cell r="U298" t="str">
            <v>ｍ3</v>
          </cell>
          <cell r="V298">
            <v>3905</v>
          </cell>
          <cell r="W298" t="str">
            <v>参考</v>
          </cell>
          <cell r="X298" t="str">
            <v>DID区間なし</v>
          </cell>
          <cell r="Y298">
            <v>10</v>
          </cell>
          <cell r="Z298">
            <v>111</v>
          </cell>
          <cell r="AA298" t="str">
            <v>ﾀﾞﾝﾌﾟﾄﾗｯｸ運転工</v>
          </cell>
          <cell r="AB298">
            <v>1.83</v>
          </cell>
          <cell r="AC298">
            <v>21340</v>
          </cell>
          <cell r="AD298">
            <v>39052</v>
          </cell>
          <cell r="AF298" t="e">
            <v>#N/A</v>
          </cell>
          <cell r="AH298">
            <v>0</v>
          </cell>
          <cell r="AI298">
            <v>0</v>
          </cell>
          <cell r="AK298" t="e">
            <v>#N/A</v>
          </cell>
          <cell r="AM298">
            <v>0</v>
          </cell>
          <cell r="AN298">
            <v>0</v>
          </cell>
          <cell r="AP298" t="e">
            <v>#N/A</v>
          </cell>
          <cell r="AR298">
            <v>0</v>
          </cell>
          <cell r="AS298">
            <v>0</v>
          </cell>
          <cell r="AU298" t="e">
            <v>#N/A</v>
          </cell>
          <cell r="AW298">
            <v>0</v>
          </cell>
          <cell r="AX298">
            <v>0</v>
          </cell>
          <cell r="AZ298" t="e">
            <v>#N/A</v>
          </cell>
          <cell r="BB298">
            <v>0</v>
          </cell>
          <cell r="BC298">
            <v>0</v>
          </cell>
          <cell r="BE298" t="e">
            <v>#N/A</v>
          </cell>
          <cell r="BG298">
            <v>0</v>
          </cell>
          <cell r="BH298">
            <v>0</v>
          </cell>
          <cell r="BJ298" t="e">
            <v>#N/A</v>
          </cell>
          <cell r="BL298">
            <v>0</v>
          </cell>
          <cell r="BM298">
            <v>0</v>
          </cell>
          <cell r="BO298" t="e">
            <v>#N/A</v>
          </cell>
          <cell r="BQ298">
            <v>0</v>
          </cell>
          <cell r="BR298">
            <v>0</v>
          </cell>
          <cell r="BT298" t="e">
            <v>#N/A</v>
          </cell>
          <cell r="BV298">
            <v>0</v>
          </cell>
          <cell r="BW298">
            <v>0</v>
          </cell>
          <cell r="DH298" t="str">
            <v>国土交通省土木工事積算基準H13</v>
          </cell>
        </row>
        <row r="299">
          <cell r="Q299">
            <v>905</v>
          </cell>
          <cell r="R299" t="str">
            <v>軟岩運搬工</v>
          </cell>
          <cell r="S299" t="str">
            <v>2t-9.1～12.0㎞</v>
          </cell>
          <cell r="T299" t="str">
            <v>山積0.13(0.1)m3</v>
          </cell>
          <cell r="U299" t="str">
            <v>ｍ3</v>
          </cell>
          <cell r="V299">
            <v>4694</v>
          </cell>
          <cell r="W299" t="str">
            <v>参考</v>
          </cell>
          <cell r="X299" t="str">
            <v>DID区間なし</v>
          </cell>
          <cell r="Y299">
            <v>10</v>
          </cell>
          <cell r="Z299">
            <v>111</v>
          </cell>
          <cell r="AA299" t="str">
            <v>ﾀﾞﾝﾌﾟﾄﾗｯｸ運転工</v>
          </cell>
          <cell r="AB299">
            <v>2.2000000000000002</v>
          </cell>
          <cell r="AC299">
            <v>21340</v>
          </cell>
          <cell r="AD299">
            <v>46948</v>
          </cell>
          <cell r="AF299" t="e">
            <v>#N/A</v>
          </cell>
          <cell r="AH299">
            <v>0</v>
          </cell>
          <cell r="AI299">
            <v>0</v>
          </cell>
          <cell r="AK299" t="e">
            <v>#N/A</v>
          </cell>
          <cell r="AM299">
            <v>0</v>
          </cell>
          <cell r="AN299">
            <v>0</v>
          </cell>
          <cell r="AP299" t="e">
            <v>#N/A</v>
          </cell>
          <cell r="AR299">
            <v>0</v>
          </cell>
          <cell r="AS299">
            <v>0</v>
          </cell>
          <cell r="AU299" t="e">
            <v>#N/A</v>
          </cell>
          <cell r="AW299">
            <v>0</v>
          </cell>
          <cell r="AX299">
            <v>0</v>
          </cell>
          <cell r="AZ299" t="e">
            <v>#N/A</v>
          </cell>
          <cell r="BB299">
            <v>0</v>
          </cell>
          <cell r="BC299">
            <v>0</v>
          </cell>
          <cell r="BE299" t="e">
            <v>#N/A</v>
          </cell>
          <cell r="BG299">
            <v>0</v>
          </cell>
          <cell r="BH299">
            <v>0</v>
          </cell>
          <cell r="BJ299" t="e">
            <v>#N/A</v>
          </cell>
          <cell r="BL299">
            <v>0</v>
          </cell>
          <cell r="BM299">
            <v>0</v>
          </cell>
          <cell r="BO299" t="e">
            <v>#N/A</v>
          </cell>
          <cell r="BQ299">
            <v>0</v>
          </cell>
          <cell r="BR299">
            <v>0</v>
          </cell>
          <cell r="BT299" t="e">
            <v>#N/A</v>
          </cell>
          <cell r="BV299">
            <v>0</v>
          </cell>
          <cell r="BW299">
            <v>0</v>
          </cell>
          <cell r="DH299" t="str">
            <v>国土交通省土木工事積算基準H13</v>
          </cell>
        </row>
        <row r="300">
          <cell r="Q300">
            <v>906</v>
          </cell>
          <cell r="R300" t="str">
            <v>軟岩運搬工</v>
          </cell>
          <cell r="S300" t="str">
            <v>2t-12.1～17.0㎞</v>
          </cell>
          <cell r="T300" t="str">
            <v>山積0.13(0.1)m3</v>
          </cell>
          <cell r="U300" t="str">
            <v>ｍ3</v>
          </cell>
          <cell r="V300">
            <v>5996</v>
          </cell>
          <cell r="W300" t="str">
            <v>参考</v>
          </cell>
          <cell r="X300" t="str">
            <v>DID区間なし</v>
          </cell>
          <cell r="Y300">
            <v>10</v>
          </cell>
          <cell r="Z300">
            <v>111</v>
          </cell>
          <cell r="AA300" t="str">
            <v>ﾀﾞﾝﾌﾟﾄﾗｯｸ運転工</v>
          </cell>
          <cell r="AB300">
            <v>2.81</v>
          </cell>
          <cell r="AC300">
            <v>21340</v>
          </cell>
          <cell r="AD300">
            <v>59965</v>
          </cell>
          <cell r="AF300" t="e">
            <v>#N/A</v>
          </cell>
          <cell r="AH300">
            <v>0</v>
          </cell>
          <cell r="AI300">
            <v>0</v>
          </cell>
          <cell r="AK300" t="e">
            <v>#N/A</v>
          </cell>
          <cell r="AM300">
            <v>0</v>
          </cell>
          <cell r="AN300">
            <v>0</v>
          </cell>
          <cell r="AP300" t="e">
            <v>#N/A</v>
          </cell>
          <cell r="AR300">
            <v>0</v>
          </cell>
          <cell r="AS300">
            <v>0</v>
          </cell>
          <cell r="AU300" t="e">
            <v>#N/A</v>
          </cell>
          <cell r="AW300">
            <v>0</v>
          </cell>
          <cell r="AX300">
            <v>0</v>
          </cell>
          <cell r="AZ300" t="e">
            <v>#N/A</v>
          </cell>
          <cell r="BB300">
            <v>0</v>
          </cell>
          <cell r="BC300">
            <v>0</v>
          </cell>
          <cell r="BE300" t="e">
            <v>#N/A</v>
          </cell>
          <cell r="BG300">
            <v>0</v>
          </cell>
          <cell r="BH300">
            <v>0</v>
          </cell>
          <cell r="BJ300" t="e">
            <v>#N/A</v>
          </cell>
          <cell r="BL300">
            <v>0</v>
          </cell>
          <cell r="BM300">
            <v>0</v>
          </cell>
          <cell r="BO300" t="e">
            <v>#N/A</v>
          </cell>
          <cell r="BQ300">
            <v>0</v>
          </cell>
          <cell r="BR300">
            <v>0</v>
          </cell>
          <cell r="BT300" t="e">
            <v>#N/A</v>
          </cell>
          <cell r="BV300">
            <v>0</v>
          </cell>
          <cell r="BW300">
            <v>0</v>
          </cell>
          <cell r="DH300" t="str">
            <v>国土交通省土木工事積算基準H13</v>
          </cell>
        </row>
        <row r="301">
          <cell r="Q301">
            <v>907</v>
          </cell>
          <cell r="R301" t="str">
            <v>軟岩運搬工</v>
          </cell>
          <cell r="S301" t="str">
            <v>2t-17.1～28.5㎞</v>
          </cell>
          <cell r="T301" t="str">
            <v>山積0.13(0.1)m3</v>
          </cell>
          <cell r="U301" t="str">
            <v>ｍ3</v>
          </cell>
          <cell r="V301">
            <v>7810</v>
          </cell>
          <cell r="W301" t="str">
            <v>参考</v>
          </cell>
          <cell r="X301" t="str">
            <v>DID区間なし</v>
          </cell>
          <cell r="Y301">
            <v>10</v>
          </cell>
          <cell r="Z301">
            <v>111</v>
          </cell>
          <cell r="AA301" t="str">
            <v>ﾀﾞﾝﾌﾟﾄﾗｯｸ運転工</v>
          </cell>
          <cell r="AB301">
            <v>3.66</v>
          </cell>
          <cell r="AC301">
            <v>21340</v>
          </cell>
          <cell r="AD301">
            <v>78104</v>
          </cell>
          <cell r="AF301" t="e">
            <v>#N/A</v>
          </cell>
          <cell r="AH301">
            <v>0</v>
          </cell>
          <cell r="AI301">
            <v>0</v>
          </cell>
          <cell r="AK301" t="e">
            <v>#N/A</v>
          </cell>
          <cell r="AM301">
            <v>0</v>
          </cell>
          <cell r="AN301">
            <v>0</v>
          </cell>
          <cell r="AP301" t="e">
            <v>#N/A</v>
          </cell>
          <cell r="AR301">
            <v>0</v>
          </cell>
          <cell r="AS301">
            <v>0</v>
          </cell>
          <cell r="AU301" t="e">
            <v>#N/A</v>
          </cell>
          <cell r="AW301">
            <v>0</v>
          </cell>
          <cell r="AX301">
            <v>0</v>
          </cell>
          <cell r="AZ301" t="e">
            <v>#N/A</v>
          </cell>
          <cell r="BB301">
            <v>0</v>
          </cell>
          <cell r="BC301">
            <v>0</v>
          </cell>
          <cell r="BE301" t="e">
            <v>#N/A</v>
          </cell>
          <cell r="BG301">
            <v>0</v>
          </cell>
          <cell r="BH301">
            <v>0</v>
          </cell>
          <cell r="BJ301" t="e">
            <v>#N/A</v>
          </cell>
          <cell r="BL301">
            <v>0</v>
          </cell>
          <cell r="BM301">
            <v>0</v>
          </cell>
          <cell r="BO301" t="e">
            <v>#N/A</v>
          </cell>
          <cell r="BQ301">
            <v>0</v>
          </cell>
          <cell r="BR301">
            <v>0</v>
          </cell>
          <cell r="BT301" t="e">
            <v>#N/A</v>
          </cell>
          <cell r="BV301">
            <v>0</v>
          </cell>
          <cell r="BW301">
            <v>0</v>
          </cell>
          <cell r="DH301" t="str">
            <v>国土交通省土木工事積算基準H13</v>
          </cell>
        </row>
        <row r="302">
          <cell r="Q302">
            <v>908</v>
          </cell>
          <cell r="R302" t="str">
            <v>軟岩運搬工</v>
          </cell>
          <cell r="S302" t="str">
            <v>2t-28.6～60.0㎞</v>
          </cell>
          <cell r="T302" t="str">
            <v>山積0.13(0.1)m3</v>
          </cell>
          <cell r="U302" t="str">
            <v>ｍ3</v>
          </cell>
          <cell r="V302">
            <v>11715</v>
          </cell>
          <cell r="W302" t="str">
            <v>参考</v>
          </cell>
          <cell r="X302" t="str">
            <v>DID区間なし</v>
          </cell>
          <cell r="Y302">
            <v>10</v>
          </cell>
          <cell r="Z302">
            <v>111</v>
          </cell>
          <cell r="AA302" t="str">
            <v>ﾀﾞﾝﾌﾟﾄﾗｯｸ運転工</v>
          </cell>
          <cell r="AB302">
            <v>5.49</v>
          </cell>
          <cell r="AC302">
            <v>21340</v>
          </cell>
          <cell r="AD302">
            <v>117156</v>
          </cell>
          <cell r="AF302" t="e">
            <v>#N/A</v>
          </cell>
          <cell r="AH302">
            <v>0</v>
          </cell>
          <cell r="AI302">
            <v>0</v>
          </cell>
          <cell r="AK302" t="e">
            <v>#N/A</v>
          </cell>
          <cell r="AM302">
            <v>0</v>
          </cell>
          <cell r="AN302">
            <v>0</v>
          </cell>
          <cell r="AP302" t="e">
            <v>#N/A</v>
          </cell>
          <cell r="AR302">
            <v>0</v>
          </cell>
          <cell r="AS302">
            <v>0</v>
          </cell>
          <cell r="AU302" t="e">
            <v>#N/A</v>
          </cell>
          <cell r="AW302">
            <v>0</v>
          </cell>
          <cell r="AX302">
            <v>0</v>
          </cell>
          <cell r="AZ302" t="e">
            <v>#N/A</v>
          </cell>
          <cell r="BB302">
            <v>0</v>
          </cell>
          <cell r="BC302">
            <v>0</v>
          </cell>
          <cell r="BE302" t="e">
            <v>#N/A</v>
          </cell>
          <cell r="BG302">
            <v>0</v>
          </cell>
          <cell r="BH302">
            <v>0</v>
          </cell>
          <cell r="BJ302" t="e">
            <v>#N/A</v>
          </cell>
          <cell r="BL302">
            <v>0</v>
          </cell>
          <cell r="BM302">
            <v>0</v>
          </cell>
          <cell r="BO302" t="e">
            <v>#N/A</v>
          </cell>
          <cell r="BQ302">
            <v>0</v>
          </cell>
          <cell r="BR302">
            <v>0</v>
          </cell>
          <cell r="BT302" t="e">
            <v>#N/A</v>
          </cell>
          <cell r="BV302">
            <v>0</v>
          </cell>
          <cell r="BW302">
            <v>0</v>
          </cell>
          <cell r="DH302" t="str">
            <v>国土交通省土木工事積算基準H13</v>
          </cell>
        </row>
        <row r="303">
          <cell r="Q303">
            <v>923</v>
          </cell>
          <cell r="R303" t="str">
            <v>ｺﾝｸﾘｰﾄｶﾞﾗ運搬工</v>
          </cell>
          <cell r="S303" t="str">
            <v>2t-0.3㎞以下</v>
          </cell>
          <cell r="T303" t="str">
            <v>山積0.13(0.1)m3</v>
          </cell>
          <cell r="U303" t="str">
            <v>ｍ3</v>
          </cell>
          <cell r="V303">
            <v>1259</v>
          </cell>
          <cell r="W303" t="str">
            <v>国土交通省土木工事積算基準H16</v>
          </cell>
          <cell r="X303" t="str">
            <v>DID区間なし</v>
          </cell>
          <cell r="Y303">
            <v>10</v>
          </cell>
          <cell r="Z303">
            <v>111</v>
          </cell>
          <cell r="AA303" t="str">
            <v>ﾀﾞﾝﾌﾟﾄﾗｯｸ運転工</v>
          </cell>
          <cell r="AB303">
            <v>0.59</v>
          </cell>
          <cell r="AC303">
            <v>21340</v>
          </cell>
          <cell r="AD303">
            <v>12590</v>
          </cell>
          <cell r="AF303" t="e">
            <v>#N/A</v>
          </cell>
          <cell r="AH303">
            <v>0</v>
          </cell>
          <cell r="AI303">
            <v>0</v>
          </cell>
          <cell r="AK303" t="e">
            <v>#N/A</v>
          </cell>
          <cell r="AM303">
            <v>0</v>
          </cell>
          <cell r="AN303">
            <v>0</v>
          </cell>
          <cell r="AP303" t="e">
            <v>#N/A</v>
          </cell>
          <cell r="AR303">
            <v>0</v>
          </cell>
          <cell r="AS303">
            <v>0</v>
          </cell>
          <cell r="AU303" t="e">
            <v>#N/A</v>
          </cell>
          <cell r="AW303">
            <v>0</v>
          </cell>
          <cell r="AX303">
            <v>0</v>
          </cell>
          <cell r="AZ303" t="e">
            <v>#N/A</v>
          </cell>
          <cell r="BB303">
            <v>0</v>
          </cell>
          <cell r="BC303">
            <v>0</v>
          </cell>
          <cell r="BE303" t="e">
            <v>#N/A</v>
          </cell>
          <cell r="BG303">
            <v>0</v>
          </cell>
          <cell r="BH303">
            <v>0</v>
          </cell>
          <cell r="BJ303" t="e">
            <v>#N/A</v>
          </cell>
          <cell r="BL303">
            <v>0</v>
          </cell>
          <cell r="BM303">
            <v>0</v>
          </cell>
          <cell r="BO303" t="e">
            <v>#N/A</v>
          </cell>
          <cell r="BQ303">
            <v>0</v>
          </cell>
          <cell r="BR303">
            <v>0</v>
          </cell>
          <cell r="BT303" t="e">
            <v>#N/A</v>
          </cell>
          <cell r="BV303">
            <v>0</v>
          </cell>
          <cell r="BW303">
            <v>0</v>
          </cell>
          <cell r="DH303" t="str">
            <v>国土交通省土木工事積算基準H13</v>
          </cell>
        </row>
        <row r="304">
          <cell r="Q304">
            <v>924</v>
          </cell>
          <cell r="R304" t="str">
            <v>ｺﾝｸﾘｰﾄｶﾞﾗ運搬工</v>
          </cell>
          <cell r="S304" t="str">
            <v>2t-0.4～1.0㎞</v>
          </cell>
          <cell r="T304" t="str">
            <v>山積0.13(0.1)m3</v>
          </cell>
          <cell r="U304" t="str">
            <v>ｍ3</v>
          </cell>
          <cell r="V304">
            <v>1387</v>
          </cell>
          <cell r="W304" t="str">
            <v>国土交通省土木工事積算基準H16</v>
          </cell>
          <cell r="X304" t="str">
            <v>DID区間なし</v>
          </cell>
          <cell r="Y304">
            <v>10</v>
          </cell>
          <cell r="Z304">
            <v>111</v>
          </cell>
          <cell r="AA304" t="str">
            <v>ﾀﾞﾝﾌﾟﾄﾗｯｸ運転工</v>
          </cell>
          <cell r="AB304">
            <v>0.65</v>
          </cell>
          <cell r="AC304">
            <v>21340</v>
          </cell>
          <cell r="AD304">
            <v>13871</v>
          </cell>
          <cell r="AF304" t="e">
            <v>#N/A</v>
          </cell>
          <cell r="AH304">
            <v>0</v>
          </cell>
          <cell r="AI304">
            <v>0</v>
          </cell>
          <cell r="AK304" t="e">
            <v>#N/A</v>
          </cell>
          <cell r="AM304">
            <v>0</v>
          </cell>
          <cell r="AN304">
            <v>0</v>
          </cell>
          <cell r="AP304" t="e">
            <v>#N/A</v>
          </cell>
          <cell r="AR304">
            <v>0</v>
          </cell>
          <cell r="AS304">
            <v>0</v>
          </cell>
          <cell r="AU304" t="e">
            <v>#N/A</v>
          </cell>
          <cell r="AW304">
            <v>0</v>
          </cell>
          <cell r="AX304">
            <v>0</v>
          </cell>
          <cell r="AZ304" t="e">
            <v>#N/A</v>
          </cell>
          <cell r="BB304">
            <v>0</v>
          </cell>
          <cell r="BC304">
            <v>0</v>
          </cell>
          <cell r="BE304" t="e">
            <v>#N/A</v>
          </cell>
          <cell r="BG304">
            <v>0</v>
          </cell>
          <cell r="BH304">
            <v>0</v>
          </cell>
          <cell r="BJ304" t="e">
            <v>#N/A</v>
          </cell>
          <cell r="BL304">
            <v>0</v>
          </cell>
          <cell r="BM304">
            <v>0</v>
          </cell>
          <cell r="BO304" t="e">
            <v>#N/A</v>
          </cell>
          <cell r="BQ304">
            <v>0</v>
          </cell>
          <cell r="BR304">
            <v>0</v>
          </cell>
          <cell r="BT304" t="e">
            <v>#N/A</v>
          </cell>
          <cell r="BV304">
            <v>0</v>
          </cell>
          <cell r="BW304">
            <v>0</v>
          </cell>
          <cell r="DH304" t="str">
            <v>国土交通省土木工事積算基準H13</v>
          </cell>
        </row>
        <row r="305">
          <cell r="Q305">
            <v>925</v>
          </cell>
          <cell r="R305" t="str">
            <v>ｺﾝｸﾘｰﾄｶﾞﾗ運搬工</v>
          </cell>
          <cell r="S305" t="str">
            <v>2t-1.1～1.5㎞</v>
          </cell>
          <cell r="T305" t="str">
            <v>山積0.13(0.1)m3</v>
          </cell>
          <cell r="U305" t="str">
            <v>ｍ3</v>
          </cell>
          <cell r="V305">
            <v>1664</v>
          </cell>
          <cell r="W305" t="str">
            <v>国土交通省土木工事積算基準H16</v>
          </cell>
          <cell r="X305" t="str">
            <v>DID区間なし</v>
          </cell>
          <cell r="Y305">
            <v>10</v>
          </cell>
          <cell r="Z305">
            <v>111</v>
          </cell>
          <cell r="AA305" t="str">
            <v>ﾀﾞﾝﾌﾟﾄﾗｯｸ運転工</v>
          </cell>
          <cell r="AB305">
            <v>0.78</v>
          </cell>
          <cell r="AC305">
            <v>21340</v>
          </cell>
          <cell r="AD305">
            <v>16645</v>
          </cell>
          <cell r="AF305" t="e">
            <v>#N/A</v>
          </cell>
          <cell r="AH305">
            <v>0</v>
          </cell>
          <cell r="AI305">
            <v>0</v>
          </cell>
          <cell r="AK305" t="e">
            <v>#N/A</v>
          </cell>
          <cell r="AM305">
            <v>0</v>
          </cell>
          <cell r="AN305">
            <v>0</v>
          </cell>
          <cell r="AP305" t="e">
            <v>#N/A</v>
          </cell>
          <cell r="AR305">
            <v>0</v>
          </cell>
          <cell r="AS305">
            <v>0</v>
          </cell>
          <cell r="AU305" t="e">
            <v>#N/A</v>
          </cell>
          <cell r="AW305">
            <v>0</v>
          </cell>
          <cell r="AX305">
            <v>0</v>
          </cell>
          <cell r="AZ305" t="e">
            <v>#N/A</v>
          </cell>
          <cell r="BB305">
            <v>0</v>
          </cell>
          <cell r="BC305">
            <v>0</v>
          </cell>
          <cell r="BE305" t="e">
            <v>#N/A</v>
          </cell>
          <cell r="BG305">
            <v>0</v>
          </cell>
          <cell r="BH305">
            <v>0</v>
          </cell>
          <cell r="BJ305" t="e">
            <v>#N/A</v>
          </cell>
          <cell r="BL305">
            <v>0</v>
          </cell>
          <cell r="BM305">
            <v>0</v>
          </cell>
          <cell r="BO305" t="e">
            <v>#N/A</v>
          </cell>
          <cell r="BQ305">
            <v>0</v>
          </cell>
          <cell r="BR305">
            <v>0</v>
          </cell>
          <cell r="BT305" t="e">
            <v>#N/A</v>
          </cell>
          <cell r="BV305">
            <v>0</v>
          </cell>
          <cell r="BW305">
            <v>0</v>
          </cell>
          <cell r="DH305" t="str">
            <v>国土交通省土木工事積算基準H13</v>
          </cell>
        </row>
        <row r="306">
          <cell r="Q306">
            <v>926</v>
          </cell>
          <cell r="R306" t="str">
            <v>ｺﾝｸﾘｰﾄｶﾞﾗ運搬工</v>
          </cell>
          <cell r="S306" t="str">
            <v>2t-1.6～2.5㎞</v>
          </cell>
          <cell r="T306" t="str">
            <v>山積0.13(0.1)m3</v>
          </cell>
          <cell r="U306" t="str">
            <v>ｍ3</v>
          </cell>
          <cell r="V306">
            <v>1941</v>
          </cell>
          <cell r="W306" t="str">
            <v>国土交通省土木工事積算基準H16</v>
          </cell>
          <cell r="X306" t="str">
            <v>DID区間なし</v>
          </cell>
          <cell r="Y306">
            <v>10</v>
          </cell>
          <cell r="Z306">
            <v>111</v>
          </cell>
          <cell r="AA306" t="str">
            <v>ﾀﾞﾝﾌﾟﾄﾗｯｸ運転工</v>
          </cell>
          <cell r="AB306">
            <v>0.91</v>
          </cell>
          <cell r="AC306">
            <v>21340</v>
          </cell>
          <cell r="AD306">
            <v>19419</v>
          </cell>
          <cell r="AF306" t="e">
            <v>#N/A</v>
          </cell>
          <cell r="AH306">
            <v>0</v>
          </cell>
          <cell r="AI306">
            <v>0</v>
          </cell>
          <cell r="AK306" t="e">
            <v>#N/A</v>
          </cell>
          <cell r="AM306">
            <v>0</v>
          </cell>
          <cell r="AN306">
            <v>0</v>
          </cell>
          <cell r="AP306" t="e">
            <v>#N/A</v>
          </cell>
          <cell r="AR306">
            <v>0</v>
          </cell>
          <cell r="AS306">
            <v>0</v>
          </cell>
          <cell r="AU306" t="e">
            <v>#N/A</v>
          </cell>
          <cell r="AW306">
            <v>0</v>
          </cell>
          <cell r="AX306">
            <v>0</v>
          </cell>
          <cell r="AZ306" t="e">
            <v>#N/A</v>
          </cell>
          <cell r="BB306">
            <v>0</v>
          </cell>
          <cell r="BC306">
            <v>0</v>
          </cell>
          <cell r="BE306" t="e">
            <v>#N/A</v>
          </cell>
          <cell r="BG306">
            <v>0</v>
          </cell>
          <cell r="BH306">
            <v>0</v>
          </cell>
          <cell r="BJ306" t="e">
            <v>#N/A</v>
          </cell>
          <cell r="BL306">
            <v>0</v>
          </cell>
          <cell r="BM306">
            <v>0</v>
          </cell>
          <cell r="BO306" t="e">
            <v>#N/A</v>
          </cell>
          <cell r="BQ306">
            <v>0</v>
          </cell>
          <cell r="BR306">
            <v>0</v>
          </cell>
          <cell r="BT306" t="e">
            <v>#N/A</v>
          </cell>
          <cell r="BV306">
            <v>0</v>
          </cell>
          <cell r="BW306">
            <v>0</v>
          </cell>
          <cell r="DH306" t="str">
            <v>国土交通省土木工事積算基準H13</v>
          </cell>
        </row>
        <row r="307">
          <cell r="Q307">
            <v>927</v>
          </cell>
          <cell r="R307" t="str">
            <v>ｺﾝｸﾘｰﾄｶﾞﾗ運搬工</v>
          </cell>
          <cell r="S307" t="str">
            <v>2t-2.6～3.0㎞</v>
          </cell>
          <cell r="T307" t="str">
            <v>山積0.13(0.1)m3</v>
          </cell>
          <cell r="U307" t="str">
            <v>ｍ3</v>
          </cell>
          <cell r="V307">
            <v>2219</v>
          </cell>
          <cell r="W307" t="str">
            <v>国土交通省土木工事積算基準H16</v>
          </cell>
          <cell r="X307" t="str">
            <v>DID区間なし</v>
          </cell>
          <cell r="Y307">
            <v>10</v>
          </cell>
          <cell r="Z307">
            <v>111</v>
          </cell>
          <cell r="AA307" t="str">
            <v>ﾀﾞﾝﾌﾟﾄﾗｯｸ運転工</v>
          </cell>
          <cell r="AB307">
            <v>1.04</v>
          </cell>
          <cell r="AC307">
            <v>21340</v>
          </cell>
          <cell r="AD307">
            <v>22193</v>
          </cell>
          <cell r="AF307" t="e">
            <v>#N/A</v>
          </cell>
          <cell r="AH307">
            <v>0</v>
          </cell>
          <cell r="AI307">
            <v>0</v>
          </cell>
          <cell r="AK307" t="e">
            <v>#N/A</v>
          </cell>
          <cell r="AM307">
            <v>0</v>
          </cell>
          <cell r="AN307">
            <v>0</v>
          </cell>
          <cell r="AP307" t="e">
            <v>#N/A</v>
          </cell>
          <cell r="AR307">
            <v>0</v>
          </cell>
          <cell r="AS307">
            <v>0</v>
          </cell>
          <cell r="AU307" t="e">
            <v>#N/A</v>
          </cell>
          <cell r="AW307">
            <v>0</v>
          </cell>
          <cell r="AX307">
            <v>0</v>
          </cell>
          <cell r="AZ307" t="e">
            <v>#N/A</v>
          </cell>
          <cell r="BB307">
            <v>0</v>
          </cell>
          <cell r="BC307">
            <v>0</v>
          </cell>
          <cell r="BE307" t="e">
            <v>#N/A</v>
          </cell>
          <cell r="BG307">
            <v>0</v>
          </cell>
          <cell r="BH307">
            <v>0</v>
          </cell>
          <cell r="BJ307" t="e">
            <v>#N/A</v>
          </cell>
          <cell r="BL307">
            <v>0</v>
          </cell>
          <cell r="BM307">
            <v>0</v>
          </cell>
          <cell r="BO307" t="e">
            <v>#N/A</v>
          </cell>
          <cell r="BQ307">
            <v>0</v>
          </cell>
          <cell r="BR307">
            <v>0</v>
          </cell>
          <cell r="BT307" t="e">
            <v>#N/A</v>
          </cell>
          <cell r="BV307">
            <v>0</v>
          </cell>
          <cell r="BW307">
            <v>0</v>
          </cell>
          <cell r="DH307" t="str">
            <v>国土交通省土木工事積算基準H13</v>
          </cell>
        </row>
        <row r="308">
          <cell r="Q308">
            <v>928</v>
          </cell>
          <cell r="R308" t="str">
            <v>ｺﾝｸﾘｰﾄｶﾞﾗ運搬工</v>
          </cell>
          <cell r="S308" t="str">
            <v>2t-3.1～3.5㎞</v>
          </cell>
          <cell r="T308" t="str">
            <v>山積0.13(0.1)m3</v>
          </cell>
          <cell r="U308" t="str">
            <v>ｍ3</v>
          </cell>
          <cell r="V308">
            <v>2496</v>
          </cell>
          <cell r="W308" t="str">
            <v>国土交通省土木工事積算基準H16</v>
          </cell>
          <cell r="X308" t="str">
            <v>DID区間なし</v>
          </cell>
          <cell r="Y308">
            <v>10</v>
          </cell>
          <cell r="Z308">
            <v>111</v>
          </cell>
          <cell r="AA308" t="str">
            <v>ﾀﾞﾝﾌﾟﾄﾗｯｸ運転工</v>
          </cell>
          <cell r="AB308">
            <v>1.17</v>
          </cell>
          <cell r="AC308">
            <v>21340</v>
          </cell>
          <cell r="AD308">
            <v>24967</v>
          </cell>
          <cell r="AF308" t="e">
            <v>#N/A</v>
          </cell>
          <cell r="AH308">
            <v>0</v>
          </cell>
          <cell r="AI308">
            <v>0</v>
          </cell>
          <cell r="AK308" t="e">
            <v>#N/A</v>
          </cell>
          <cell r="AM308">
            <v>0</v>
          </cell>
          <cell r="AN308">
            <v>0</v>
          </cell>
          <cell r="AP308" t="e">
            <v>#N/A</v>
          </cell>
          <cell r="AR308">
            <v>0</v>
          </cell>
          <cell r="AS308">
            <v>0</v>
          </cell>
          <cell r="AU308" t="e">
            <v>#N/A</v>
          </cell>
          <cell r="AW308">
            <v>0</v>
          </cell>
          <cell r="AX308">
            <v>0</v>
          </cell>
          <cell r="AZ308" t="e">
            <v>#N/A</v>
          </cell>
          <cell r="BB308">
            <v>0</v>
          </cell>
          <cell r="BC308">
            <v>0</v>
          </cell>
          <cell r="BE308" t="e">
            <v>#N/A</v>
          </cell>
          <cell r="BG308">
            <v>0</v>
          </cell>
          <cell r="BH308">
            <v>0</v>
          </cell>
          <cell r="BJ308" t="e">
            <v>#N/A</v>
          </cell>
          <cell r="BL308">
            <v>0</v>
          </cell>
          <cell r="BM308">
            <v>0</v>
          </cell>
          <cell r="BO308" t="e">
            <v>#N/A</v>
          </cell>
          <cell r="BQ308">
            <v>0</v>
          </cell>
          <cell r="BR308">
            <v>0</v>
          </cell>
          <cell r="BT308" t="e">
            <v>#N/A</v>
          </cell>
          <cell r="BV308">
            <v>0</v>
          </cell>
          <cell r="BW308">
            <v>0</v>
          </cell>
          <cell r="DH308" t="str">
            <v>国土交通省土木工事積算基準H13</v>
          </cell>
        </row>
        <row r="309">
          <cell r="Q309">
            <v>929</v>
          </cell>
          <cell r="R309" t="str">
            <v>ｺﾝｸﾘｰﾄｶﾞﾗ運搬工</v>
          </cell>
          <cell r="S309" t="str">
            <v>2t-3.6～4.5㎞</v>
          </cell>
          <cell r="T309" t="str">
            <v>山積0.13(0.1)m3</v>
          </cell>
          <cell r="U309" t="str">
            <v>ｍ3</v>
          </cell>
          <cell r="V309">
            <v>2774</v>
          </cell>
          <cell r="W309" t="str">
            <v>国土交通省土木工事積算基準H16</v>
          </cell>
          <cell r="X309" t="str">
            <v>DID区間なし</v>
          </cell>
          <cell r="Y309">
            <v>10</v>
          </cell>
          <cell r="Z309">
            <v>111</v>
          </cell>
          <cell r="AA309" t="str">
            <v>ﾀﾞﾝﾌﾟﾄﾗｯｸ運転工</v>
          </cell>
          <cell r="AB309">
            <v>1.3</v>
          </cell>
          <cell r="AC309">
            <v>21340</v>
          </cell>
          <cell r="AD309">
            <v>27742</v>
          </cell>
          <cell r="AF309" t="e">
            <v>#N/A</v>
          </cell>
          <cell r="AH309">
            <v>0</v>
          </cell>
          <cell r="AI309">
            <v>0</v>
          </cell>
          <cell r="AK309" t="e">
            <v>#N/A</v>
          </cell>
          <cell r="AM309">
            <v>0</v>
          </cell>
          <cell r="AN309">
            <v>0</v>
          </cell>
          <cell r="AP309" t="e">
            <v>#N/A</v>
          </cell>
          <cell r="AR309">
            <v>0</v>
          </cell>
          <cell r="AS309">
            <v>0</v>
          </cell>
          <cell r="AU309" t="e">
            <v>#N/A</v>
          </cell>
          <cell r="AW309">
            <v>0</v>
          </cell>
          <cell r="AX309">
            <v>0</v>
          </cell>
          <cell r="AZ309" t="e">
            <v>#N/A</v>
          </cell>
          <cell r="BB309">
            <v>0</v>
          </cell>
          <cell r="BC309">
            <v>0</v>
          </cell>
          <cell r="BE309" t="e">
            <v>#N/A</v>
          </cell>
          <cell r="BG309">
            <v>0</v>
          </cell>
          <cell r="BH309">
            <v>0</v>
          </cell>
          <cell r="BJ309" t="e">
            <v>#N/A</v>
          </cell>
          <cell r="BL309">
            <v>0</v>
          </cell>
          <cell r="BM309">
            <v>0</v>
          </cell>
          <cell r="BO309" t="e">
            <v>#N/A</v>
          </cell>
          <cell r="BQ309">
            <v>0</v>
          </cell>
          <cell r="BR309">
            <v>0</v>
          </cell>
          <cell r="BT309" t="e">
            <v>#N/A</v>
          </cell>
          <cell r="BV309">
            <v>0</v>
          </cell>
          <cell r="BW309">
            <v>0</v>
          </cell>
          <cell r="DH309" t="str">
            <v>国土交通省土木工事積算基準H13</v>
          </cell>
        </row>
        <row r="310">
          <cell r="Q310">
            <v>930</v>
          </cell>
          <cell r="R310" t="str">
            <v>ｺﾝｸﾘｰﾄｶﾞﾗ運搬工</v>
          </cell>
          <cell r="S310" t="str">
            <v>2t-4.6～5.5㎞</v>
          </cell>
          <cell r="T310" t="str">
            <v>山積0.13(0.1)m3</v>
          </cell>
          <cell r="U310" t="str">
            <v>ｍ3</v>
          </cell>
          <cell r="V310">
            <v>3051</v>
          </cell>
          <cell r="W310" t="str">
            <v>国土交通省土木工事積算基準H16</v>
          </cell>
          <cell r="X310" t="str">
            <v>DID区間なし</v>
          </cell>
          <cell r="Y310">
            <v>10</v>
          </cell>
          <cell r="Z310">
            <v>111</v>
          </cell>
          <cell r="AA310" t="str">
            <v>ﾀﾞﾝﾌﾟﾄﾗｯｸ運転工</v>
          </cell>
          <cell r="AB310">
            <v>1.43</v>
          </cell>
          <cell r="AC310">
            <v>21340</v>
          </cell>
          <cell r="AD310">
            <v>30516</v>
          </cell>
          <cell r="AF310" t="e">
            <v>#N/A</v>
          </cell>
          <cell r="AH310">
            <v>0</v>
          </cell>
          <cell r="AI310">
            <v>0</v>
          </cell>
          <cell r="AK310" t="e">
            <v>#N/A</v>
          </cell>
          <cell r="AM310">
            <v>0</v>
          </cell>
          <cell r="AN310">
            <v>0</v>
          </cell>
          <cell r="AP310" t="e">
            <v>#N/A</v>
          </cell>
          <cell r="AR310">
            <v>0</v>
          </cell>
          <cell r="AS310">
            <v>0</v>
          </cell>
          <cell r="AU310" t="e">
            <v>#N/A</v>
          </cell>
          <cell r="AW310">
            <v>0</v>
          </cell>
          <cell r="AX310">
            <v>0</v>
          </cell>
          <cell r="AZ310" t="e">
            <v>#N/A</v>
          </cell>
          <cell r="BB310">
            <v>0</v>
          </cell>
          <cell r="BC310">
            <v>0</v>
          </cell>
          <cell r="BE310" t="e">
            <v>#N/A</v>
          </cell>
          <cell r="BG310">
            <v>0</v>
          </cell>
          <cell r="BH310">
            <v>0</v>
          </cell>
          <cell r="BJ310" t="e">
            <v>#N/A</v>
          </cell>
          <cell r="BL310">
            <v>0</v>
          </cell>
          <cell r="BM310">
            <v>0</v>
          </cell>
          <cell r="BO310" t="e">
            <v>#N/A</v>
          </cell>
          <cell r="BQ310">
            <v>0</v>
          </cell>
          <cell r="BR310">
            <v>0</v>
          </cell>
          <cell r="BT310" t="e">
            <v>#N/A</v>
          </cell>
          <cell r="BV310">
            <v>0</v>
          </cell>
          <cell r="BW310">
            <v>0</v>
          </cell>
          <cell r="DH310" t="str">
            <v>国土交通省土木工事積算基準H13</v>
          </cell>
        </row>
        <row r="311">
          <cell r="Q311">
            <v>931</v>
          </cell>
          <cell r="R311" t="str">
            <v>ｺﾝｸﾘｰﾄｶﾞﾗ運搬工</v>
          </cell>
          <cell r="S311" t="str">
            <v>2t-5.6～7.0㎞</v>
          </cell>
          <cell r="T311" t="str">
            <v>山積0.13(0.1)m3</v>
          </cell>
          <cell r="U311" t="str">
            <v>ｍ3</v>
          </cell>
          <cell r="V311">
            <v>3606</v>
          </cell>
          <cell r="W311" t="str">
            <v>国土交通省土木工事積算基準H16</v>
          </cell>
          <cell r="X311" t="str">
            <v>DID区間なし</v>
          </cell>
          <cell r="Y311">
            <v>10</v>
          </cell>
          <cell r="Z311">
            <v>111</v>
          </cell>
          <cell r="AA311" t="str">
            <v>ﾀﾞﾝﾌﾟﾄﾗｯｸ運転工</v>
          </cell>
          <cell r="AB311">
            <v>1.69</v>
          </cell>
          <cell r="AC311">
            <v>21340</v>
          </cell>
          <cell r="AD311">
            <v>36064</v>
          </cell>
          <cell r="AF311" t="e">
            <v>#N/A</v>
          </cell>
          <cell r="AH311">
            <v>0</v>
          </cell>
          <cell r="AI311">
            <v>0</v>
          </cell>
          <cell r="AK311" t="e">
            <v>#N/A</v>
          </cell>
          <cell r="AM311">
            <v>0</v>
          </cell>
          <cell r="AN311">
            <v>0</v>
          </cell>
          <cell r="AP311" t="e">
            <v>#N/A</v>
          </cell>
          <cell r="AR311">
            <v>0</v>
          </cell>
          <cell r="AS311">
            <v>0</v>
          </cell>
          <cell r="AU311" t="e">
            <v>#N/A</v>
          </cell>
          <cell r="AW311">
            <v>0</v>
          </cell>
          <cell r="AX311">
            <v>0</v>
          </cell>
          <cell r="AZ311" t="e">
            <v>#N/A</v>
          </cell>
          <cell r="BB311">
            <v>0</v>
          </cell>
          <cell r="BC311">
            <v>0</v>
          </cell>
          <cell r="BE311" t="e">
            <v>#N/A</v>
          </cell>
          <cell r="BG311">
            <v>0</v>
          </cell>
          <cell r="BH311">
            <v>0</v>
          </cell>
          <cell r="BJ311" t="e">
            <v>#N/A</v>
          </cell>
          <cell r="BL311">
            <v>0</v>
          </cell>
          <cell r="BM311">
            <v>0</v>
          </cell>
          <cell r="BO311" t="e">
            <v>#N/A</v>
          </cell>
          <cell r="BQ311">
            <v>0</v>
          </cell>
          <cell r="BR311">
            <v>0</v>
          </cell>
          <cell r="BT311" t="e">
            <v>#N/A</v>
          </cell>
          <cell r="BV311">
            <v>0</v>
          </cell>
          <cell r="BW311">
            <v>0</v>
          </cell>
          <cell r="DH311" t="str">
            <v>国土交通省土木工事積算基準H13</v>
          </cell>
        </row>
        <row r="312">
          <cell r="Q312">
            <v>932</v>
          </cell>
          <cell r="R312" t="str">
            <v>ｺﾝｸﾘｰﾄｶﾞﾗ運搬工</v>
          </cell>
          <cell r="S312" t="str">
            <v>2t-7.1～9.0㎞</v>
          </cell>
          <cell r="T312" t="str">
            <v>山積0.13(0.1)m3</v>
          </cell>
          <cell r="U312" t="str">
            <v>ｍ3</v>
          </cell>
          <cell r="V312">
            <v>4161</v>
          </cell>
          <cell r="W312" t="str">
            <v>国土交通省土木工事積算基準H16</v>
          </cell>
          <cell r="X312" t="str">
            <v>DID区間なし</v>
          </cell>
          <cell r="Y312">
            <v>10</v>
          </cell>
          <cell r="Z312">
            <v>111</v>
          </cell>
          <cell r="AA312" t="str">
            <v>ﾀﾞﾝﾌﾟﾄﾗｯｸ運転工</v>
          </cell>
          <cell r="AB312">
            <v>1.95</v>
          </cell>
          <cell r="AC312">
            <v>21340</v>
          </cell>
          <cell r="AD312">
            <v>41613</v>
          </cell>
          <cell r="AF312" t="e">
            <v>#N/A</v>
          </cell>
          <cell r="AH312">
            <v>0</v>
          </cell>
          <cell r="AI312">
            <v>0</v>
          </cell>
          <cell r="AK312" t="e">
            <v>#N/A</v>
          </cell>
          <cell r="AM312">
            <v>0</v>
          </cell>
          <cell r="AN312">
            <v>0</v>
          </cell>
          <cell r="AP312" t="e">
            <v>#N/A</v>
          </cell>
          <cell r="AR312">
            <v>0</v>
          </cell>
          <cell r="AS312">
            <v>0</v>
          </cell>
          <cell r="AU312" t="e">
            <v>#N/A</v>
          </cell>
          <cell r="AW312">
            <v>0</v>
          </cell>
          <cell r="AX312">
            <v>0</v>
          </cell>
          <cell r="AZ312" t="e">
            <v>#N/A</v>
          </cell>
          <cell r="BB312">
            <v>0</v>
          </cell>
          <cell r="BC312">
            <v>0</v>
          </cell>
          <cell r="BE312" t="e">
            <v>#N/A</v>
          </cell>
          <cell r="BG312">
            <v>0</v>
          </cell>
          <cell r="BH312">
            <v>0</v>
          </cell>
          <cell r="BJ312" t="e">
            <v>#N/A</v>
          </cell>
          <cell r="BL312">
            <v>0</v>
          </cell>
          <cell r="BM312">
            <v>0</v>
          </cell>
          <cell r="BO312" t="e">
            <v>#N/A</v>
          </cell>
          <cell r="BQ312">
            <v>0</v>
          </cell>
          <cell r="BR312">
            <v>0</v>
          </cell>
          <cell r="BT312" t="e">
            <v>#N/A</v>
          </cell>
          <cell r="BV312">
            <v>0</v>
          </cell>
          <cell r="BW312">
            <v>0</v>
          </cell>
          <cell r="DH312" t="str">
            <v>国土交通省土木工事積算基準H13</v>
          </cell>
        </row>
        <row r="313">
          <cell r="Q313">
            <v>933</v>
          </cell>
          <cell r="R313" t="str">
            <v>ｺﾝｸﾘｰﾄｶﾞﾗ運搬工</v>
          </cell>
          <cell r="S313" t="str">
            <v>2t-9.1～12.0㎞</v>
          </cell>
          <cell r="T313" t="str">
            <v>山積0.13(0.1)m3</v>
          </cell>
          <cell r="U313" t="str">
            <v>ｍ3</v>
          </cell>
          <cell r="V313">
            <v>4993</v>
          </cell>
          <cell r="W313" t="str">
            <v>国土交通省土木工事積算基準H16</v>
          </cell>
          <cell r="X313" t="str">
            <v>DID区間なし</v>
          </cell>
          <cell r="Y313">
            <v>10</v>
          </cell>
          <cell r="Z313">
            <v>111</v>
          </cell>
          <cell r="AA313" t="str">
            <v>ﾀﾞﾝﾌﾟﾄﾗｯｸ運転工</v>
          </cell>
          <cell r="AB313">
            <v>2.34</v>
          </cell>
          <cell r="AC313">
            <v>21340</v>
          </cell>
          <cell r="AD313">
            <v>49935</v>
          </cell>
          <cell r="AF313" t="e">
            <v>#N/A</v>
          </cell>
          <cell r="AH313">
            <v>0</v>
          </cell>
          <cell r="AI313">
            <v>0</v>
          </cell>
          <cell r="AK313" t="e">
            <v>#N/A</v>
          </cell>
          <cell r="AM313">
            <v>0</v>
          </cell>
          <cell r="AN313">
            <v>0</v>
          </cell>
          <cell r="AP313" t="e">
            <v>#N/A</v>
          </cell>
          <cell r="AR313">
            <v>0</v>
          </cell>
          <cell r="AS313">
            <v>0</v>
          </cell>
          <cell r="AU313" t="e">
            <v>#N/A</v>
          </cell>
          <cell r="AW313">
            <v>0</v>
          </cell>
          <cell r="AX313">
            <v>0</v>
          </cell>
          <cell r="AZ313" t="e">
            <v>#N/A</v>
          </cell>
          <cell r="BB313">
            <v>0</v>
          </cell>
          <cell r="BC313">
            <v>0</v>
          </cell>
          <cell r="BE313" t="e">
            <v>#N/A</v>
          </cell>
          <cell r="BG313">
            <v>0</v>
          </cell>
          <cell r="BH313">
            <v>0</v>
          </cell>
          <cell r="BJ313" t="e">
            <v>#N/A</v>
          </cell>
          <cell r="BL313">
            <v>0</v>
          </cell>
          <cell r="BM313">
            <v>0</v>
          </cell>
          <cell r="BO313" t="e">
            <v>#N/A</v>
          </cell>
          <cell r="BQ313">
            <v>0</v>
          </cell>
          <cell r="BR313">
            <v>0</v>
          </cell>
          <cell r="BT313" t="e">
            <v>#N/A</v>
          </cell>
          <cell r="BV313">
            <v>0</v>
          </cell>
          <cell r="BW313">
            <v>0</v>
          </cell>
          <cell r="DH313" t="str">
            <v>国土交通省土木工事積算基準H13</v>
          </cell>
        </row>
        <row r="314">
          <cell r="Q314">
            <v>934</v>
          </cell>
          <cell r="R314" t="str">
            <v>ｺﾝｸﾘｰﾄｶﾞﾗ運搬工</v>
          </cell>
          <cell r="S314" t="str">
            <v>2t-12.1～17.0㎞</v>
          </cell>
          <cell r="T314" t="str">
            <v>山積0.13(0.1)m3</v>
          </cell>
          <cell r="U314" t="str">
            <v>ｍ3</v>
          </cell>
          <cell r="V314">
            <v>6380</v>
          </cell>
          <cell r="W314" t="str">
            <v>国土交通省土木工事積算基準H16</v>
          </cell>
          <cell r="X314" t="str">
            <v>DID区間なし</v>
          </cell>
          <cell r="Y314">
            <v>10</v>
          </cell>
          <cell r="Z314">
            <v>111</v>
          </cell>
          <cell r="AA314" t="str">
            <v>ﾀﾞﾝﾌﾟﾄﾗｯｸ運転工</v>
          </cell>
          <cell r="AB314">
            <v>2.99</v>
          </cell>
          <cell r="AC314">
            <v>21340</v>
          </cell>
          <cell r="AD314">
            <v>63806</v>
          </cell>
          <cell r="AF314" t="e">
            <v>#N/A</v>
          </cell>
          <cell r="AH314">
            <v>0</v>
          </cell>
          <cell r="AI314">
            <v>0</v>
          </cell>
          <cell r="AK314" t="e">
            <v>#N/A</v>
          </cell>
          <cell r="AM314">
            <v>0</v>
          </cell>
          <cell r="AN314">
            <v>0</v>
          </cell>
          <cell r="AP314" t="e">
            <v>#N/A</v>
          </cell>
          <cell r="AR314">
            <v>0</v>
          </cell>
          <cell r="AS314">
            <v>0</v>
          </cell>
          <cell r="AU314" t="e">
            <v>#N/A</v>
          </cell>
          <cell r="AW314">
            <v>0</v>
          </cell>
          <cell r="AX314">
            <v>0</v>
          </cell>
          <cell r="AZ314" t="e">
            <v>#N/A</v>
          </cell>
          <cell r="BB314">
            <v>0</v>
          </cell>
          <cell r="BC314">
            <v>0</v>
          </cell>
          <cell r="BE314" t="e">
            <v>#N/A</v>
          </cell>
          <cell r="BG314">
            <v>0</v>
          </cell>
          <cell r="BH314">
            <v>0</v>
          </cell>
          <cell r="BJ314" t="e">
            <v>#N/A</v>
          </cell>
          <cell r="BL314">
            <v>0</v>
          </cell>
          <cell r="BM314">
            <v>0</v>
          </cell>
          <cell r="BO314" t="e">
            <v>#N/A</v>
          </cell>
          <cell r="BQ314">
            <v>0</v>
          </cell>
          <cell r="BR314">
            <v>0</v>
          </cell>
          <cell r="BT314" t="e">
            <v>#N/A</v>
          </cell>
          <cell r="BV314">
            <v>0</v>
          </cell>
          <cell r="BW314">
            <v>0</v>
          </cell>
          <cell r="DH314" t="str">
            <v>国土交通省土木工事積算基準H13</v>
          </cell>
        </row>
        <row r="315">
          <cell r="Q315">
            <v>935</v>
          </cell>
          <cell r="R315" t="str">
            <v>ｺﾝｸﾘｰﾄｶﾞﾗ運搬工</v>
          </cell>
          <cell r="S315" t="str">
            <v>2t-17.1～28.5㎞</v>
          </cell>
          <cell r="T315" t="str">
            <v>山積0.13(0.1)m3</v>
          </cell>
          <cell r="U315" t="str">
            <v>ｍ3</v>
          </cell>
          <cell r="V315">
            <v>8322</v>
          </cell>
          <cell r="W315" t="str">
            <v>国土交通省土木工事積算基準H16</v>
          </cell>
          <cell r="X315" t="str">
            <v>DID区間なし</v>
          </cell>
          <cell r="Y315">
            <v>10</v>
          </cell>
          <cell r="Z315">
            <v>111</v>
          </cell>
          <cell r="AA315" t="str">
            <v>ﾀﾞﾝﾌﾟﾄﾗｯｸ運転工</v>
          </cell>
          <cell r="AB315">
            <v>3.9</v>
          </cell>
          <cell r="AC315">
            <v>21340</v>
          </cell>
          <cell r="AD315">
            <v>83226</v>
          </cell>
          <cell r="AF315" t="e">
            <v>#N/A</v>
          </cell>
          <cell r="AH315">
            <v>0</v>
          </cell>
          <cell r="AI315">
            <v>0</v>
          </cell>
          <cell r="AK315" t="e">
            <v>#N/A</v>
          </cell>
          <cell r="AM315">
            <v>0</v>
          </cell>
          <cell r="AN315">
            <v>0</v>
          </cell>
          <cell r="AP315" t="e">
            <v>#N/A</v>
          </cell>
          <cell r="AR315">
            <v>0</v>
          </cell>
          <cell r="AS315">
            <v>0</v>
          </cell>
          <cell r="AU315" t="e">
            <v>#N/A</v>
          </cell>
          <cell r="AW315">
            <v>0</v>
          </cell>
          <cell r="AX315">
            <v>0</v>
          </cell>
          <cell r="AZ315" t="e">
            <v>#N/A</v>
          </cell>
          <cell r="BB315">
            <v>0</v>
          </cell>
          <cell r="BC315">
            <v>0</v>
          </cell>
          <cell r="BE315" t="e">
            <v>#N/A</v>
          </cell>
          <cell r="BG315">
            <v>0</v>
          </cell>
          <cell r="BH315">
            <v>0</v>
          </cell>
          <cell r="BJ315" t="e">
            <v>#N/A</v>
          </cell>
          <cell r="BL315">
            <v>0</v>
          </cell>
          <cell r="BM315">
            <v>0</v>
          </cell>
          <cell r="BO315" t="e">
            <v>#N/A</v>
          </cell>
          <cell r="BQ315">
            <v>0</v>
          </cell>
          <cell r="BR315">
            <v>0</v>
          </cell>
          <cell r="BT315" t="e">
            <v>#N/A</v>
          </cell>
          <cell r="BV315">
            <v>0</v>
          </cell>
          <cell r="BW315">
            <v>0</v>
          </cell>
          <cell r="DH315" t="str">
            <v>国土交通省土木工事積算基準H13</v>
          </cell>
        </row>
        <row r="316">
          <cell r="Q316">
            <v>936</v>
          </cell>
          <cell r="R316" t="str">
            <v>ｺﾝｸﾘｰﾄｶﾞﾗ運搬工</v>
          </cell>
          <cell r="S316" t="str">
            <v>2t-28.6～60.0㎞</v>
          </cell>
          <cell r="T316" t="str">
            <v>山積0.13(0.1)m3</v>
          </cell>
          <cell r="U316" t="str">
            <v>ｍ3</v>
          </cell>
          <cell r="V316">
            <v>12483</v>
          </cell>
          <cell r="W316" t="str">
            <v>国土交通省土木工事積算基準H16</v>
          </cell>
          <cell r="X316" t="str">
            <v>DID区間なし</v>
          </cell>
          <cell r="Y316">
            <v>10</v>
          </cell>
          <cell r="Z316">
            <v>111</v>
          </cell>
          <cell r="AA316" t="str">
            <v>ﾀﾞﾝﾌﾟﾄﾗｯｸ運転工</v>
          </cell>
          <cell r="AB316">
            <v>5.85</v>
          </cell>
          <cell r="AC316">
            <v>21340</v>
          </cell>
          <cell r="AD316">
            <v>124839</v>
          </cell>
          <cell r="AF316" t="e">
            <v>#N/A</v>
          </cell>
          <cell r="AH316">
            <v>0</v>
          </cell>
          <cell r="AI316">
            <v>0</v>
          </cell>
          <cell r="AK316" t="e">
            <v>#N/A</v>
          </cell>
          <cell r="AM316">
            <v>0</v>
          </cell>
          <cell r="AN316">
            <v>0</v>
          </cell>
          <cell r="AP316" t="e">
            <v>#N/A</v>
          </cell>
          <cell r="AR316">
            <v>0</v>
          </cell>
          <cell r="AS316">
            <v>0</v>
          </cell>
          <cell r="AU316" t="e">
            <v>#N/A</v>
          </cell>
          <cell r="AW316">
            <v>0</v>
          </cell>
          <cell r="AX316">
            <v>0</v>
          </cell>
          <cell r="AZ316" t="e">
            <v>#N/A</v>
          </cell>
          <cell r="BB316">
            <v>0</v>
          </cell>
          <cell r="BC316">
            <v>0</v>
          </cell>
          <cell r="BE316" t="e">
            <v>#N/A</v>
          </cell>
          <cell r="BG316">
            <v>0</v>
          </cell>
          <cell r="BH316">
            <v>0</v>
          </cell>
          <cell r="BJ316" t="e">
            <v>#N/A</v>
          </cell>
          <cell r="BL316">
            <v>0</v>
          </cell>
          <cell r="BM316">
            <v>0</v>
          </cell>
          <cell r="BO316" t="e">
            <v>#N/A</v>
          </cell>
          <cell r="BQ316">
            <v>0</v>
          </cell>
          <cell r="BR316">
            <v>0</v>
          </cell>
          <cell r="BT316" t="e">
            <v>#N/A</v>
          </cell>
          <cell r="BV316">
            <v>0</v>
          </cell>
          <cell r="BW316">
            <v>0</v>
          </cell>
          <cell r="DH316" t="str">
            <v>国土交通省土木工事積算基準H13</v>
          </cell>
        </row>
        <row r="317">
          <cell r="Q317">
            <v>937</v>
          </cell>
          <cell r="R317" t="str">
            <v>ｱｽ塊運搬工</v>
          </cell>
          <cell r="S317" t="str">
            <v>2t-0.3㎞以下</v>
          </cell>
          <cell r="T317" t="str">
            <v>山積0.13(0.1)m3</v>
          </cell>
          <cell r="U317" t="str">
            <v>ｍ3</v>
          </cell>
          <cell r="V317">
            <v>1259</v>
          </cell>
          <cell r="W317" t="str">
            <v>国土交通省土木工事積算基準H16</v>
          </cell>
          <cell r="X317" t="str">
            <v>DID区間なし</v>
          </cell>
          <cell r="Y317">
            <v>10</v>
          </cell>
          <cell r="Z317">
            <v>111</v>
          </cell>
          <cell r="AA317" t="str">
            <v>ﾀﾞﾝﾌﾟﾄﾗｯｸ運転工</v>
          </cell>
          <cell r="AB317">
            <v>0.59</v>
          </cell>
          <cell r="AC317">
            <v>21340</v>
          </cell>
          <cell r="AD317">
            <v>12590</v>
          </cell>
          <cell r="AF317" t="e">
            <v>#N/A</v>
          </cell>
          <cell r="AH317">
            <v>0</v>
          </cell>
          <cell r="AI317">
            <v>0</v>
          </cell>
          <cell r="AK317" t="e">
            <v>#N/A</v>
          </cell>
          <cell r="AM317">
            <v>0</v>
          </cell>
          <cell r="AN317">
            <v>0</v>
          </cell>
          <cell r="AP317" t="e">
            <v>#N/A</v>
          </cell>
          <cell r="AR317">
            <v>0</v>
          </cell>
          <cell r="AS317">
            <v>0</v>
          </cell>
          <cell r="AU317" t="e">
            <v>#N/A</v>
          </cell>
          <cell r="AW317">
            <v>0</v>
          </cell>
          <cell r="AX317">
            <v>0</v>
          </cell>
          <cell r="AZ317" t="e">
            <v>#N/A</v>
          </cell>
          <cell r="BB317">
            <v>0</v>
          </cell>
          <cell r="BC317">
            <v>0</v>
          </cell>
          <cell r="BE317" t="e">
            <v>#N/A</v>
          </cell>
          <cell r="BG317">
            <v>0</v>
          </cell>
          <cell r="BH317">
            <v>0</v>
          </cell>
          <cell r="BJ317" t="e">
            <v>#N/A</v>
          </cell>
          <cell r="BL317">
            <v>0</v>
          </cell>
          <cell r="BM317">
            <v>0</v>
          </cell>
          <cell r="BO317" t="e">
            <v>#N/A</v>
          </cell>
          <cell r="BQ317">
            <v>0</v>
          </cell>
          <cell r="BR317">
            <v>0</v>
          </cell>
          <cell r="BT317" t="e">
            <v>#N/A</v>
          </cell>
          <cell r="BV317">
            <v>0</v>
          </cell>
          <cell r="BW317">
            <v>0</v>
          </cell>
          <cell r="DH317" t="str">
            <v>国土交通省土木工事積算基準H13</v>
          </cell>
        </row>
        <row r="318">
          <cell r="Q318">
            <v>938</v>
          </cell>
          <cell r="R318" t="str">
            <v>ｱｽ塊運搬工</v>
          </cell>
          <cell r="S318" t="str">
            <v>2t-0.4～1.0㎞</v>
          </cell>
          <cell r="T318" t="str">
            <v>山積0.13(0.1)m3</v>
          </cell>
          <cell r="U318" t="str">
            <v>ｍ3</v>
          </cell>
          <cell r="V318">
            <v>1387</v>
          </cell>
          <cell r="W318" t="str">
            <v>国土交通省土木工事積算基準H16</v>
          </cell>
          <cell r="X318" t="str">
            <v>DID区間なし</v>
          </cell>
          <cell r="Y318">
            <v>10</v>
          </cell>
          <cell r="Z318">
            <v>111</v>
          </cell>
          <cell r="AA318" t="str">
            <v>ﾀﾞﾝﾌﾟﾄﾗｯｸ運転工</v>
          </cell>
          <cell r="AB318">
            <v>0.65</v>
          </cell>
          <cell r="AC318">
            <v>21340</v>
          </cell>
          <cell r="AD318">
            <v>13871</v>
          </cell>
          <cell r="AF318" t="e">
            <v>#N/A</v>
          </cell>
          <cell r="AH318">
            <v>0</v>
          </cell>
          <cell r="AI318">
            <v>0</v>
          </cell>
          <cell r="AK318" t="e">
            <v>#N/A</v>
          </cell>
          <cell r="AM318">
            <v>0</v>
          </cell>
          <cell r="AN318">
            <v>0</v>
          </cell>
          <cell r="AP318" t="e">
            <v>#N/A</v>
          </cell>
          <cell r="AR318">
            <v>0</v>
          </cell>
          <cell r="AS318">
            <v>0</v>
          </cell>
          <cell r="AU318" t="e">
            <v>#N/A</v>
          </cell>
          <cell r="AW318">
            <v>0</v>
          </cell>
          <cell r="AX318">
            <v>0</v>
          </cell>
          <cell r="AZ318" t="e">
            <v>#N/A</v>
          </cell>
          <cell r="BB318">
            <v>0</v>
          </cell>
          <cell r="BC318">
            <v>0</v>
          </cell>
          <cell r="BE318" t="e">
            <v>#N/A</v>
          </cell>
          <cell r="BG318">
            <v>0</v>
          </cell>
          <cell r="BH318">
            <v>0</v>
          </cell>
          <cell r="BJ318" t="e">
            <v>#N/A</v>
          </cell>
          <cell r="BL318">
            <v>0</v>
          </cell>
          <cell r="BM318">
            <v>0</v>
          </cell>
          <cell r="BO318" t="e">
            <v>#N/A</v>
          </cell>
          <cell r="BQ318">
            <v>0</v>
          </cell>
          <cell r="BR318">
            <v>0</v>
          </cell>
          <cell r="BT318" t="e">
            <v>#N/A</v>
          </cell>
          <cell r="BV318">
            <v>0</v>
          </cell>
          <cell r="BW318">
            <v>0</v>
          </cell>
          <cell r="DH318" t="str">
            <v>国土交通省土木工事積算基準H13</v>
          </cell>
        </row>
        <row r="319">
          <cell r="Q319">
            <v>939</v>
          </cell>
          <cell r="R319" t="str">
            <v>ｱｽ塊運搬工</v>
          </cell>
          <cell r="S319" t="str">
            <v>2t-1.1～1.5㎞</v>
          </cell>
          <cell r="T319" t="str">
            <v>山積0.13(0.1)m3</v>
          </cell>
          <cell r="U319" t="str">
            <v>ｍ3</v>
          </cell>
          <cell r="V319">
            <v>1664</v>
          </cell>
          <cell r="W319" t="str">
            <v>国土交通省土木工事積算基準H16</v>
          </cell>
          <cell r="X319" t="str">
            <v>DID区間なし</v>
          </cell>
          <cell r="Y319">
            <v>10</v>
          </cell>
          <cell r="Z319">
            <v>111</v>
          </cell>
          <cell r="AA319" t="str">
            <v>ﾀﾞﾝﾌﾟﾄﾗｯｸ運転工</v>
          </cell>
          <cell r="AB319">
            <v>0.78</v>
          </cell>
          <cell r="AC319">
            <v>21340</v>
          </cell>
          <cell r="AD319">
            <v>16645</v>
          </cell>
          <cell r="AF319" t="e">
            <v>#N/A</v>
          </cell>
          <cell r="AH319">
            <v>0</v>
          </cell>
          <cell r="AI319">
            <v>0</v>
          </cell>
          <cell r="AK319" t="e">
            <v>#N/A</v>
          </cell>
          <cell r="AM319">
            <v>0</v>
          </cell>
          <cell r="AN319">
            <v>0</v>
          </cell>
          <cell r="AP319" t="e">
            <v>#N/A</v>
          </cell>
          <cell r="AR319">
            <v>0</v>
          </cell>
          <cell r="AS319">
            <v>0</v>
          </cell>
          <cell r="AU319" t="e">
            <v>#N/A</v>
          </cell>
          <cell r="AW319">
            <v>0</v>
          </cell>
          <cell r="AX319">
            <v>0</v>
          </cell>
          <cell r="AZ319" t="e">
            <v>#N/A</v>
          </cell>
          <cell r="BB319">
            <v>0</v>
          </cell>
          <cell r="BC319">
            <v>0</v>
          </cell>
          <cell r="BE319" t="e">
            <v>#N/A</v>
          </cell>
          <cell r="BG319">
            <v>0</v>
          </cell>
          <cell r="BH319">
            <v>0</v>
          </cell>
          <cell r="BJ319" t="e">
            <v>#N/A</v>
          </cell>
          <cell r="BL319">
            <v>0</v>
          </cell>
          <cell r="BM319">
            <v>0</v>
          </cell>
          <cell r="BO319" t="e">
            <v>#N/A</v>
          </cell>
          <cell r="BQ319">
            <v>0</v>
          </cell>
          <cell r="BR319">
            <v>0</v>
          </cell>
          <cell r="BT319" t="e">
            <v>#N/A</v>
          </cell>
          <cell r="BV319">
            <v>0</v>
          </cell>
          <cell r="BW319">
            <v>0</v>
          </cell>
          <cell r="DH319" t="str">
            <v>国土交通省土木工事積算基準H13</v>
          </cell>
        </row>
        <row r="320">
          <cell r="Q320">
            <v>940</v>
          </cell>
          <cell r="R320" t="str">
            <v>ｱｽ塊運搬工</v>
          </cell>
          <cell r="S320" t="str">
            <v>2t-1.6～2.5㎞</v>
          </cell>
          <cell r="T320" t="str">
            <v>山積0.13(0.1)m3</v>
          </cell>
          <cell r="U320" t="str">
            <v>ｍ3</v>
          </cell>
          <cell r="V320">
            <v>1941</v>
          </cell>
          <cell r="W320" t="str">
            <v>国土交通省土木工事積算基準H16</v>
          </cell>
          <cell r="X320" t="str">
            <v>DID区間なし</v>
          </cell>
          <cell r="Y320">
            <v>10</v>
          </cell>
          <cell r="Z320">
            <v>111</v>
          </cell>
          <cell r="AA320" t="str">
            <v>ﾀﾞﾝﾌﾟﾄﾗｯｸ運転工</v>
          </cell>
          <cell r="AB320">
            <v>0.91</v>
          </cell>
          <cell r="AC320">
            <v>21340</v>
          </cell>
          <cell r="AD320">
            <v>19419</v>
          </cell>
          <cell r="AF320" t="e">
            <v>#N/A</v>
          </cell>
          <cell r="AH320">
            <v>0</v>
          </cell>
          <cell r="AI320">
            <v>0</v>
          </cell>
          <cell r="AK320" t="e">
            <v>#N/A</v>
          </cell>
          <cell r="AM320">
            <v>0</v>
          </cell>
          <cell r="AN320">
            <v>0</v>
          </cell>
          <cell r="AP320" t="e">
            <v>#N/A</v>
          </cell>
          <cell r="AR320">
            <v>0</v>
          </cell>
          <cell r="AS320">
            <v>0</v>
          </cell>
          <cell r="AU320" t="e">
            <v>#N/A</v>
          </cell>
          <cell r="AW320">
            <v>0</v>
          </cell>
          <cell r="AX320">
            <v>0</v>
          </cell>
          <cell r="AZ320" t="e">
            <v>#N/A</v>
          </cell>
          <cell r="BB320">
            <v>0</v>
          </cell>
          <cell r="BC320">
            <v>0</v>
          </cell>
          <cell r="BE320" t="e">
            <v>#N/A</v>
          </cell>
          <cell r="BG320">
            <v>0</v>
          </cell>
          <cell r="BH320">
            <v>0</v>
          </cell>
          <cell r="BJ320" t="e">
            <v>#N/A</v>
          </cell>
          <cell r="BL320">
            <v>0</v>
          </cell>
          <cell r="BM320">
            <v>0</v>
          </cell>
          <cell r="BO320" t="e">
            <v>#N/A</v>
          </cell>
          <cell r="BQ320">
            <v>0</v>
          </cell>
          <cell r="BR320">
            <v>0</v>
          </cell>
          <cell r="BT320" t="e">
            <v>#N/A</v>
          </cell>
          <cell r="BV320">
            <v>0</v>
          </cell>
          <cell r="BW320">
            <v>0</v>
          </cell>
          <cell r="DH320" t="str">
            <v>国土交通省土木工事積算基準H13</v>
          </cell>
        </row>
        <row r="321">
          <cell r="Q321">
            <v>941</v>
          </cell>
          <cell r="R321" t="str">
            <v>ｱｽ塊運搬工</v>
          </cell>
          <cell r="S321" t="str">
            <v>2t-2.6～3.0㎞</v>
          </cell>
          <cell r="T321" t="str">
            <v>山積0.13(0.1)m3</v>
          </cell>
          <cell r="U321" t="str">
            <v>ｍ3</v>
          </cell>
          <cell r="V321">
            <v>2219</v>
          </cell>
          <cell r="W321" t="str">
            <v>国土交通省土木工事積算基準H16</v>
          </cell>
          <cell r="X321" t="str">
            <v>DID区間なし</v>
          </cell>
          <cell r="Y321">
            <v>10</v>
          </cell>
          <cell r="Z321">
            <v>111</v>
          </cell>
          <cell r="AA321" t="str">
            <v>ﾀﾞﾝﾌﾟﾄﾗｯｸ運転工</v>
          </cell>
          <cell r="AB321">
            <v>1.04</v>
          </cell>
          <cell r="AC321">
            <v>21340</v>
          </cell>
          <cell r="AD321">
            <v>22193</v>
          </cell>
          <cell r="AF321" t="e">
            <v>#N/A</v>
          </cell>
          <cell r="AH321">
            <v>0</v>
          </cell>
          <cell r="AI321">
            <v>0</v>
          </cell>
          <cell r="AK321" t="e">
            <v>#N/A</v>
          </cell>
          <cell r="AM321">
            <v>0</v>
          </cell>
          <cell r="AN321">
            <v>0</v>
          </cell>
          <cell r="AP321" t="e">
            <v>#N/A</v>
          </cell>
          <cell r="AR321">
            <v>0</v>
          </cell>
          <cell r="AS321">
            <v>0</v>
          </cell>
          <cell r="AU321" t="e">
            <v>#N/A</v>
          </cell>
          <cell r="AW321">
            <v>0</v>
          </cell>
          <cell r="AX321">
            <v>0</v>
          </cell>
          <cell r="AZ321" t="e">
            <v>#N/A</v>
          </cell>
          <cell r="BB321">
            <v>0</v>
          </cell>
          <cell r="BC321">
            <v>0</v>
          </cell>
          <cell r="BE321" t="e">
            <v>#N/A</v>
          </cell>
          <cell r="BG321">
            <v>0</v>
          </cell>
          <cell r="BH321">
            <v>0</v>
          </cell>
          <cell r="BJ321" t="e">
            <v>#N/A</v>
          </cell>
          <cell r="BL321">
            <v>0</v>
          </cell>
          <cell r="BM321">
            <v>0</v>
          </cell>
          <cell r="BO321" t="e">
            <v>#N/A</v>
          </cell>
          <cell r="BQ321">
            <v>0</v>
          </cell>
          <cell r="BR321">
            <v>0</v>
          </cell>
          <cell r="BT321" t="e">
            <v>#N/A</v>
          </cell>
          <cell r="BV321">
            <v>0</v>
          </cell>
          <cell r="BW321">
            <v>0</v>
          </cell>
          <cell r="DH321" t="str">
            <v>国土交通省土木工事積算基準H13</v>
          </cell>
        </row>
        <row r="322">
          <cell r="Q322">
            <v>942</v>
          </cell>
          <cell r="R322" t="str">
            <v>ｱｽ塊運搬工</v>
          </cell>
          <cell r="S322" t="str">
            <v>2t-3.1～3.5㎞</v>
          </cell>
          <cell r="T322" t="str">
            <v>山積0.13(0.1)m3</v>
          </cell>
          <cell r="U322" t="str">
            <v>ｍ3</v>
          </cell>
          <cell r="V322">
            <v>2496</v>
          </cell>
          <cell r="W322" t="str">
            <v>国土交通省土木工事積算基準H16</v>
          </cell>
          <cell r="X322" t="str">
            <v>DID区間なし</v>
          </cell>
          <cell r="Y322">
            <v>10</v>
          </cell>
          <cell r="Z322">
            <v>111</v>
          </cell>
          <cell r="AA322" t="str">
            <v>ﾀﾞﾝﾌﾟﾄﾗｯｸ運転工</v>
          </cell>
          <cell r="AB322">
            <v>1.17</v>
          </cell>
          <cell r="AC322">
            <v>21340</v>
          </cell>
          <cell r="AD322">
            <v>24967</v>
          </cell>
          <cell r="AF322" t="e">
            <v>#N/A</v>
          </cell>
          <cell r="AH322">
            <v>0</v>
          </cell>
          <cell r="AI322">
            <v>0</v>
          </cell>
          <cell r="AK322" t="e">
            <v>#N/A</v>
          </cell>
          <cell r="AM322">
            <v>0</v>
          </cell>
          <cell r="AN322">
            <v>0</v>
          </cell>
          <cell r="AP322" t="e">
            <v>#N/A</v>
          </cell>
          <cell r="AR322">
            <v>0</v>
          </cell>
          <cell r="AS322">
            <v>0</v>
          </cell>
          <cell r="AU322" t="e">
            <v>#N/A</v>
          </cell>
          <cell r="AW322">
            <v>0</v>
          </cell>
          <cell r="AX322">
            <v>0</v>
          </cell>
          <cell r="AZ322" t="e">
            <v>#N/A</v>
          </cell>
          <cell r="BB322">
            <v>0</v>
          </cell>
          <cell r="BC322">
            <v>0</v>
          </cell>
          <cell r="BE322" t="e">
            <v>#N/A</v>
          </cell>
          <cell r="BG322">
            <v>0</v>
          </cell>
          <cell r="BH322">
            <v>0</v>
          </cell>
          <cell r="BJ322" t="e">
            <v>#N/A</v>
          </cell>
          <cell r="BL322">
            <v>0</v>
          </cell>
          <cell r="BM322">
            <v>0</v>
          </cell>
          <cell r="BO322" t="e">
            <v>#N/A</v>
          </cell>
          <cell r="BQ322">
            <v>0</v>
          </cell>
          <cell r="BR322">
            <v>0</v>
          </cell>
          <cell r="BT322" t="e">
            <v>#N/A</v>
          </cell>
          <cell r="BV322">
            <v>0</v>
          </cell>
          <cell r="BW322">
            <v>0</v>
          </cell>
          <cell r="DH322" t="str">
            <v>国土交通省土木工事積算基準H13</v>
          </cell>
        </row>
        <row r="323">
          <cell r="Q323">
            <v>943</v>
          </cell>
          <cell r="R323" t="str">
            <v>ｱｽ塊運搬工</v>
          </cell>
          <cell r="S323" t="str">
            <v>2t-3.6～4.5㎞</v>
          </cell>
          <cell r="T323" t="str">
            <v>山積0.13(0.1)m3</v>
          </cell>
          <cell r="U323" t="str">
            <v>ｍ3</v>
          </cell>
          <cell r="V323">
            <v>2774</v>
          </cell>
          <cell r="W323" t="str">
            <v>国土交通省土木工事積算基準H16</v>
          </cell>
          <cell r="X323" t="str">
            <v>DID区間なし</v>
          </cell>
          <cell r="Y323">
            <v>10</v>
          </cell>
          <cell r="Z323">
            <v>111</v>
          </cell>
          <cell r="AA323" t="str">
            <v>ﾀﾞﾝﾌﾟﾄﾗｯｸ運転工</v>
          </cell>
          <cell r="AB323">
            <v>1.3</v>
          </cell>
          <cell r="AC323">
            <v>21340</v>
          </cell>
          <cell r="AD323">
            <v>27742</v>
          </cell>
          <cell r="AF323" t="e">
            <v>#N/A</v>
          </cell>
          <cell r="AH323">
            <v>0</v>
          </cell>
          <cell r="AI323">
            <v>0</v>
          </cell>
          <cell r="AK323" t="e">
            <v>#N/A</v>
          </cell>
          <cell r="AM323">
            <v>0</v>
          </cell>
          <cell r="AN323">
            <v>0</v>
          </cell>
          <cell r="AP323" t="e">
            <v>#N/A</v>
          </cell>
          <cell r="AR323">
            <v>0</v>
          </cell>
          <cell r="AS323">
            <v>0</v>
          </cell>
          <cell r="AU323" t="e">
            <v>#N/A</v>
          </cell>
          <cell r="AW323">
            <v>0</v>
          </cell>
          <cell r="AX323">
            <v>0</v>
          </cell>
          <cell r="AZ323" t="e">
            <v>#N/A</v>
          </cell>
          <cell r="BB323">
            <v>0</v>
          </cell>
          <cell r="BC323">
            <v>0</v>
          </cell>
          <cell r="BE323" t="e">
            <v>#N/A</v>
          </cell>
          <cell r="BG323">
            <v>0</v>
          </cell>
          <cell r="BH323">
            <v>0</v>
          </cell>
          <cell r="BJ323" t="e">
            <v>#N/A</v>
          </cell>
          <cell r="BL323">
            <v>0</v>
          </cell>
          <cell r="BM323">
            <v>0</v>
          </cell>
          <cell r="BO323" t="e">
            <v>#N/A</v>
          </cell>
          <cell r="BQ323">
            <v>0</v>
          </cell>
          <cell r="BR323">
            <v>0</v>
          </cell>
          <cell r="BT323" t="e">
            <v>#N/A</v>
          </cell>
          <cell r="BV323">
            <v>0</v>
          </cell>
          <cell r="BW323">
            <v>0</v>
          </cell>
          <cell r="DH323" t="str">
            <v>国土交通省土木工事積算基準H13</v>
          </cell>
        </row>
        <row r="324">
          <cell r="Q324">
            <v>944</v>
          </cell>
          <cell r="R324" t="str">
            <v>ｱｽ塊運搬工</v>
          </cell>
          <cell r="S324" t="str">
            <v>2t-4.6～5.5㎞</v>
          </cell>
          <cell r="T324" t="str">
            <v>山積0.13(0.1)m3</v>
          </cell>
          <cell r="U324" t="str">
            <v>ｍ3</v>
          </cell>
          <cell r="V324">
            <v>3051</v>
          </cell>
          <cell r="W324" t="str">
            <v>国土交通省土木工事積算基準H16</v>
          </cell>
          <cell r="X324" t="str">
            <v>DID区間なし</v>
          </cell>
          <cell r="Y324">
            <v>10</v>
          </cell>
          <cell r="Z324">
            <v>111</v>
          </cell>
          <cell r="AA324" t="str">
            <v>ﾀﾞﾝﾌﾟﾄﾗｯｸ運転工</v>
          </cell>
          <cell r="AB324">
            <v>1.43</v>
          </cell>
          <cell r="AC324">
            <v>21340</v>
          </cell>
          <cell r="AD324">
            <v>30516</v>
          </cell>
          <cell r="AF324" t="e">
            <v>#N/A</v>
          </cell>
          <cell r="AH324">
            <v>0</v>
          </cell>
          <cell r="AI324">
            <v>0</v>
          </cell>
          <cell r="AK324" t="e">
            <v>#N/A</v>
          </cell>
          <cell r="AM324">
            <v>0</v>
          </cell>
          <cell r="AN324">
            <v>0</v>
          </cell>
          <cell r="AP324" t="e">
            <v>#N/A</v>
          </cell>
          <cell r="AR324">
            <v>0</v>
          </cell>
          <cell r="AS324">
            <v>0</v>
          </cell>
          <cell r="AU324" t="e">
            <v>#N/A</v>
          </cell>
          <cell r="AW324">
            <v>0</v>
          </cell>
          <cell r="AX324">
            <v>0</v>
          </cell>
          <cell r="AZ324" t="e">
            <v>#N/A</v>
          </cell>
          <cell r="BB324">
            <v>0</v>
          </cell>
          <cell r="BC324">
            <v>0</v>
          </cell>
          <cell r="BE324" t="e">
            <v>#N/A</v>
          </cell>
          <cell r="BG324">
            <v>0</v>
          </cell>
          <cell r="BH324">
            <v>0</v>
          </cell>
          <cell r="BJ324" t="e">
            <v>#N/A</v>
          </cell>
          <cell r="BL324">
            <v>0</v>
          </cell>
          <cell r="BM324">
            <v>0</v>
          </cell>
          <cell r="BO324" t="e">
            <v>#N/A</v>
          </cell>
          <cell r="BQ324">
            <v>0</v>
          </cell>
          <cell r="BR324">
            <v>0</v>
          </cell>
          <cell r="BT324" t="e">
            <v>#N/A</v>
          </cell>
          <cell r="BV324">
            <v>0</v>
          </cell>
          <cell r="BW324">
            <v>0</v>
          </cell>
          <cell r="DH324" t="str">
            <v>国土交通省土木工事積算基準H13</v>
          </cell>
        </row>
        <row r="325">
          <cell r="Q325">
            <v>945</v>
          </cell>
          <cell r="R325" t="str">
            <v>ｱｽ塊運搬工</v>
          </cell>
          <cell r="S325" t="str">
            <v>2t-5.6～7.0㎞</v>
          </cell>
          <cell r="T325" t="str">
            <v>山積0.13(0.1)m3</v>
          </cell>
          <cell r="U325" t="str">
            <v>ｍ3</v>
          </cell>
          <cell r="V325">
            <v>3606</v>
          </cell>
          <cell r="W325" t="str">
            <v>国土交通省土木工事積算基準H16</v>
          </cell>
          <cell r="X325" t="str">
            <v>DID区間なし</v>
          </cell>
          <cell r="Y325">
            <v>10</v>
          </cell>
          <cell r="Z325">
            <v>111</v>
          </cell>
          <cell r="AA325" t="str">
            <v>ﾀﾞﾝﾌﾟﾄﾗｯｸ運転工</v>
          </cell>
          <cell r="AB325">
            <v>1.69</v>
          </cell>
          <cell r="AC325">
            <v>21340</v>
          </cell>
          <cell r="AD325">
            <v>36064</v>
          </cell>
          <cell r="AF325" t="e">
            <v>#N/A</v>
          </cell>
          <cell r="AH325">
            <v>0</v>
          </cell>
          <cell r="AI325">
            <v>0</v>
          </cell>
          <cell r="AK325" t="e">
            <v>#N/A</v>
          </cell>
          <cell r="AM325">
            <v>0</v>
          </cell>
          <cell r="AN325">
            <v>0</v>
          </cell>
          <cell r="AP325" t="e">
            <v>#N/A</v>
          </cell>
          <cell r="AR325">
            <v>0</v>
          </cell>
          <cell r="AS325">
            <v>0</v>
          </cell>
          <cell r="AU325" t="e">
            <v>#N/A</v>
          </cell>
          <cell r="AW325">
            <v>0</v>
          </cell>
          <cell r="AX325">
            <v>0</v>
          </cell>
          <cell r="AZ325" t="e">
            <v>#N/A</v>
          </cell>
          <cell r="BB325">
            <v>0</v>
          </cell>
          <cell r="BC325">
            <v>0</v>
          </cell>
          <cell r="BE325" t="e">
            <v>#N/A</v>
          </cell>
          <cell r="BG325">
            <v>0</v>
          </cell>
          <cell r="BH325">
            <v>0</v>
          </cell>
          <cell r="BJ325" t="e">
            <v>#N/A</v>
          </cell>
          <cell r="BL325">
            <v>0</v>
          </cell>
          <cell r="BM325">
            <v>0</v>
          </cell>
          <cell r="BO325" t="e">
            <v>#N/A</v>
          </cell>
          <cell r="BQ325">
            <v>0</v>
          </cell>
          <cell r="BR325">
            <v>0</v>
          </cell>
          <cell r="BT325" t="e">
            <v>#N/A</v>
          </cell>
          <cell r="BV325">
            <v>0</v>
          </cell>
          <cell r="BW325">
            <v>0</v>
          </cell>
          <cell r="DH325" t="str">
            <v>国土交通省土木工事積算基準H13</v>
          </cell>
        </row>
        <row r="326">
          <cell r="Q326">
            <v>946</v>
          </cell>
          <cell r="R326" t="str">
            <v>ｱｽ塊運搬工</v>
          </cell>
          <cell r="S326" t="str">
            <v>2t-7.1～9.0㎞</v>
          </cell>
          <cell r="T326" t="str">
            <v>山積0.13(0.1)m3</v>
          </cell>
          <cell r="U326" t="str">
            <v>ｍ3</v>
          </cell>
          <cell r="V326">
            <v>4161</v>
          </cell>
          <cell r="W326" t="str">
            <v>国土交通省土木工事積算基準H16</v>
          </cell>
          <cell r="X326" t="str">
            <v>DID区間なし</v>
          </cell>
          <cell r="Y326">
            <v>10</v>
          </cell>
          <cell r="Z326">
            <v>111</v>
          </cell>
          <cell r="AA326" t="str">
            <v>ﾀﾞﾝﾌﾟﾄﾗｯｸ運転工</v>
          </cell>
          <cell r="AB326">
            <v>1.95</v>
          </cell>
          <cell r="AC326">
            <v>21340</v>
          </cell>
          <cell r="AD326">
            <v>41613</v>
          </cell>
          <cell r="AF326" t="e">
            <v>#N/A</v>
          </cell>
          <cell r="AH326">
            <v>0</v>
          </cell>
          <cell r="AI326">
            <v>0</v>
          </cell>
          <cell r="AK326" t="e">
            <v>#N/A</v>
          </cell>
          <cell r="AM326">
            <v>0</v>
          </cell>
          <cell r="AN326">
            <v>0</v>
          </cell>
          <cell r="AP326" t="e">
            <v>#N/A</v>
          </cell>
          <cell r="AR326">
            <v>0</v>
          </cell>
          <cell r="AS326">
            <v>0</v>
          </cell>
          <cell r="AU326" t="e">
            <v>#N/A</v>
          </cell>
          <cell r="AW326">
            <v>0</v>
          </cell>
          <cell r="AX326">
            <v>0</v>
          </cell>
          <cell r="AZ326" t="e">
            <v>#N/A</v>
          </cell>
          <cell r="BB326">
            <v>0</v>
          </cell>
          <cell r="BC326">
            <v>0</v>
          </cell>
          <cell r="BE326" t="e">
            <v>#N/A</v>
          </cell>
          <cell r="BG326">
            <v>0</v>
          </cell>
          <cell r="BH326">
            <v>0</v>
          </cell>
          <cell r="BJ326" t="e">
            <v>#N/A</v>
          </cell>
          <cell r="BL326">
            <v>0</v>
          </cell>
          <cell r="BM326">
            <v>0</v>
          </cell>
          <cell r="BO326" t="e">
            <v>#N/A</v>
          </cell>
          <cell r="BQ326">
            <v>0</v>
          </cell>
          <cell r="BR326">
            <v>0</v>
          </cell>
          <cell r="BT326" t="e">
            <v>#N/A</v>
          </cell>
          <cell r="BV326">
            <v>0</v>
          </cell>
          <cell r="BW326">
            <v>0</v>
          </cell>
          <cell r="DH326" t="str">
            <v>国土交通省土木工事積算基準H13</v>
          </cell>
        </row>
        <row r="327">
          <cell r="Q327">
            <v>947</v>
          </cell>
          <cell r="R327" t="str">
            <v>ｱｽ塊運搬工</v>
          </cell>
          <cell r="S327" t="str">
            <v>2t-9.1～12.0㎞</v>
          </cell>
          <cell r="T327" t="str">
            <v>山積0.13(0.1)m3</v>
          </cell>
          <cell r="U327" t="str">
            <v>ｍ3</v>
          </cell>
          <cell r="V327">
            <v>4993</v>
          </cell>
          <cell r="W327" t="str">
            <v>国土交通省土木工事積算基準H16</v>
          </cell>
          <cell r="X327" t="str">
            <v>DID区間なし</v>
          </cell>
          <cell r="Y327">
            <v>10</v>
          </cell>
          <cell r="Z327">
            <v>111</v>
          </cell>
          <cell r="AA327" t="str">
            <v>ﾀﾞﾝﾌﾟﾄﾗｯｸ運転工</v>
          </cell>
          <cell r="AB327">
            <v>2.34</v>
          </cell>
          <cell r="AC327">
            <v>21340</v>
          </cell>
          <cell r="AD327">
            <v>49935</v>
          </cell>
          <cell r="AF327" t="e">
            <v>#N/A</v>
          </cell>
          <cell r="AH327">
            <v>0</v>
          </cell>
          <cell r="AI327">
            <v>0</v>
          </cell>
          <cell r="AK327" t="e">
            <v>#N/A</v>
          </cell>
          <cell r="AM327">
            <v>0</v>
          </cell>
          <cell r="AN327">
            <v>0</v>
          </cell>
          <cell r="AP327" t="e">
            <v>#N/A</v>
          </cell>
          <cell r="AR327">
            <v>0</v>
          </cell>
          <cell r="AS327">
            <v>0</v>
          </cell>
          <cell r="AU327" t="e">
            <v>#N/A</v>
          </cell>
          <cell r="AW327">
            <v>0</v>
          </cell>
          <cell r="AX327">
            <v>0</v>
          </cell>
          <cell r="AZ327" t="e">
            <v>#N/A</v>
          </cell>
          <cell r="BB327">
            <v>0</v>
          </cell>
          <cell r="BC327">
            <v>0</v>
          </cell>
          <cell r="BE327" t="e">
            <v>#N/A</v>
          </cell>
          <cell r="BG327">
            <v>0</v>
          </cell>
          <cell r="BH327">
            <v>0</v>
          </cell>
          <cell r="BJ327" t="e">
            <v>#N/A</v>
          </cell>
          <cell r="BL327">
            <v>0</v>
          </cell>
          <cell r="BM327">
            <v>0</v>
          </cell>
          <cell r="BO327" t="e">
            <v>#N/A</v>
          </cell>
          <cell r="BQ327">
            <v>0</v>
          </cell>
          <cell r="BR327">
            <v>0</v>
          </cell>
          <cell r="BT327" t="e">
            <v>#N/A</v>
          </cell>
          <cell r="BV327">
            <v>0</v>
          </cell>
          <cell r="BW327">
            <v>0</v>
          </cell>
          <cell r="DH327" t="str">
            <v>国土交通省土木工事積算基準H13</v>
          </cell>
        </row>
        <row r="328">
          <cell r="Q328">
            <v>948</v>
          </cell>
          <cell r="R328" t="str">
            <v>ｱｽ塊運搬工</v>
          </cell>
          <cell r="S328" t="str">
            <v>2t-12.1～17.0㎞</v>
          </cell>
          <cell r="T328" t="str">
            <v>山積0.13(0.1)m3</v>
          </cell>
          <cell r="U328" t="str">
            <v>ｍ3</v>
          </cell>
          <cell r="V328">
            <v>6380</v>
          </cell>
          <cell r="W328" t="str">
            <v>国土交通省土木工事積算基準H16</v>
          </cell>
          <cell r="X328" t="str">
            <v>DID区間なし</v>
          </cell>
          <cell r="Y328">
            <v>10</v>
          </cell>
          <cell r="Z328">
            <v>111</v>
          </cell>
          <cell r="AA328" t="str">
            <v>ﾀﾞﾝﾌﾟﾄﾗｯｸ運転工</v>
          </cell>
          <cell r="AB328">
            <v>2.99</v>
          </cell>
          <cell r="AC328">
            <v>21340</v>
          </cell>
          <cell r="AD328">
            <v>63806</v>
          </cell>
          <cell r="AF328" t="e">
            <v>#N/A</v>
          </cell>
          <cell r="AH328">
            <v>0</v>
          </cell>
          <cell r="AI328">
            <v>0</v>
          </cell>
          <cell r="AK328" t="e">
            <v>#N/A</v>
          </cell>
          <cell r="AM328">
            <v>0</v>
          </cell>
          <cell r="AN328">
            <v>0</v>
          </cell>
          <cell r="AP328" t="e">
            <v>#N/A</v>
          </cell>
          <cell r="AR328">
            <v>0</v>
          </cell>
          <cell r="AS328">
            <v>0</v>
          </cell>
          <cell r="AU328" t="e">
            <v>#N/A</v>
          </cell>
          <cell r="AW328">
            <v>0</v>
          </cell>
          <cell r="AX328">
            <v>0</v>
          </cell>
          <cell r="AZ328" t="e">
            <v>#N/A</v>
          </cell>
          <cell r="BB328">
            <v>0</v>
          </cell>
          <cell r="BC328">
            <v>0</v>
          </cell>
          <cell r="BE328" t="e">
            <v>#N/A</v>
          </cell>
          <cell r="BG328">
            <v>0</v>
          </cell>
          <cell r="BH328">
            <v>0</v>
          </cell>
          <cell r="BJ328" t="e">
            <v>#N/A</v>
          </cell>
          <cell r="BL328">
            <v>0</v>
          </cell>
          <cell r="BM328">
            <v>0</v>
          </cell>
          <cell r="BO328" t="e">
            <v>#N/A</v>
          </cell>
          <cell r="BQ328">
            <v>0</v>
          </cell>
          <cell r="BR328">
            <v>0</v>
          </cell>
          <cell r="BT328" t="e">
            <v>#N/A</v>
          </cell>
          <cell r="BV328">
            <v>0</v>
          </cell>
          <cell r="BW328">
            <v>0</v>
          </cell>
          <cell r="DH328" t="str">
            <v>国土交通省土木工事積算基準H13</v>
          </cell>
        </row>
        <row r="329">
          <cell r="Q329">
            <v>949</v>
          </cell>
          <cell r="R329" t="str">
            <v>ｱｽ塊運搬工</v>
          </cell>
          <cell r="S329" t="str">
            <v>2t-17.1～28.5㎞</v>
          </cell>
          <cell r="T329" t="str">
            <v>山積0.13(0.1)m3</v>
          </cell>
          <cell r="U329" t="str">
            <v>ｍ3</v>
          </cell>
          <cell r="V329">
            <v>8322</v>
          </cell>
          <cell r="W329" t="str">
            <v>国土交通省土木工事積算基準H16</v>
          </cell>
          <cell r="X329" t="str">
            <v>DID区間なし</v>
          </cell>
          <cell r="Y329">
            <v>10</v>
          </cell>
          <cell r="Z329">
            <v>111</v>
          </cell>
          <cell r="AA329" t="str">
            <v>ﾀﾞﾝﾌﾟﾄﾗｯｸ運転工</v>
          </cell>
          <cell r="AB329">
            <v>3.9</v>
          </cell>
          <cell r="AC329">
            <v>21340</v>
          </cell>
          <cell r="AD329">
            <v>83226</v>
          </cell>
          <cell r="AF329" t="e">
            <v>#N/A</v>
          </cell>
          <cell r="AH329">
            <v>0</v>
          </cell>
          <cell r="AI329">
            <v>0</v>
          </cell>
          <cell r="AK329" t="e">
            <v>#N/A</v>
          </cell>
          <cell r="AM329">
            <v>0</v>
          </cell>
          <cell r="AN329">
            <v>0</v>
          </cell>
          <cell r="AP329" t="e">
            <v>#N/A</v>
          </cell>
          <cell r="AR329">
            <v>0</v>
          </cell>
          <cell r="AS329">
            <v>0</v>
          </cell>
          <cell r="AU329" t="e">
            <v>#N/A</v>
          </cell>
          <cell r="AW329">
            <v>0</v>
          </cell>
          <cell r="AX329">
            <v>0</v>
          </cell>
          <cell r="AZ329" t="e">
            <v>#N/A</v>
          </cell>
          <cell r="BB329">
            <v>0</v>
          </cell>
          <cell r="BC329">
            <v>0</v>
          </cell>
          <cell r="BE329" t="e">
            <v>#N/A</v>
          </cell>
          <cell r="BG329">
            <v>0</v>
          </cell>
          <cell r="BH329">
            <v>0</v>
          </cell>
          <cell r="BJ329" t="e">
            <v>#N/A</v>
          </cell>
          <cell r="BL329">
            <v>0</v>
          </cell>
          <cell r="BM329">
            <v>0</v>
          </cell>
          <cell r="BO329" t="e">
            <v>#N/A</v>
          </cell>
          <cell r="BQ329">
            <v>0</v>
          </cell>
          <cell r="BR329">
            <v>0</v>
          </cell>
          <cell r="BT329" t="e">
            <v>#N/A</v>
          </cell>
          <cell r="BV329">
            <v>0</v>
          </cell>
          <cell r="BW329">
            <v>0</v>
          </cell>
          <cell r="DH329" t="str">
            <v>国土交通省土木工事積算基準H13</v>
          </cell>
        </row>
        <row r="330">
          <cell r="Q330">
            <v>950</v>
          </cell>
          <cell r="R330" t="str">
            <v>ｱｽ塊運搬工</v>
          </cell>
          <cell r="S330" t="str">
            <v>2t-28.6～60.0㎞</v>
          </cell>
          <cell r="T330" t="str">
            <v>山積0.13(0.1)m3</v>
          </cell>
          <cell r="U330" t="str">
            <v>ｍ3</v>
          </cell>
          <cell r="V330">
            <v>12483</v>
          </cell>
          <cell r="W330" t="str">
            <v>国土交通省土木工事積算基準H16</v>
          </cell>
          <cell r="X330" t="str">
            <v>DID区間なし</v>
          </cell>
          <cell r="Y330">
            <v>10</v>
          </cell>
          <cell r="Z330">
            <v>111</v>
          </cell>
          <cell r="AA330" t="str">
            <v>ﾀﾞﾝﾌﾟﾄﾗｯｸ運転工</v>
          </cell>
          <cell r="AB330">
            <v>5.85</v>
          </cell>
          <cell r="AC330">
            <v>21340</v>
          </cell>
          <cell r="AD330">
            <v>124839</v>
          </cell>
          <cell r="AF330" t="e">
            <v>#N/A</v>
          </cell>
          <cell r="AH330">
            <v>0</v>
          </cell>
          <cell r="AI330">
            <v>0</v>
          </cell>
          <cell r="AK330" t="e">
            <v>#N/A</v>
          </cell>
          <cell r="AM330">
            <v>0</v>
          </cell>
          <cell r="AN330">
            <v>0</v>
          </cell>
          <cell r="AP330" t="e">
            <v>#N/A</v>
          </cell>
          <cell r="AR330">
            <v>0</v>
          </cell>
          <cell r="AS330">
            <v>0</v>
          </cell>
          <cell r="AU330" t="e">
            <v>#N/A</v>
          </cell>
          <cell r="AW330">
            <v>0</v>
          </cell>
          <cell r="AX330">
            <v>0</v>
          </cell>
          <cell r="AZ330" t="e">
            <v>#N/A</v>
          </cell>
          <cell r="BB330">
            <v>0</v>
          </cell>
          <cell r="BC330">
            <v>0</v>
          </cell>
          <cell r="BE330" t="e">
            <v>#N/A</v>
          </cell>
          <cell r="BG330">
            <v>0</v>
          </cell>
          <cell r="BH330">
            <v>0</v>
          </cell>
          <cell r="BJ330" t="e">
            <v>#N/A</v>
          </cell>
          <cell r="BL330">
            <v>0</v>
          </cell>
          <cell r="BM330">
            <v>0</v>
          </cell>
          <cell r="BO330" t="e">
            <v>#N/A</v>
          </cell>
          <cell r="BQ330">
            <v>0</v>
          </cell>
          <cell r="BR330">
            <v>0</v>
          </cell>
          <cell r="BT330" t="e">
            <v>#N/A</v>
          </cell>
          <cell r="BV330">
            <v>0</v>
          </cell>
          <cell r="BW330">
            <v>0</v>
          </cell>
          <cell r="DH330" t="str">
            <v>国土交通省土木工事積算基準H13</v>
          </cell>
        </row>
        <row r="331">
          <cell r="Q331">
            <v>951</v>
          </cell>
          <cell r="R331" t="str">
            <v>破砕岩(中・硬岩)運搬工</v>
          </cell>
          <cell r="S331" t="str">
            <v>2t-0.3㎞以下</v>
          </cell>
          <cell r="T331" t="str">
            <v>山積0.13(0.1)m3</v>
          </cell>
          <cell r="U331" t="str">
            <v>ｍ3</v>
          </cell>
          <cell r="V331">
            <v>1194</v>
          </cell>
          <cell r="W331" t="str">
            <v>国土交通省土木工事積算基準H16</v>
          </cell>
          <cell r="X331" t="str">
            <v>DID区間なし</v>
          </cell>
          <cell r="Y331">
            <v>10</v>
          </cell>
          <cell r="Z331">
            <v>113</v>
          </cell>
          <cell r="AA331" t="str">
            <v>ﾀﾞﾝﾌﾟﾄﾗｯｸ運転工</v>
          </cell>
          <cell r="AB331">
            <v>0.55000000000000004</v>
          </cell>
          <cell r="AC331">
            <v>21714</v>
          </cell>
          <cell r="AD331">
            <v>11942</v>
          </cell>
          <cell r="AF331" t="e">
            <v>#N/A</v>
          </cell>
          <cell r="AH331">
            <v>0</v>
          </cell>
          <cell r="AI331">
            <v>0</v>
          </cell>
          <cell r="AK331" t="e">
            <v>#N/A</v>
          </cell>
          <cell r="AM331">
            <v>0</v>
          </cell>
          <cell r="AN331">
            <v>0</v>
          </cell>
          <cell r="AP331" t="e">
            <v>#N/A</v>
          </cell>
          <cell r="AR331">
            <v>0</v>
          </cell>
          <cell r="AS331">
            <v>0</v>
          </cell>
          <cell r="AU331" t="e">
            <v>#N/A</v>
          </cell>
          <cell r="AW331">
            <v>0</v>
          </cell>
          <cell r="AX331">
            <v>0</v>
          </cell>
          <cell r="AZ331" t="e">
            <v>#N/A</v>
          </cell>
          <cell r="BB331">
            <v>0</v>
          </cell>
          <cell r="BC331">
            <v>0</v>
          </cell>
          <cell r="BE331" t="e">
            <v>#N/A</v>
          </cell>
          <cell r="BG331">
            <v>0</v>
          </cell>
          <cell r="BH331">
            <v>0</v>
          </cell>
          <cell r="BJ331" t="e">
            <v>#N/A</v>
          </cell>
          <cell r="BL331">
            <v>0</v>
          </cell>
          <cell r="BM331">
            <v>0</v>
          </cell>
          <cell r="BO331" t="e">
            <v>#N/A</v>
          </cell>
          <cell r="BQ331">
            <v>0</v>
          </cell>
          <cell r="BR331">
            <v>0</v>
          </cell>
          <cell r="BT331" t="e">
            <v>#N/A</v>
          </cell>
          <cell r="BV331">
            <v>0</v>
          </cell>
          <cell r="BW331">
            <v>0</v>
          </cell>
          <cell r="DH331" t="str">
            <v>国土交通省土木工事積算基準H13</v>
          </cell>
        </row>
        <row r="332">
          <cell r="Q332">
            <v>952</v>
          </cell>
          <cell r="R332" t="str">
            <v>破砕岩(中・硬岩)運搬工</v>
          </cell>
          <cell r="S332" t="str">
            <v>2t-0.4～1.0㎞</v>
          </cell>
          <cell r="T332" t="str">
            <v>山積0.13(0.1)m3</v>
          </cell>
          <cell r="U332" t="str">
            <v>ｍ3</v>
          </cell>
          <cell r="V332">
            <v>1324</v>
          </cell>
          <cell r="W332" t="str">
            <v>国土交通省土木工事積算基準H16</v>
          </cell>
          <cell r="X332" t="str">
            <v>DID区間なし</v>
          </cell>
          <cell r="Y332">
            <v>10</v>
          </cell>
          <cell r="Z332">
            <v>113</v>
          </cell>
          <cell r="AA332" t="str">
            <v>ﾀﾞﾝﾌﾟﾄﾗｯｸ運転工</v>
          </cell>
          <cell r="AB332">
            <v>0.61</v>
          </cell>
          <cell r="AC332">
            <v>21714</v>
          </cell>
          <cell r="AD332">
            <v>13245</v>
          </cell>
          <cell r="AF332" t="e">
            <v>#N/A</v>
          </cell>
          <cell r="AH332">
            <v>0</v>
          </cell>
          <cell r="AI332">
            <v>0</v>
          </cell>
          <cell r="AK332" t="e">
            <v>#N/A</v>
          </cell>
          <cell r="AM332">
            <v>0</v>
          </cell>
          <cell r="AN332">
            <v>0</v>
          </cell>
          <cell r="AP332" t="e">
            <v>#N/A</v>
          </cell>
          <cell r="AR332">
            <v>0</v>
          </cell>
          <cell r="AS332">
            <v>0</v>
          </cell>
          <cell r="AU332" t="e">
            <v>#N/A</v>
          </cell>
          <cell r="AW332">
            <v>0</v>
          </cell>
          <cell r="AX332">
            <v>0</v>
          </cell>
          <cell r="AZ332" t="e">
            <v>#N/A</v>
          </cell>
          <cell r="BB332">
            <v>0</v>
          </cell>
          <cell r="BC332">
            <v>0</v>
          </cell>
          <cell r="BE332" t="e">
            <v>#N/A</v>
          </cell>
          <cell r="BG332">
            <v>0</v>
          </cell>
          <cell r="BH332">
            <v>0</v>
          </cell>
          <cell r="BJ332" t="e">
            <v>#N/A</v>
          </cell>
          <cell r="BL332">
            <v>0</v>
          </cell>
          <cell r="BM332">
            <v>0</v>
          </cell>
          <cell r="BO332" t="e">
            <v>#N/A</v>
          </cell>
          <cell r="BQ332">
            <v>0</v>
          </cell>
          <cell r="BR332">
            <v>0</v>
          </cell>
          <cell r="BT332" t="e">
            <v>#N/A</v>
          </cell>
          <cell r="BV332">
            <v>0</v>
          </cell>
          <cell r="BW332">
            <v>0</v>
          </cell>
          <cell r="DH332" t="str">
            <v>国土交通省土木工事積算基準H13</v>
          </cell>
        </row>
        <row r="333">
          <cell r="Q333">
            <v>953</v>
          </cell>
          <cell r="R333" t="str">
            <v>破砕岩(中・硬岩)運搬工</v>
          </cell>
          <cell r="S333" t="str">
            <v>2t-1.1～1.5㎞</v>
          </cell>
          <cell r="T333" t="str">
            <v>山積0.13(0.1)m3</v>
          </cell>
          <cell r="U333" t="str">
            <v>ｍ3</v>
          </cell>
          <cell r="V333">
            <v>1585</v>
          </cell>
          <cell r="W333" t="str">
            <v>国土交通省土木工事積算基準H16</v>
          </cell>
          <cell r="X333" t="str">
            <v>DID区間なし</v>
          </cell>
          <cell r="Y333">
            <v>10</v>
          </cell>
          <cell r="Z333">
            <v>113</v>
          </cell>
          <cell r="AA333" t="str">
            <v>ﾀﾞﾝﾌﾟﾄﾗｯｸ運転工</v>
          </cell>
          <cell r="AB333">
            <v>0.73</v>
          </cell>
          <cell r="AC333">
            <v>21714</v>
          </cell>
          <cell r="AD333">
            <v>15851</v>
          </cell>
          <cell r="AF333" t="e">
            <v>#N/A</v>
          </cell>
          <cell r="AH333">
            <v>0</v>
          </cell>
          <cell r="AI333">
            <v>0</v>
          </cell>
          <cell r="AK333" t="e">
            <v>#N/A</v>
          </cell>
          <cell r="AM333">
            <v>0</v>
          </cell>
          <cell r="AN333">
            <v>0</v>
          </cell>
          <cell r="AP333" t="e">
            <v>#N/A</v>
          </cell>
          <cell r="AR333">
            <v>0</v>
          </cell>
          <cell r="AS333">
            <v>0</v>
          </cell>
          <cell r="AU333" t="e">
            <v>#N/A</v>
          </cell>
          <cell r="AW333">
            <v>0</v>
          </cell>
          <cell r="AX333">
            <v>0</v>
          </cell>
          <cell r="AZ333" t="e">
            <v>#N/A</v>
          </cell>
          <cell r="BB333">
            <v>0</v>
          </cell>
          <cell r="BC333">
            <v>0</v>
          </cell>
          <cell r="BE333" t="e">
            <v>#N/A</v>
          </cell>
          <cell r="BG333">
            <v>0</v>
          </cell>
          <cell r="BH333">
            <v>0</v>
          </cell>
          <cell r="BJ333" t="e">
            <v>#N/A</v>
          </cell>
          <cell r="BL333">
            <v>0</v>
          </cell>
          <cell r="BM333">
            <v>0</v>
          </cell>
          <cell r="BO333" t="e">
            <v>#N/A</v>
          </cell>
          <cell r="BQ333">
            <v>0</v>
          </cell>
          <cell r="BR333">
            <v>0</v>
          </cell>
          <cell r="BT333" t="e">
            <v>#N/A</v>
          </cell>
          <cell r="BV333">
            <v>0</v>
          </cell>
          <cell r="BW333">
            <v>0</v>
          </cell>
          <cell r="DH333" t="str">
            <v>国土交通省土木工事積算基準H13</v>
          </cell>
        </row>
        <row r="334">
          <cell r="Q334">
            <v>954</v>
          </cell>
          <cell r="R334" t="str">
            <v>破砕岩(中・硬岩)運搬工</v>
          </cell>
          <cell r="S334" t="str">
            <v>2t-1.6～2.5㎞</v>
          </cell>
          <cell r="T334" t="str">
            <v>山積0.13(0.1)m3</v>
          </cell>
          <cell r="U334" t="str">
            <v>ｍ3</v>
          </cell>
          <cell r="V334">
            <v>1845</v>
          </cell>
          <cell r="W334" t="str">
            <v>国土交通省土木工事積算基準H16</v>
          </cell>
          <cell r="X334" t="str">
            <v>DID区間なし</v>
          </cell>
          <cell r="Y334">
            <v>10</v>
          </cell>
          <cell r="Z334">
            <v>113</v>
          </cell>
          <cell r="AA334" t="str">
            <v>ﾀﾞﾝﾌﾟﾄﾗｯｸ運転工</v>
          </cell>
          <cell r="AB334">
            <v>0.85</v>
          </cell>
          <cell r="AC334">
            <v>21714</v>
          </cell>
          <cell r="AD334">
            <v>18456</v>
          </cell>
          <cell r="AF334" t="e">
            <v>#N/A</v>
          </cell>
          <cell r="AH334">
            <v>0</v>
          </cell>
          <cell r="AI334">
            <v>0</v>
          </cell>
          <cell r="AK334" t="e">
            <v>#N/A</v>
          </cell>
          <cell r="AM334">
            <v>0</v>
          </cell>
          <cell r="AN334">
            <v>0</v>
          </cell>
          <cell r="AP334" t="e">
            <v>#N/A</v>
          </cell>
          <cell r="AR334">
            <v>0</v>
          </cell>
          <cell r="AS334">
            <v>0</v>
          </cell>
          <cell r="AU334" t="e">
            <v>#N/A</v>
          </cell>
          <cell r="AW334">
            <v>0</v>
          </cell>
          <cell r="AX334">
            <v>0</v>
          </cell>
          <cell r="AZ334" t="e">
            <v>#N/A</v>
          </cell>
          <cell r="BB334">
            <v>0</v>
          </cell>
          <cell r="BC334">
            <v>0</v>
          </cell>
          <cell r="BE334" t="e">
            <v>#N/A</v>
          </cell>
          <cell r="BG334">
            <v>0</v>
          </cell>
          <cell r="BH334">
            <v>0</v>
          </cell>
          <cell r="BJ334" t="e">
            <v>#N/A</v>
          </cell>
          <cell r="BL334">
            <v>0</v>
          </cell>
          <cell r="BM334">
            <v>0</v>
          </cell>
          <cell r="BO334" t="e">
            <v>#N/A</v>
          </cell>
          <cell r="BQ334">
            <v>0</v>
          </cell>
          <cell r="BR334">
            <v>0</v>
          </cell>
          <cell r="BT334" t="e">
            <v>#N/A</v>
          </cell>
          <cell r="BV334">
            <v>0</v>
          </cell>
          <cell r="BW334">
            <v>0</v>
          </cell>
          <cell r="DH334" t="str">
            <v>国土交通省土木工事積算基準H13</v>
          </cell>
        </row>
        <row r="335">
          <cell r="Q335">
            <v>955</v>
          </cell>
          <cell r="R335" t="str">
            <v>破砕岩(中・硬岩)運搬工</v>
          </cell>
          <cell r="S335" t="str">
            <v>2t-2.6～3.0㎞</v>
          </cell>
          <cell r="T335" t="str">
            <v>山積0.13(0.1)m3</v>
          </cell>
          <cell r="U335" t="str">
            <v>ｍ3</v>
          </cell>
          <cell r="V335">
            <v>2127</v>
          </cell>
          <cell r="W335" t="str">
            <v>国土交通省土木工事積算基準H16</v>
          </cell>
          <cell r="X335" t="str">
            <v>DID区間なし</v>
          </cell>
          <cell r="Y335">
            <v>10</v>
          </cell>
          <cell r="Z335">
            <v>113</v>
          </cell>
          <cell r="AA335" t="str">
            <v>ﾀﾞﾝﾌﾟﾄﾗｯｸ運転工</v>
          </cell>
          <cell r="AB335">
            <v>0.98</v>
          </cell>
          <cell r="AC335">
            <v>21714</v>
          </cell>
          <cell r="AD335">
            <v>21279</v>
          </cell>
          <cell r="AF335" t="e">
            <v>#N/A</v>
          </cell>
          <cell r="AH335">
            <v>0</v>
          </cell>
          <cell r="AI335">
            <v>0</v>
          </cell>
          <cell r="AK335" t="e">
            <v>#N/A</v>
          </cell>
          <cell r="AM335">
            <v>0</v>
          </cell>
          <cell r="AN335">
            <v>0</v>
          </cell>
          <cell r="AP335" t="e">
            <v>#N/A</v>
          </cell>
          <cell r="AR335">
            <v>0</v>
          </cell>
          <cell r="AS335">
            <v>0</v>
          </cell>
          <cell r="AU335" t="e">
            <v>#N/A</v>
          </cell>
          <cell r="AW335">
            <v>0</v>
          </cell>
          <cell r="AX335">
            <v>0</v>
          </cell>
          <cell r="AZ335" t="e">
            <v>#N/A</v>
          </cell>
          <cell r="BB335">
            <v>0</v>
          </cell>
          <cell r="BC335">
            <v>0</v>
          </cell>
          <cell r="BE335" t="e">
            <v>#N/A</v>
          </cell>
          <cell r="BG335">
            <v>0</v>
          </cell>
          <cell r="BH335">
            <v>0</v>
          </cell>
          <cell r="BJ335" t="e">
            <v>#N/A</v>
          </cell>
          <cell r="BL335">
            <v>0</v>
          </cell>
          <cell r="BM335">
            <v>0</v>
          </cell>
          <cell r="BO335" t="e">
            <v>#N/A</v>
          </cell>
          <cell r="BQ335">
            <v>0</v>
          </cell>
          <cell r="BR335">
            <v>0</v>
          </cell>
          <cell r="BT335" t="e">
            <v>#N/A</v>
          </cell>
          <cell r="BV335">
            <v>0</v>
          </cell>
          <cell r="BW335">
            <v>0</v>
          </cell>
          <cell r="DH335" t="str">
            <v>国土交通省土木工事積算基準H13</v>
          </cell>
        </row>
        <row r="336">
          <cell r="Q336">
            <v>956</v>
          </cell>
          <cell r="R336" t="str">
            <v>破砕岩(中・硬岩)運搬工</v>
          </cell>
          <cell r="S336" t="str">
            <v>2t-3.1～3.5㎞</v>
          </cell>
          <cell r="T336" t="str">
            <v>山積0.13(0.1)m3</v>
          </cell>
          <cell r="U336" t="str">
            <v>ｍ3</v>
          </cell>
          <cell r="V336">
            <v>2388</v>
          </cell>
          <cell r="W336" t="str">
            <v>国土交通省土木工事積算基準H16</v>
          </cell>
          <cell r="X336" t="str">
            <v>DID区間なし</v>
          </cell>
          <cell r="Y336">
            <v>10</v>
          </cell>
          <cell r="Z336">
            <v>113</v>
          </cell>
          <cell r="AA336" t="str">
            <v>ﾀﾞﾝﾌﾟﾄﾗｯｸ運転工</v>
          </cell>
          <cell r="AB336">
            <v>1.1000000000000001</v>
          </cell>
          <cell r="AC336">
            <v>21714</v>
          </cell>
          <cell r="AD336">
            <v>23885</v>
          </cell>
          <cell r="AF336" t="e">
            <v>#N/A</v>
          </cell>
          <cell r="AH336">
            <v>0</v>
          </cell>
          <cell r="AI336">
            <v>0</v>
          </cell>
          <cell r="AK336" t="e">
            <v>#N/A</v>
          </cell>
          <cell r="AM336">
            <v>0</v>
          </cell>
          <cell r="AN336">
            <v>0</v>
          </cell>
          <cell r="AP336" t="e">
            <v>#N/A</v>
          </cell>
          <cell r="AR336">
            <v>0</v>
          </cell>
          <cell r="AS336">
            <v>0</v>
          </cell>
          <cell r="AU336" t="e">
            <v>#N/A</v>
          </cell>
          <cell r="AW336">
            <v>0</v>
          </cell>
          <cell r="AX336">
            <v>0</v>
          </cell>
          <cell r="AZ336" t="e">
            <v>#N/A</v>
          </cell>
          <cell r="BB336">
            <v>0</v>
          </cell>
          <cell r="BC336">
            <v>0</v>
          </cell>
          <cell r="BE336" t="e">
            <v>#N/A</v>
          </cell>
          <cell r="BG336">
            <v>0</v>
          </cell>
          <cell r="BH336">
            <v>0</v>
          </cell>
          <cell r="BJ336" t="e">
            <v>#N/A</v>
          </cell>
          <cell r="BL336">
            <v>0</v>
          </cell>
          <cell r="BM336">
            <v>0</v>
          </cell>
          <cell r="BO336" t="e">
            <v>#N/A</v>
          </cell>
          <cell r="BQ336">
            <v>0</v>
          </cell>
          <cell r="BR336">
            <v>0</v>
          </cell>
          <cell r="BT336" t="e">
            <v>#N/A</v>
          </cell>
          <cell r="BV336">
            <v>0</v>
          </cell>
          <cell r="BW336">
            <v>0</v>
          </cell>
          <cell r="DH336" t="str">
            <v>国土交通省土木工事積算基準H13</v>
          </cell>
        </row>
        <row r="337">
          <cell r="Q337">
            <v>957</v>
          </cell>
          <cell r="R337" t="str">
            <v>破砕岩(中・硬岩)運搬工</v>
          </cell>
          <cell r="S337" t="str">
            <v>2t-3.6～4.5㎞</v>
          </cell>
          <cell r="T337" t="str">
            <v>山積0.13(0.1)m3</v>
          </cell>
          <cell r="U337" t="str">
            <v>ｍ3</v>
          </cell>
          <cell r="V337">
            <v>2649</v>
          </cell>
          <cell r="W337" t="str">
            <v>国土交通省土木工事積算基準H16</v>
          </cell>
          <cell r="X337" t="str">
            <v>DID区間なし</v>
          </cell>
          <cell r="Y337">
            <v>10</v>
          </cell>
          <cell r="Z337">
            <v>113</v>
          </cell>
          <cell r="AA337" t="str">
            <v>ﾀﾞﾝﾌﾟﾄﾗｯｸ運転工</v>
          </cell>
          <cell r="AB337">
            <v>1.22</v>
          </cell>
          <cell r="AC337">
            <v>21714</v>
          </cell>
          <cell r="AD337">
            <v>26491</v>
          </cell>
          <cell r="AF337" t="e">
            <v>#N/A</v>
          </cell>
          <cell r="AH337">
            <v>0</v>
          </cell>
          <cell r="AI337">
            <v>0</v>
          </cell>
          <cell r="AK337" t="e">
            <v>#N/A</v>
          </cell>
          <cell r="AM337">
            <v>0</v>
          </cell>
          <cell r="AN337">
            <v>0</v>
          </cell>
          <cell r="AP337" t="e">
            <v>#N/A</v>
          </cell>
          <cell r="AR337">
            <v>0</v>
          </cell>
          <cell r="AS337">
            <v>0</v>
          </cell>
          <cell r="AU337" t="e">
            <v>#N/A</v>
          </cell>
          <cell r="AW337">
            <v>0</v>
          </cell>
          <cell r="AX337">
            <v>0</v>
          </cell>
          <cell r="AZ337" t="e">
            <v>#N/A</v>
          </cell>
          <cell r="BB337">
            <v>0</v>
          </cell>
          <cell r="BC337">
            <v>0</v>
          </cell>
          <cell r="BE337" t="e">
            <v>#N/A</v>
          </cell>
          <cell r="BG337">
            <v>0</v>
          </cell>
          <cell r="BH337">
            <v>0</v>
          </cell>
          <cell r="BJ337" t="e">
            <v>#N/A</v>
          </cell>
          <cell r="BL337">
            <v>0</v>
          </cell>
          <cell r="BM337">
            <v>0</v>
          </cell>
          <cell r="BO337" t="e">
            <v>#N/A</v>
          </cell>
          <cell r="BQ337">
            <v>0</v>
          </cell>
          <cell r="BR337">
            <v>0</v>
          </cell>
          <cell r="BT337" t="e">
            <v>#N/A</v>
          </cell>
          <cell r="BV337">
            <v>0</v>
          </cell>
          <cell r="BW337">
            <v>0</v>
          </cell>
          <cell r="DH337" t="str">
            <v>国土交通省土木工事積算基準H13</v>
          </cell>
        </row>
        <row r="338">
          <cell r="Q338">
            <v>958</v>
          </cell>
          <cell r="R338" t="str">
            <v>破砕岩(中・硬岩)運搬工</v>
          </cell>
          <cell r="S338" t="str">
            <v>2t-4.6～5.5㎞</v>
          </cell>
          <cell r="T338" t="str">
            <v>山積0.13(0.1)m3</v>
          </cell>
          <cell r="U338" t="str">
            <v>ｍ3</v>
          </cell>
          <cell r="V338">
            <v>2909</v>
          </cell>
          <cell r="W338" t="str">
            <v>国土交通省土木工事積算基準H16</v>
          </cell>
          <cell r="X338" t="str">
            <v>DID区間なし</v>
          </cell>
          <cell r="Y338">
            <v>10</v>
          </cell>
          <cell r="Z338">
            <v>113</v>
          </cell>
          <cell r="AA338" t="str">
            <v>ﾀﾞﾝﾌﾟﾄﾗｯｸ運転工</v>
          </cell>
          <cell r="AB338">
            <v>1.34</v>
          </cell>
          <cell r="AC338">
            <v>21714</v>
          </cell>
          <cell r="AD338">
            <v>29096</v>
          </cell>
          <cell r="AF338" t="e">
            <v>#N/A</v>
          </cell>
          <cell r="AH338">
            <v>0</v>
          </cell>
          <cell r="AI338">
            <v>0</v>
          </cell>
          <cell r="AK338" t="e">
            <v>#N/A</v>
          </cell>
          <cell r="AM338">
            <v>0</v>
          </cell>
          <cell r="AN338">
            <v>0</v>
          </cell>
          <cell r="AP338" t="e">
            <v>#N/A</v>
          </cell>
          <cell r="AR338">
            <v>0</v>
          </cell>
          <cell r="AS338">
            <v>0</v>
          </cell>
          <cell r="AU338" t="e">
            <v>#N/A</v>
          </cell>
          <cell r="AW338">
            <v>0</v>
          </cell>
          <cell r="AX338">
            <v>0</v>
          </cell>
          <cell r="AZ338" t="e">
            <v>#N/A</v>
          </cell>
          <cell r="BB338">
            <v>0</v>
          </cell>
          <cell r="BC338">
            <v>0</v>
          </cell>
          <cell r="BE338" t="e">
            <v>#N/A</v>
          </cell>
          <cell r="BG338">
            <v>0</v>
          </cell>
          <cell r="BH338">
            <v>0</v>
          </cell>
          <cell r="BJ338" t="e">
            <v>#N/A</v>
          </cell>
          <cell r="BL338">
            <v>0</v>
          </cell>
          <cell r="BM338">
            <v>0</v>
          </cell>
          <cell r="BO338" t="e">
            <v>#N/A</v>
          </cell>
          <cell r="BQ338">
            <v>0</v>
          </cell>
          <cell r="BR338">
            <v>0</v>
          </cell>
          <cell r="BT338" t="e">
            <v>#N/A</v>
          </cell>
          <cell r="BV338">
            <v>0</v>
          </cell>
          <cell r="BW338">
            <v>0</v>
          </cell>
          <cell r="DH338" t="str">
            <v>国土交通省土木工事積算基準H13</v>
          </cell>
        </row>
        <row r="339">
          <cell r="Q339">
            <v>959</v>
          </cell>
          <cell r="R339" t="str">
            <v>破砕岩(中・硬岩)運搬工</v>
          </cell>
          <cell r="S339" t="str">
            <v>2t-5.6～7.0㎞</v>
          </cell>
          <cell r="T339" t="str">
            <v>山積0.13(0.1)m3</v>
          </cell>
          <cell r="U339" t="str">
            <v>ｍ3</v>
          </cell>
          <cell r="V339">
            <v>3452</v>
          </cell>
          <cell r="W339" t="str">
            <v>国土交通省土木工事積算基準H16</v>
          </cell>
          <cell r="X339" t="str">
            <v>DID区間なし</v>
          </cell>
          <cell r="Y339">
            <v>10</v>
          </cell>
          <cell r="Z339">
            <v>113</v>
          </cell>
          <cell r="AA339" t="str">
            <v>ﾀﾞﾝﾌﾟﾄﾗｯｸ運転工</v>
          </cell>
          <cell r="AB339">
            <v>1.59</v>
          </cell>
          <cell r="AC339">
            <v>21714</v>
          </cell>
          <cell r="AD339">
            <v>34525</v>
          </cell>
          <cell r="AF339" t="e">
            <v>#N/A</v>
          </cell>
          <cell r="AH339">
            <v>0</v>
          </cell>
          <cell r="AI339">
            <v>0</v>
          </cell>
          <cell r="AK339" t="e">
            <v>#N/A</v>
          </cell>
          <cell r="AM339">
            <v>0</v>
          </cell>
          <cell r="AN339">
            <v>0</v>
          </cell>
          <cell r="AP339" t="e">
            <v>#N/A</v>
          </cell>
          <cell r="AR339">
            <v>0</v>
          </cell>
          <cell r="AS339">
            <v>0</v>
          </cell>
          <cell r="AU339" t="e">
            <v>#N/A</v>
          </cell>
          <cell r="AW339">
            <v>0</v>
          </cell>
          <cell r="AX339">
            <v>0</v>
          </cell>
          <cell r="AZ339" t="e">
            <v>#N/A</v>
          </cell>
          <cell r="BB339">
            <v>0</v>
          </cell>
          <cell r="BC339">
            <v>0</v>
          </cell>
          <cell r="BE339" t="e">
            <v>#N/A</v>
          </cell>
          <cell r="BG339">
            <v>0</v>
          </cell>
          <cell r="BH339">
            <v>0</v>
          </cell>
          <cell r="BJ339" t="e">
            <v>#N/A</v>
          </cell>
          <cell r="BL339">
            <v>0</v>
          </cell>
          <cell r="BM339">
            <v>0</v>
          </cell>
          <cell r="BO339" t="e">
            <v>#N/A</v>
          </cell>
          <cell r="BQ339">
            <v>0</v>
          </cell>
          <cell r="BR339">
            <v>0</v>
          </cell>
          <cell r="BT339" t="e">
            <v>#N/A</v>
          </cell>
          <cell r="BV339">
            <v>0</v>
          </cell>
          <cell r="BW339">
            <v>0</v>
          </cell>
          <cell r="DH339" t="str">
            <v>国土交通省土木工事積算基準H13</v>
          </cell>
        </row>
        <row r="340">
          <cell r="Q340">
            <v>960</v>
          </cell>
          <cell r="R340" t="str">
            <v>破砕岩(中・硬岩)運搬工</v>
          </cell>
          <cell r="S340" t="str">
            <v>2t-7.1～9.0㎞</v>
          </cell>
          <cell r="T340" t="str">
            <v>山積0.13(0.1)m3</v>
          </cell>
          <cell r="U340" t="str">
            <v>ｍ3</v>
          </cell>
          <cell r="V340">
            <v>3973</v>
          </cell>
          <cell r="W340" t="str">
            <v>国土交通省土木工事積算基準H16</v>
          </cell>
          <cell r="X340" t="str">
            <v>DID区間なし</v>
          </cell>
          <cell r="Y340">
            <v>10</v>
          </cell>
          <cell r="Z340">
            <v>113</v>
          </cell>
          <cell r="AA340" t="str">
            <v>ﾀﾞﾝﾌﾟﾄﾗｯｸ運転工</v>
          </cell>
          <cell r="AB340">
            <v>1.83</v>
          </cell>
          <cell r="AC340">
            <v>21714</v>
          </cell>
          <cell r="AD340">
            <v>39736</v>
          </cell>
          <cell r="AF340" t="e">
            <v>#N/A</v>
          </cell>
          <cell r="AH340">
            <v>0</v>
          </cell>
          <cell r="AI340">
            <v>0</v>
          </cell>
          <cell r="AK340" t="e">
            <v>#N/A</v>
          </cell>
          <cell r="AM340">
            <v>0</v>
          </cell>
          <cell r="AN340">
            <v>0</v>
          </cell>
          <cell r="AP340" t="e">
            <v>#N/A</v>
          </cell>
          <cell r="AR340">
            <v>0</v>
          </cell>
          <cell r="AS340">
            <v>0</v>
          </cell>
          <cell r="AU340" t="e">
            <v>#N/A</v>
          </cell>
          <cell r="AW340">
            <v>0</v>
          </cell>
          <cell r="AX340">
            <v>0</v>
          </cell>
          <cell r="AZ340" t="e">
            <v>#N/A</v>
          </cell>
          <cell r="BB340">
            <v>0</v>
          </cell>
          <cell r="BC340">
            <v>0</v>
          </cell>
          <cell r="BE340" t="e">
            <v>#N/A</v>
          </cell>
          <cell r="BG340">
            <v>0</v>
          </cell>
          <cell r="BH340">
            <v>0</v>
          </cell>
          <cell r="BJ340" t="e">
            <v>#N/A</v>
          </cell>
          <cell r="BL340">
            <v>0</v>
          </cell>
          <cell r="BM340">
            <v>0</v>
          </cell>
          <cell r="BO340" t="e">
            <v>#N/A</v>
          </cell>
          <cell r="BQ340">
            <v>0</v>
          </cell>
          <cell r="BR340">
            <v>0</v>
          </cell>
          <cell r="BT340" t="e">
            <v>#N/A</v>
          </cell>
          <cell r="BV340">
            <v>0</v>
          </cell>
          <cell r="BW340">
            <v>0</v>
          </cell>
          <cell r="DH340" t="str">
            <v>国土交通省土木工事積算基準H13</v>
          </cell>
        </row>
        <row r="341">
          <cell r="Q341">
            <v>961</v>
          </cell>
          <cell r="R341" t="str">
            <v>破砕岩(中・硬岩)運搬工</v>
          </cell>
          <cell r="S341" t="str">
            <v>2t-9.1～12.0㎞</v>
          </cell>
          <cell r="T341" t="str">
            <v>山積0.13(0.1)m3</v>
          </cell>
          <cell r="U341" t="str">
            <v>ｍ3</v>
          </cell>
          <cell r="V341">
            <v>4777</v>
          </cell>
          <cell r="W341" t="str">
            <v>国土交通省土木工事積算基準H16</v>
          </cell>
          <cell r="X341" t="str">
            <v>DID区間なし</v>
          </cell>
          <cell r="Y341">
            <v>10</v>
          </cell>
          <cell r="Z341">
            <v>113</v>
          </cell>
          <cell r="AA341" t="str">
            <v>ﾀﾞﾝﾌﾟﾄﾗｯｸ運転工</v>
          </cell>
          <cell r="AB341">
            <v>2.2000000000000002</v>
          </cell>
          <cell r="AC341">
            <v>21714</v>
          </cell>
          <cell r="AD341">
            <v>47770</v>
          </cell>
          <cell r="AF341" t="e">
            <v>#N/A</v>
          </cell>
          <cell r="AH341">
            <v>0</v>
          </cell>
          <cell r="AI341">
            <v>0</v>
          </cell>
          <cell r="AK341" t="e">
            <v>#N/A</v>
          </cell>
          <cell r="AM341">
            <v>0</v>
          </cell>
          <cell r="AN341">
            <v>0</v>
          </cell>
          <cell r="AP341" t="e">
            <v>#N/A</v>
          </cell>
          <cell r="AR341">
            <v>0</v>
          </cell>
          <cell r="AS341">
            <v>0</v>
          </cell>
          <cell r="AU341" t="e">
            <v>#N/A</v>
          </cell>
          <cell r="AW341">
            <v>0</v>
          </cell>
          <cell r="AX341">
            <v>0</v>
          </cell>
          <cell r="AZ341" t="e">
            <v>#N/A</v>
          </cell>
          <cell r="BB341">
            <v>0</v>
          </cell>
          <cell r="BC341">
            <v>0</v>
          </cell>
          <cell r="BE341" t="e">
            <v>#N/A</v>
          </cell>
          <cell r="BG341">
            <v>0</v>
          </cell>
          <cell r="BH341">
            <v>0</v>
          </cell>
          <cell r="BJ341" t="e">
            <v>#N/A</v>
          </cell>
          <cell r="BL341">
            <v>0</v>
          </cell>
          <cell r="BM341">
            <v>0</v>
          </cell>
          <cell r="BO341" t="e">
            <v>#N/A</v>
          </cell>
          <cell r="BQ341">
            <v>0</v>
          </cell>
          <cell r="BR341">
            <v>0</v>
          </cell>
          <cell r="BT341" t="e">
            <v>#N/A</v>
          </cell>
          <cell r="BV341">
            <v>0</v>
          </cell>
          <cell r="BW341">
            <v>0</v>
          </cell>
          <cell r="DH341" t="str">
            <v>国土交通省土木工事積算基準H13</v>
          </cell>
        </row>
        <row r="342">
          <cell r="Q342">
            <v>962</v>
          </cell>
          <cell r="R342" t="str">
            <v>土砂運搬工</v>
          </cell>
          <cell r="S342" t="str">
            <v>4t-0.2㎞以下</v>
          </cell>
          <cell r="T342" t="str">
            <v>山積0.28(0.2)m3</v>
          </cell>
          <cell r="U342" t="str">
            <v>ｍ3</v>
          </cell>
          <cell r="V342">
            <v>491</v>
          </cell>
          <cell r="W342" t="str">
            <v>国土交通省土木工事積算基準H16</v>
          </cell>
          <cell r="X342" t="str">
            <v>DID区間なし</v>
          </cell>
          <cell r="Y342">
            <v>10</v>
          </cell>
          <cell r="Z342">
            <v>112</v>
          </cell>
          <cell r="AA342" t="str">
            <v>ﾀﾞﾝﾌﾟﾄﾗｯｸ運転工</v>
          </cell>
          <cell r="AB342">
            <v>0.2</v>
          </cell>
          <cell r="AC342">
            <v>24573</v>
          </cell>
          <cell r="AD342">
            <v>4914</v>
          </cell>
          <cell r="AF342" t="e">
            <v>#N/A</v>
          </cell>
          <cell r="AH342">
            <v>0</v>
          </cell>
          <cell r="AI342">
            <v>0</v>
          </cell>
          <cell r="AK342" t="e">
            <v>#N/A</v>
          </cell>
          <cell r="AM342">
            <v>0</v>
          </cell>
          <cell r="AN342">
            <v>0</v>
          </cell>
          <cell r="AP342" t="e">
            <v>#N/A</v>
          </cell>
          <cell r="AR342">
            <v>0</v>
          </cell>
          <cell r="AS342">
            <v>0</v>
          </cell>
          <cell r="AU342" t="e">
            <v>#N/A</v>
          </cell>
          <cell r="AW342">
            <v>0</v>
          </cell>
          <cell r="AX342">
            <v>0</v>
          </cell>
          <cell r="AZ342" t="e">
            <v>#N/A</v>
          </cell>
          <cell r="BB342">
            <v>0</v>
          </cell>
          <cell r="BC342">
            <v>0</v>
          </cell>
          <cell r="BE342" t="e">
            <v>#N/A</v>
          </cell>
          <cell r="BG342">
            <v>0</v>
          </cell>
          <cell r="BH342">
            <v>0</v>
          </cell>
          <cell r="BJ342" t="e">
            <v>#N/A</v>
          </cell>
          <cell r="BL342">
            <v>0</v>
          </cell>
          <cell r="BM342">
            <v>0</v>
          </cell>
          <cell r="BO342" t="e">
            <v>#N/A</v>
          </cell>
          <cell r="BQ342">
            <v>0</v>
          </cell>
          <cell r="BR342">
            <v>0</v>
          </cell>
          <cell r="BT342" t="e">
            <v>#N/A</v>
          </cell>
          <cell r="BV342">
            <v>0</v>
          </cell>
          <cell r="BW342">
            <v>0</v>
          </cell>
          <cell r="DH342" t="str">
            <v>国土交通省土木工事積算基準H13</v>
          </cell>
        </row>
        <row r="343">
          <cell r="Q343">
            <v>963</v>
          </cell>
          <cell r="R343" t="str">
            <v>土砂運搬工</v>
          </cell>
          <cell r="S343" t="str">
            <v>4t-0.3～1.0㎞</v>
          </cell>
          <cell r="T343" t="str">
            <v>山積0.28(0.2)m3</v>
          </cell>
          <cell r="U343" t="str">
            <v>ｍ3</v>
          </cell>
          <cell r="V343">
            <v>614</v>
          </cell>
          <cell r="W343" t="str">
            <v>国土交通省土木工事積算基準H16</v>
          </cell>
          <cell r="X343" t="str">
            <v>DID区間なし</v>
          </cell>
          <cell r="Y343">
            <v>10</v>
          </cell>
          <cell r="Z343">
            <v>112</v>
          </cell>
          <cell r="AA343" t="str">
            <v>ﾀﾞﾝﾌﾟﾄﾗｯｸ運転工</v>
          </cell>
          <cell r="AB343">
            <v>0.25</v>
          </cell>
          <cell r="AC343">
            <v>24573</v>
          </cell>
          <cell r="AD343">
            <v>6143</v>
          </cell>
          <cell r="AF343" t="e">
            <v>#N/A</v>
          </cell>
          <cell r="AH343">
            <v>0</v>
          </cell>
          <cell r="AI343">
            <v>0</v>
          </cell>
          <cell r="AK343" t="e">
            <v>#N/A</v>
          </cell>
          <cell r="AM343">
            <v>0</v>
          </cell>
          <cell r="AN343">
            <v>0</v>
          </cell>
          <cell r="AP343" t="e">
            <v>#N/A</v>
          </cell>
          <cell r="AR343">
            <v>0</v>
          </cell>
          <cell r="AS343">
            <v>0</v>
          </cell>
          <cell r="AU343" t="e">
            <v>#N/A</v>
          </cell>
          <cell r="AW343">
            <v>0</v>
          </cell>
          <cell r="AX343">
            <v>0</v>
          </cell>
          <cell r="AZ343" t="e">
            <v>#N/A</v>
          </cell>
          <cell r="BB343">
            <v>0</v>
          </cell>
          <cell r="BC343">
            <v>0</v>
          </cell>
          <cell r="BE343" t="e">
            <v>#N/A</v>
          </cell>
          <cell r="BG343">
            <v>0</v>
          </cell>
          <cell r="BH343">
            <v>0</v>
          </cell>
          <cell r="BJ343" t="e">
            <v>#N/A</v>
          </cell>
          <cell r="BL343">
            <v>0</v>
          </cell>
          <cell r="BM343">
            <v>0</v>
          </cell>
          <cell r="BO343" t="e">
            <v>#N/A</v>
          </cell>
          <cell r="BQ343">
            <v>0</v>
          </cell>
          <cell r="BR343">
            <v>0</v>
          </cell>
          <cell r="BT343" t="e">
            <v>#N/A</v>
          </cell>
          <cell r="BV343">
            <v>0</v>
          </cell>
          <cell r="BW343">
            <v>0</v>
          </cell>
          <cell r="DH343" t="str">
            <v>国土交通省土木工事積算基準H13</v>
          </cell>
        </row>
        <row r="344">
          <cell r="Q344">
            <v>964</v>
          </cell>
          <cell r="R344" t="str">
            <v>土砂運搬工</v>
          </cell>
          <cell r="S344" t="str">
            <v>4t-1.1～1.5㎞</v>
          </cell>
          <cell r="T344" t="str">
            <v>山積0.28(0.2)m3</v>
          </cell>
          <cell r="U344" t="str">
            <v>ｍ3</v>
          </cell>
          <cell r="V344">
            <v>737</v>
          </cell>
          <cell r="W344" t="str">
            <v>国土交通省土木工事積算基準H16</v>
          </cell>
          <cell r="X344" t="str">
            <v>DID区間なし</v>
          </cell>
          <cell r="Y344">
            <v>10</v>
          </cell>
          <cell r="Z344">
            <v>112</v>
          </cell>
          <cell r="AA344" t="str">
            <v>ﾀﾞﾝﾌﾟﾄﾗｯｸ運転工</v>
          </cell>
          <cell r="AB344">
            <v>0.3</v>
          </cell>
          <cell r="AC344">
            <v>24573</v>
          </cell>
          <cell r="AD344">
            <v>7371</v>
          </cell>
          <cell r="AF344" t="e">
            <v>#N/A</v>
          </cell>
          <cell r="AH344">
            <v>0</v>
          </cell>
          <cell r="AI344">
            <v>0</v>
          </cell>
          <cell r="AK344" t="e">
            <v>#N/A</v>
          </cell>
          <cell r="AM344">
            <v>0</v>
          </cell>
          <cell r="AN344">
            <v>0</v>
          </cell>
          <cell r="AP344" t="e">
            <v>#N/A</v>
          </cell>
          <cell r="AR344">
            <v>0</v>
          </cell>
          <cell r="AS344">
            <v>0</v>
          </cell>
          <cell r="AU344" t="e">
            <v>#N/A</v>
          </cell>
          <cell r="AW344">
            <v>0</v>
          </cell>
          <cell r="AX344">
            <v>0</v>
          </cell>
          <cell r="AZ344" t="e">
            <v>#N/A</v>
          </cell>
          <cell r="BB344">
            <v>0</v>
          </cell>
          <cell r="BC344">
            <v>0</v>
          </cell>
          <cell r="BE344" t="e">
            <v>#N/A</v>
          </cell>
          <cell r="BG344">
            <v>0</v>
          </cell>
          <cell r="BH344">
            <v>0</v>
          </cell>
          <cell r="BJ344" t="e">
            <v>#N/A</v>
          </cell>
          <cell r="BL344">
            <v>0</v>
          </cell>
          <cell r="BM344">
            <v>0</v>
          </cell>
          <cell r="BO344" t="e">
            <v>#N/A</v>
          </cell>
          <cell r="BQ344">
            <v>0</v>
          </cell>
          <cell r="BR344">
            <v>0</v>
          </cell>
          <cell r="BT344" t="e">
            <v>#N/A</v>
          </cell>
          <cell r="BV344">
            <v>0</v>
          </cell>
          <cell r="BW344">
            <v>0</v>
          </cell>
          <cell r="DH344" t="str">
            <v>国土交通省土木工事積算基準H13</v>
          </cell>
        </row>
        <row r="345">
          <cell r="Q345">
            <v>965</v>
          </cell>
          <cell r="R345" t="str">
            <v>土砂運搬工</v>
          </cell>
          <cell r="S345" t="str">
            <v>4t-1.6～2.5㎞</v>
          </cell>
          <cell r="T345" t="str">
            <v>山積0.28(0.2)m3</v>
          </cell>
          <cell r="U345" t="str">
            <v>ｍ3</v>
          </cell>
          <cell r="V345">
            <v>860</v>
          </cell>
          <cell r="W345" t="str">
            <v>国土交通省土木工事積算基準H16</v>
          </cell>
          <cell r="X345" t="str">
            <v>DID区間なし</v>
          </cell>
          <cell r="Y345">
            <v>10</v>
          </cell>
          <cell r="Z345">
            <v>112</v>
          </cell>
          <cell r="AA345" t="str">
            <v>ﾀﾞﾝﾌﾟﾄﾗｯｸ運転工</v>
          </cell>
          <cell r="AB345">
            <v>0.35</v>
          </cell>
          <cell r="AC345">
            <v>24573</v>
          </cell>
          <cell r="AD345">
            <v>8600</v>
          </cell>
          <cell r="AF345" t="e">
            <v>#N/A</v>
          </cell>
          <cell r="AH345">
            <v>0</v>
          </cell>
          <cell r="AI345">
            <v>0</v>
          </cell>
          <cell r="AK345" t="e">
            <v>#N/A</v>
          </cell>
          <cell r="AM345">
            <v>0</v>
          </cell>
          <cell r="AN345">
            <v>0</v>
          </cell>
          <cell r="AP345" t="e">
            <v>#N/A</v>
          </cell>
          <cell r="AR345">
            <v>0</v>
          </cell>
          <cell r="AS345">
            <v>0</v>
          </cell>
          <cell r="AU345" t="e">
            <v>#N/A</v>
          </cell>
          <cell r="AW345">
            <v>0</v>
          </cell>
          <cell r="AX345">
            <v>0</v>
          </cell>
          <cell r="AZ345" t="e">
            <v>#N/A</v>
          </cell>
          <cell r="BB345">
            <v>0</v>
          </cell>
          <cell r="BC345">
            <v>0</v>
          </cell>
          <cell r="BE345" t="e">
            <v>#N/A</v>
          </cell>
          <cell r="BG345">
            <v>0</v>
          </cell>
          <cell r="BH345">
            <v>0</v>
          </cell>
          <cell r="BJ345" t="e">
            <v>#N/A</v>
          </cell>
          <cell r="BL345">
            <v>0</v>
          </cell>
          <cell r="BM345">
            <v>0</v>
          </cell>
          <cell r="BO345" t="e">
            <v>#N/A</v>
          </cell>
          <cell r="BQ345">
            <v>0</v>
          </cell>
          <cell r="BR345">
            <v>0</v>
          </cell>
          <cell r="BT345" t="e">
            <v>#N/A</v>
          </cell>
          <cell r="BV345">
            <v>0</v>
          </cell>
          <cell r="BW345">
            <v>0</v>
          </cell>
          <cell r="DH345" t="str">
            <v>国土交通省土木工事積算基準H13</v>
          </cell>
        </row>
        <row r="346">
          <cell r="Q346">
            <v>966</v>
          </cell>
          <cell r="R346" t="str">
            <v>土砂運搬工</v>
          </cell>
          <cell r="S346" t="str">
            <v>4t-2.6～3.5㎞</v>
          </cell>
          <cell r="T346" t="str">
            <v>山積0.28(0.2)m3</v>
          </cell>
          <cell r="U346" t="str">
            <v>ｍ3</v>
          </cell>
          <cell r="V346">
            <v>982</v>
          </cell>
          <cell r="W346" t="str">
            <v>国土交通省土木工事積算基準H16</v>
          </cell>
          <cell r="X346" t="str">
            <v>DID区間なし</v>
          </cell>
          <cell r="Y346">
            <v>10</v>
          </cell>
          <cell r="Z346">
            <v>112</v>
          </cell>
          <cell r="AA346" t="str">
            <v>ﾀﾞﾝﾌﾟﾄﾗｯｸ運転工</v>
          </cell>
          <cell r="AB346">
            <v>0.4</v>
          </cell>
          <cell r="AC346">
            <v>24573</v>
          </cell>
          <cell r="AD346">
            <v>9829</v>
          </cell>
          <cell r="AF346" t="e">
            <v>#N/A</v>
          </cell>
          <cell r="AH346">
            <v>0</v>
          </cell>
          <cell r="AI346">
            <v>0</v>
          </cell>
          <cell r="AK346" t="e">
            <v>#N/A</v>
          </cell>
          <cell r="AM346">
            <v>0</v>
          </cell>
          <cell r="AN346">
            <v>0</v>
          </cell>
          <cell r="AP346" t="e">
            <v>#N/A</v>
          </cell>
          <cell r="AR346">
            <v>0</v>
          </cell>
          <cell r="AS346">
            <v>0</v>
          </cell>
          <cell r="AU346" t="e">
            <v>#N/A</v>
          </cell>
          <cell r="AW346">
            <v>0</v>
          </cell>
          <cell r="AX346">
            <v>0</v>
          </cell>
          <cell r="AZ346" t="e">
            <v>#N/A</v>
          </cell>
          <cell r="BB346">
            <v>0</v>
          </cell>
          <cell r="BC346">
            <v>0</v>
          </cell>
          <cell r="BE346" t="e">
            <v>#N/A</v>
          </cell>
          <cell r="BG346">
            <v>0</v>
          </cell>
          <cell r="BH346">
            <v>0</v>
          </cell>
          <cell r="BJ346" t="e">
            <v>#N/A</v>
          </cell>
          <cell r="BL346">
            <v>0</v>
          </cell>
          <cell r="BM346">
            <v>0</v>
          </cell>
          <cell r="BO346" t="e">
            <v>#N/A</v>
          </cell>
          <cell r="BQ346">
            <v>0</v>
          </cell>
          <cell r="BR346">
            <v>0</v>
          </cell>
          <cell r="BT346" t="e">
            <v>#N/A</v>
          </cell>
          <cell r="BV346">
            <v>0</v>
          </cell>
          <cell r="BW346">
            <v>0</v>
          </cell>
          <cell r="DH346" t="str">
            <v>国土交通省土木工事積算基準H13</v>
          </cell>
        </row>
        <row r="347">
          <cell r="Q347">
            <v>967</v>
          </cell>
          <cell r="R347" t="str">
            <v>土砂運搬工</v>
          </cell>
          <cell r="S347" t="str">
            <v>4t-3.6～4.0㎞</v>
          </cell>
          <cell r="T347" t="str">
            <v>山積0.28(0.2)m3</v>
          </cell>
          <cell r="U347" t="str">
            <v>ｍ3</v>
          </cell>
          <cell r="V347">
            <v>1105</v>
          </cell>
          <cell r="W347" t="str">
            <v>国土交通省土木工事積算基準H16</v>
          </cell>
          <cell r="X347" t="str">
            <v>DID区間なし</v>
          </cell>
          <cell r="Y347">
            <v>10</v>
          </cell>
          <cell r="Z347">
            <v>112</v>
          </cell>
          <cell r="AA347" t="str">
            <v>ﾀﾞﾝﾌﾟﾄﾗｯｸ運転工</v>
          </cell>
          <cell r="AB347">
            <v>0.45</v>
          </cell>
          <cell r="AC347">
            <v>24573</v>
          </cell>
          <cell r="AD347">
            <v>11057</v>
          </cell>
          <cell r="AF347" t="e">
            <v>#N/A</v>
          </cell>
          <cell r="AH347">
            <v>0</v>
          </cell>
          <cell r="AI347">
            <v>0</v>
          </cell>
          <cell r="AK347" t="e">
            <v>#N/A</v>
          </cell>
          <cell r="AM347">
            <v>0</v>
          </cell>
          <cell r="AN347">
            <v>0</v>
          </cell>
          <cell r="AP347" t="e">
            <v>#N/A</v>
          </cell>
          <cell r="AR347">
            <v>0</v>
          </cell>
          <cell r="AS347">
            <v>0</v>
          </cell>
          <cell r="AU347" t="e">
            <v>#N/A</v>
          </cell>
          <cell r="AW347">
            <v>0</v>
          </cell>
          <cell r="AX347">
            <v>0</v>
          </cell>
          <cell r="AZ347" t="e">
            <v>#N/A</v>
          </cell>
          <cell r="BB347">
            <v>0</v>
          </cell>
          <cell r="BC347">
            <v>0</v>
          </cell>
          <cell r="BE347" t="e">
            <v>#N/A</v>
          </cell>
          <cell r="BG347">
            <v>0</v>
          </cell>
          <cell r="BH347">
            <v>0</v>
          </cell>
          <cell r="BJ347" t="e">
            <v>#N/A</v>
          </cell>
          <cell r="BL347">
            <v>0</v>
          </cell>
          <cell r="BM347">
            <v>0</v>
          </cell>
          <cell r="BO347" t="e">
            <v>#N/A</v>
          </cell>
          <cell r="BQ347">
            <v>0</v>
          </cell>
          <cell r="BR347">
            <v>0</v>
          </cell>
          <cell r="BT347" t="e">
            <v>#N/A</v>
          </cell>
          <cell r="BV347">
            <v>0</v>
          </cell>
          <cell r="BW347">
            <v>0</v>
          </cell>
          <cell r="DH347" t="str">
            <v>国土交通省土木工事積算基準H13</v>
          </cell>
        </row>
        <row r="348">
          <cell r="Q348">
            <v>968</v>
          </cell>
          <cell r="R348" t="str">
            <v>土砂運搬工</v>
          </cell>
          <cell r="S348" t="str">
            <v>4t-4.1～5.0㎞</v>
          </cell>
          <cell r="T348" t="str">
            <v>山積0.28(0.2)m3</v>
          </cell>
          <cell r="U348" t="str">
            <v>ｍ3</v>
          </cell>
          <cell r="V348">
            <v>1228</v>
          </cell>
          <cell r="W348" t="str">
            <v>国土交通省土木工事積算基準H16</v>
          </cell>
          <cell r="X348" t="str">
            <v>DID区間なし</v>
          </cell>
          <cell r="Y348">
            <v>10</v>
          </cell>
          <cell r="Z348">
            <v>112</v>
          </cell>
          <cell r="AA348" t="str">
            <v>ﾀﾞﾝﾌﾟﾄﾗｯｸ運転工</v>
          </cell>
          <cell r="AB348">
            <v>0.5</v>
          </cell>
          <cell r="AC348">
            <v>24573</v>
          </cell>
          <cell r="AD348">
            <v>12286</v>
          </cell>
          <cell r="AF348" t="e">
            <v>#N/A</v>
          </cell>
          <cell r="AH348">
            <v>0</v>
          </cell>
          <cell r="AI348">
            <v>0</v>
          </cell>
          <cell r="AK348" t="e">
            <v>#N/A</v>
          </cell>
          <cell r="AM348">
            <v>0</v>
          </cell>
          <cell r="AN348">
            <v>0</v>
          </cell>
          <cell r="AP348" t="e">
            <v>#N/A</v>
          </cell>
          <cell r="AR348">
            <v>0</v>
          </cell>
          <cell r="AS348">
            <v>0</v>
          </cell>
          <cell r="AU348" t="e">
            <v>#N/A</v>
          </cell>
          <cell r="AW348">
            <v>0</v>
          </cell>
          <cell r="AX348">
            <v>0</v>
          </cell>
          <cell r="AZ348" t="e">
            <v>#N/A</v>
          </cell>
          <cell r="BB348">
            <v>0</v>
          </cell>
          <cell r="BC348">
            <v>0</v>
          </cell>
          <cell r="BE348" t="e">
            <v>#N/A</v>
          </cell>
          <cell r="BG348">
            <v>0</v>
          </cell>
          <cell r="BH348">
            <v>0</v>
          </cell>
          <cell r="BJ348" t="e">
            <v>#N/A</v>
          </cell>
          <cell r="BL348">
            <v>0</v>
          </cell>
          <cell r="BM348">
            <v>0</v>
          </cell>
          <cell r="BO348" t="e">
            <v>#N/A</v>
          </cell>
          <cell r="BQ348">
            <v>0</v>
          </cell>
          <cell r="BR348">
            <v>0</v>
          </cell>
          <cell r="BT348" t="e">
            <v>#N/A</v>
          </cell>
          <cell r="BV348">
            <v>0</v>
          </cell>
          <cell r="BW348">
            <v>0</v>
          </cell>
          <cell r="DH348" t="str">
            <v>国土交通省土木工事積算基準H13</v>
          </cell>
        </row>
        <row r="349">
          <cell r="Q349">
            <v>969</v>
          </cell>
          <cell r="R349" t="str">
            <v>土砂運搬工</v>
          </cell>
          <cell r="S349" t="str">
            <v>4t-5.1～6.0㎞</v>
          </cell>
          <cell r="T349" t="str">
            <v>山積0.28(0.2)m3</v>
          </cell>
          <cell r="U349" t="str">
            <v>ｍ3</v>
          </cell>
          <cell r="V349">
            <v>1351</v>
          </cell>
          <cell r="W349" t="str">
            <v>国土交通省土木工事積算基準H16</v>
          </cell>
          <cell r="X349" t="str">
            <v>DID区間なし</v>
          </cell>
          <cell r="Y349">
            <v>10</v>
          </cell>
          <cell r="Z349">
            <v>112</v>
          </cell>
          <cell r="AA349" t="str">
            <v>ﾀﾞﾝﾌﾟﾄﾗｯｸ運転工</v>
          </cell>
          <cell r="AB349">
            <v>0.55000000000000004</v>
          </cell>
          <cell r="AC349">
            <v>24573</v>
          </cell>
          <cell r="AD349">
            <v>13515</v>
          </cell>
          <cell r="AF349" t="e">
            <v>#N/A</v>
          </cell>
          <cell r="AH349">
            <v>0</v>
          </cell>
          <cell r="AI349">
            <v>0</v>
          </cell>
          <cell r="AK349" t="e">
            <v>#N/A</v>
          </cell>
          <cell r="AM349">
            <v>0</v>
          </cell>
          <cell r="AN349">
            <v>0</v>
          </cell>
          <cell r="AP349" t="e">
            <v>#N/A</v>
          </cell>
          <cell r="AR349">
            <v>0</v>
          </cell>
          <cell r="AS349">
            <v>0</v>
          </cell>
          <cell r="AU349" t="e">
            <v>#N/A</v>
          </cell>
          <cell r="AW349">
            <v>0</v>
          </cell>
          <cell r="AX349">
            <v>0</v>
          </cell>
          <cell r="AZ349" t="e">
            <v>#N/A</v>
          </cell>
          <cell r="BB349">
            <v>0</v>
          </cell>
          <cell r="BC349">
            <v>0</v>
          </cell>
          <cell r="BE349" t="e">
            <v>#N/A</v>
          </cell>
          <cell r="BG349">
            <v>0</v>
          </cell>
          <cell r="BH349">
            <v>0</v>
          </cell>
          <cell r="BJ349" t="e">
            <v>#N/A</v>
          </cell>
          <cell r="BL349">
            <v>0</v>
          </cell>
          <cell r="BM349">
            <v>0</v>
          </cell>
          <cell r="BO349" t="e">
            <v>#N/A</v>
          </cell>
          <cell r="BQ349">
            <v>0</v>
          </cell>
          <cell r="BR349">
            <v>0</v>
          </cell>
          <cell r="BT349" t="e">
            <v>#N/A</v>
          </cell>
          <cell r="BV349">
            <v>0</v>
          </cell>
          <cell r="BW349">
            <v>0</v>
          </cell>
          <cell r="DH349" t="str">
            <v>国土交通省土木工事積算基準H13</v>
          </cell>
        </row>
        <row r="350">
          <cell r="Q350">
            <v>970</v>
          </cell>
          <cell r="R350" t="str">
            <v>土砂運搬工</v>
          </cell>
          <cell r="S350" t="str">
            <v>4t-6.1～7.5㎞</v>
          </cell>
          <cell r="T350" t="str">
            <v>山積0.28(0.2)m3</v>
          </cell>
          <cell r="U350" t="str">
            <v>ｍ3</v>
          </cell>
          <cell r="V350">
            <v>1474</v>
          </cell>
          <cell r="W350" t="str">
            <v>国土交通省土木工事積算基準H16</v>
          </cell>
          <cell r="X350" t="str">
            <v>DID区間なし</v>
          </cell>
          <cell r="Y350">
            <v>10</v>
          </cell>
          <cell r="Z350">
            <v>112</v>
          </cell>
          <cell r="AA350" t="str">
            <v>ﾀﾞﾝﾌﾟﾄﾗｯｸ運転工</v>
          </cell>
          <cell r="AB350">
            <v>0.6</v>
          </cell>
          <cell r="AC350">
            <v>24573</v>
          </cell>
          <cell r="AD350">
            <v>14743</v>
          </cell>
          <cell r="AF350" t="e">
            <v>#N/A</v>
          </cell>
          <cell r="AH350">
            <v>0</v>
          </cell>
          <cell r="AI350">
            <v>0</v>
          </cell>
          <cell r="AK350" t="e">
            <v>#N/A</v>
          </cell>
          <cell r="AM350">
            <v>0</v>
          </cell>
          <cell r="AN350">
            <v>0</v>
          </cell>
          <cell r="AP350" t="e">
            <v>#N/A</v>
          </cell>
          <cell r="AR350">
            <v>0</v>
          </cell>
          <cell r="AS350">
            <v>0</v>
          </cell>
          <cell r="AU350" t="e">
            <v>#N/A</v>
          </cell>
          <cell r="AW350">
            <v>0</v>
          </cell>
          <cell r="AX350">
            <v>0</v>
          </cell>
          <cell r="AZ350" t="e">
            <v>#N/A</v>
          </cell>
          <cell r="BB350">
            <v>0</v>
          </cell>
          <cell r="BC350">
            <v>0</v>
          </cell>
          <cell r="BE350" t="e">
            <v>#N/A</v>
          </cell>
          <cell r="BG350">
            <v>0</v>
          </cell>
          <cell r="BH350">
            <v>0</v>
          </cell>
          <cell r="BJ350" t="e">
            <v>#N/A</v>
          </cell>
          <cell r="BL350">
            <v>0</v>
          </cell>
          <cell r="BM350">
            <v>0</v>
          </cell>
          <cell r="BO350" t="e">
            <v>#N/A</v>
          </cell>
          <cell r="BQ350">
            <v>0</v>
          </cell>
          <cell r="BR350">
            <v>0</v>
          </cell>
          <cell r="BT350" t="e">
            <v>#N/A</v>
          </cell>
          <cell r="BV350">
            <v>0</v>
          </cell>
          <cell r="BW350">
            <v>0</v>
          </cell>
          <cell r="DH350" t="str">
            <v>国土交通省土木工事積算基準H13</v>
          </cell>
        </row>
        <row r="351">
          <cell r="Q351">
            <v>971</v>
          </cell>
          <cell r="R351" t="str">
            <v>土砂運搬工</v>
          </cell>
          <cell r="S351" t="str">
            <v>4t-7.6～10.0㎞</v>
          </cell>
          <cell r="T351" t="str">
            <v>山積0.28(0.2)m3</v>
          </cell>
          <cell r="U351" t="str">
            <v>ｍ3</v>
          </cell>
          <cell r="V351">
            <v>1965</v>
          </cell>
          <cell r="W351" t="str">
            <v>国土交通省土木工事積算基準H16</v>
          </cell>
          <cell r="X351" t="str">
            <v>DID区間なし</v>
          </cell>
          <cell r="Y351">
            <v>10</v>
          </cell>
          <cell r="Z351">
            <v>112</v>
          </cell>
          <cell r="AA351" t="str">
            <v>ﾀﾞﾝﾌﾟﾄﾗｯｸ運転工</v>
          </cell>
          <cell r="AB351">
            <v>0.8</v>
          </cell>
          <cell r="AC351">
            <v>24573</v>
          </cell>
          <cell r="AD351">
            <v>19658</v>
          </cell>
          <cell r="AF351" t="e">
            <v>#N/A</v>
          </cell>
          <cell r="AH351">
            <v>0</v>
          </cell>
          <cell r="AI351">
            <v>0</v>
          </cell>
          <cell r="AK351" t="e">
            <v>#N/A</v>
          </cell>
          <cell r="AM351">
            <v>0</v>
          </cell>
          <cell r="AN351">
            <v>0</v>
          </cell>
          <cell r="AP351" t="e">
            <v>#N/A</v>
          </cell>
          <cell r="AR351">
            <v>0</v>
          </cell>
          <cell r="AS351">
            <v>0</v>
          </cell>
          <cell r="AU351" t="e">
            <v>#N/A</v>
          </cell>
          <cell r="AW351">
            <v>0</v>
          </cell>
          <cell r="AX351">
            <v>0</v>
          </cell>
          <cell r="AZ351" t="e">
            <v>#N/A</v>
          </cell>
          <cell r="BB351">
            <v>0</v>
          </cell>
          <cell r="BC351">
            <v>0</v>
          </cell>
          <cell r="BE351" t="e">
            <v>#N/A</v>
          </cell>
          <cell r="BG351">
            <v>0</v>
          </cell>
          <cell r="BH351">
            <v>0</v>
          </cell>
          <cell r="BJ351" t="e">
            <v>#N/A</v>
          </cell>
          <cell r="BL351">
            <v>0</v>
          </cell>
          <cell r="BM351">
            <v>0</v>
          </cell>
          <cell r="BO351" t="e">
            <v>#N/A</v>
          </cell>
          <cell r="BQ351">
            <v>0</v>
          </cell>
          <cell r="BR351">
            <v>0</v>
          </cell>
          <cell r="BT351" t="e">
            <v>#N/A</v>
          </cell>
          <cell r="BV351">
            <v>0</v>
          </cell>
          <cell r="BW351">
            <v>0</v>
          </cell>
          <cell r="DH351" t="str">
            <v>国土交通省土木工事積算基準H13</v>
          </cell>
        </row>
        <row r="352">
          <cell r="Q352">
            <v>972</v>
          </cell>
          <cell r="R352" t="str">
            <v>土砂運搬工</v>
          </cell>
          <cell r="S352" t="str">
            <v>4t-10.1～13.0㎞</v>
          </cell>
          <cell r="T352" t="str">
            <v>山積0.28(0.2)m3</v>
          </cell>
          <cell r="U352" t="str">
            <v>ｍ3</v>
          </cell>
          <cell r="V352">
            <v>2211</v>
          </cell>
          <cell r="W352" t="str">
            <v>国土交通省土木工事積算基準H16</v>
          </cell>
          <cell r="X352" t="str">
            <v>DID区間なし</v>
          </cell>
          <cell r="Y352">
            <v>10</v>
          </cell>
          <cell r="Z352">
            <v>112</v>
          </cell>
          <cell r="AA352" t="str">
            <v>ﾀﾞﾝﾌﾟﾄﾗｯｸ運転工</v>
          </cell>
          <cell r="AB352">
            <v>0.9</v>
          </cell>
          <cell r="AC352">
            <v>24573</v>
          </cell>
          <cell r="AD352">
            <v>22115</v>
          </cell>
          <cell r="AF352" t="e">
            <v>#N/A</v>
          </cell>
          <cell r="AH352">
            <v>0</v>
          </cell>
          <cell r="AI352">
            <v>0</v>
          </cell>
          <cell r="AK352" t="e">
            <v>#N/A</v>
          </cell>
          <cell r="AM352">
            <v>0</v>
          </cell>
          <cell r="AN352">
            <v>0</v>
          </cell>
          <cell r="AP352" t="e">
            <v>#N/A</v>
          </cell>
          <cell r="AR352">
            <v>0</v>
          </cell>
          <cell r="AS352">
            <v>0</v>
          </cell>
          <cell r="AU352" t="e">
            <v>#N/A</v>
          </cell>
          <cell r="AW352">
            <v>0</v>
          </cell>
          <cell r="AX352">
            <v>0</v>
          </cell>
          <cell r="AZ352" t="e">
            <v>#N/A</v>
          </cell>
          <cell r="BB352">
            <v>0</v>
          </cell>
          <cell r="BC352">
            <v>0</v>
          </cell>
          <cell r="BE352" t="e">
            <v>#N/A</v>
          </cell>
          <cell r="BG352">
            <v>0</v>
          </cell>
          <cell r="BH352">
            <v>0</v>
          </cell>
          <cell r="BJ352" t="e">
            <v>#N/A</v>
          </cell>
          <cell r="BL352">
            <v>0</v>
          </cell>
          <cell r="BM352">
            <v>0</v>
          </cell>
          <cell r="BO352" t="e">
            <v>#N/A</v>
          </cell>
          <cell r="BQ352">
            <v>0</v>
          </cell>
          <cell r="BR352">
            <v>0</v>
          </cell>
          <cell r="BT352" t="e">
            <v>#N/A</v>
          </cell>
          <cell r="BV352">
            <v>0</v>
          </cell>
          <cell r="BW352">
            <v>0</v>
          </cell>
          <cell r="DH352" t="str">
            <v>国土交通省土木工事積算基準H13</v>
          </cell>
        </row>
        <row r="353">
          <cell r="Q353">
            <v>973</v>
          </cell>
          <cell r="R353" t="str">
            <v>土砂運搬工</v>
          </cell>
          <cell r="S353" t="str">
            <v>4t-13.1～19.0㎞</v>
          </cell>
          <cell r="T353" t="str">
            <v>山積0.28(0.2)m3</v>
          </cell>
          <cell r="U353" t="str">
            <v>ｍ3</v>
          </cell>
          <cell r="V353">
            <v>2703</v>
          </cell>
          <cell r="W353" t="str">
            <v>国土交通省土木工事積算基準H16</v>
          </cell>
          <cell r="X353" t="str">
            <v>DID区間なし</v>
          </cell>
          <cell r="Y353">
            <v>10</v>
          </cell>
          <cell r="Z353">
            <v>112</v>
          </cell>
          <cell r="AA353" t="str">
            <v>ﾀﾞﾝﾌﾟﾄﾗｯｸ運転工</v>
          </cell>
          <cell r="AB353">
            <v>1.1000000000000001</v>
          </cell>
          <cell r="AC353">
            <v>24573</v>
          </cell>
          <cell r="AD353">
            <v>27030</v>
          </cell>
          <cell r="AF353" t="e">
            <v>#N/A</v>
          </cell>
          <cell r="AH353">
            <v>0</v>
          </cell>
          <cell r="AI353">
            <v>0</v>
          </cell>
          <cell r="AK353" t="e">
            <v>#N/A</v>
          </cell>
          <cell r="AM353">
            <v>0</v>
          </cell>
          <cell r="AN353">
            <v>0</v>
          </cell>
          <cell r="AP353" t="e">
            <v>#N/A</v>
          </cell>
          <cell r="AR353">
            <v>0</v>
          </cell>
          <cell r="AS353">
            <v>0</v>
          </cell>
          <cell r="AU353" t="e">
            <v>#N/A</v>
          </cell>
          <cell r="AW353">
            <v>0</v>
          </cell>
          <cell r="AX353">
            <v>0</v>
          </cell>
          <cell r="AZ353" t="e">
            <v>#N/A</v>
          </cell>
          <cell r="BB353">
            <v>0</v>
          </cell>
          <cell r="BC353">
            <v>0</v>
          </cell>
          <cell r="BE353" t="e">
            <v>#N/A</v>
          </cell>
          <cell r="BG353">
            <v>0</v>
          </cell>
          <cell r="BH353">
            <v>0</v>
          </cell>
          <cell r="BJ353" t="e">
            <v>#N/A</v>
          </cell>
          <cell r="BL353">
            <v>0</v>
          </cell>
          <cell r="BM353">
            <v>0</v>
          </cell>
          <cell r="BO353" t="e">
            <v>#N/A</v>
          </cell>
          <cell r="BQ353">
            <v>0</v>
          </cell>
          <cell r="BR353">
            <v>0</v>
          </cell>
          <cell r="BT353" t="e">
            <v>#N/A</v>
          </cell>
          <cell r="BV353">
            <v>0</v>
          </cell>
          <cell r="BW353">
            <v>0</v>
          </cell>
          <cell r="DH353" t="str">
            <v>国土交通省土木工事積算基準H13</v>
          </cell>
        </row>
        <row r="354">
          <cell r="Q354">
            <v>974</v>
          </cell>
          <cell r="R354" t="str">
            <v>土砂運搬工</v>
          </cell>
          <cell r="S354" t="str">
            <v>4t-19.1～35.0㎞</v>
          </cell>
          <cell r="T354" t="str">
            <v>山積0.28(0.2)m3</v>
          </cell>
          <cell r="U354" t="str">
            <v>ｍ3</v>
          </cell>
          <cell r="V354">
            <v>3685</v>
          </cell>
          <cell r="W354" t="str">
            <v>国土交通省土木工事積算基準H16</v>
          </cell>
          <cell r="X354" t="str">
            <v>DID区間なし</v>
          </cell>
          <cell r="Y354">
            <v>10</v>
          </cell>
          <cell r="Z354">
            <v>112</v>
          </cell>
          <cell r="AA354" t="str">
            <v>ﾀﾞﾝﾌﾟﾄﾗｯｸ運転工</v>
          </cell>
          <cell r="AB354">
            <v>1.5</v>
          </cell>
          <cell r="AC354">
            <v>24573</v>
          </cell>
          <cell r="AD354">
            <v>36859</v>
          </cell>
          <cell r="AF354" t="e">
            <v>#N/A</v>
          </cell>
          <cell r="AH354">
            <v>0</v>
          </cell>
          <cell r="AI354">
            <v>0</v>
          </cell>
          <cell r="AK354" t="e">
            <v>#N/A</v>
          </cell>
          <cell r="AM354">
            <v>0</v>
          </cell>
          <cell r="AN354">
            <v>0</v>
          </cell>
          <cell r="AP354" t="e">
            <v>#N/A</v>
          </cell>
          <cell r="AR354">
            <v>0</v>
          </cell>
          <cell r="AS354">
            <v>0</v>
          </cell>
          <cell r="AU354" t="e">
            <v>#N/A</v>
          </cell>
          <cell r="AW354">
            <v>0</v>
          </cell>
          <cell r="AX354">
            <v>0</v>
          </cell>
          <cell r="AZ354" t="e">
            <v>#N/A</v>
          </cell>
          <cell r="BB354">
            <v>0</v>
          </cell>
          <cell r="BC354">
            <v>0</v>
          </cell>
          <cell r="BE354" t="e">
            <v>#N/A</v>
          </cell>
          <cell r="BG354">
            <v>0</v>
          </cell>
          <cell r="BH354">
            <v>0</v>
          </cell>
          <cell r="BJ354" t="e">
            <v>#N/A</v>
          </cell>
          <cell r="BL354">
            <v>0</v>
          </cell>
          <cell r="BM354">
            <v>0</v>
          </cell>
          <cell r="BO354" t="e">
            <v>#N/A</v>
          </cell>
          <cell r="BQ354">
            <v>0</v>
          </cell>
          <cell r="BR354">
            <v>0</v>
          </cell>
          <cell r="BT354" t="e">
            <v>#N/A</v>
          </cell>
          <cell r="BV354">
            <v>0</v>
          </cell>
          <cell r="BW354">
            <v>0</v>
          </cell>
          <cell r="DH354" t="str">
            <v>国土交通省土木工事積算基準H13</v>
          </cell>
        </row>
        <row r="355">
          <cell r="Q355">
            <v>975</v>
          </cell>
          <cell r="R355" t="str">
            <v>土砂運搬工</v>
          </cell>
          <cell r="S355" t="str">
            <v>4t-35.1～60.0㎞</v>
          </cell>
          <cell r="T355" t="str">
            <v>山積0.28(0.2)m3</v>
          </cell>
          <cell r="U355" t="str">
            <v>ｍ3</v>
          </cell>
          <cell r="V355">
            <v>5651</v>
          </cell>
          <cell r="W355" t="str">
            <v>国土交通省土木工事積算基準H16</v>
          </cell>
          <cell r="X355" t="str">
            <v>DID区間なし</v>
          </cell>
          <cell r="Y355">
            <v>10</v>
          </cell>
          <cell r="Z355">
            <v>112</v>
          </cell>
          <cell r="AA355" t="str">
            <v>ﾀﾞﾝﾌﾟﾄﾗｯｸ運転工</v>
          </cell>
          <cell r="AB355">
            <v>2.2999999999999998</v>
          </cell>
          <cell r="AC355">
            <v>24573</v>
          </cell>
          <cell r="AD355">
            <v>56517</v>
          </cell>
          <cell r="AF355" t="e">
            <v>#N/A</v>
          </cell>
          <cell r="AH355">
            <v>0</v>
          </cell>
          <cell r="AI355">
            <v>0</v>
          </cell>
          <cell r="AK355" t="e">
            <v>#N/A</v>
          </cell>
          <cell r="AM355">
            <v>0</v>
          </cell>
          <cell r="AN355">
            <v>0</v>
          </cell>
          <cell r="AP355" t="e">
            <v>#N/A</v>
          </cell>
          <cell r="AR355">
            <v>0</v>
          </cell>
          <cell r="AS355">
            <v>0</v>
          </cell>
          <cell r="AU355" t="e">
            <v>#N/A</v>
          </cell>
          <cell r="AW355">
            <v>0</v>
          </cell>
          <cell r="AX355">
            <v>0</v>
          </cell>
          <cell r="AZ355" t="e">
            <v>#N/A</v>
          </cell>
          <cell r="BB355">
            <v>0</v>
          </cell>
          <cell r="BC355">
            <v>0</v>
          </cell>
          <cell r="BE355" t="e">
            <v>#N/A</v>
          </cell>
          <cell r="BG355">
            <v>0</v>
          </cell>
          <cell r="BH355">
            <v>0</v>
          </cell>
          <cell r="BJ355" t="e">
            <v>#N/A</v>
          </cell>
          <cell r="BL355">
            <v>0</v>
          </cell>
          <cell r="BM355">
            <v>0</v>
          </cell>
          <cell r="BO355" t="e">
            <v>#N/A</v>
          </cell>
          <cell r="BQ355">
            <v>0</v>
          </cell>
          <cell r="BR355">
            <v>0</v>
          </cell>
          <cell r="BT355" t="e">
            <v>#N/A</v>
          </cell>
          <cell r="BV355">
            <v>0</v>
          </cell>
          <cell r="BW355">
            <v>0</v>
          </cell>
          <cell r="DH355" t="str">
            <v>国土交通省土木工事積算基準H13</v>
          </cell>
        </row>
        <row r="356">
          <cell r="Q356">
            <v>976</v>
          </cell>
          <cell r="R356" t="str">
            <v>硬岩運搬工</v>
          </cell>
          <cell r="S356" t="str">
            <v>4t-0.2㎞以下</v>
          </cell>
          <cell r="T356" t="str">
            <v>山積0.28(0.2)m3</v>
          </cell>
          <cell r="U356" t="str">
            <v>ｍ3</v>
          </cell>
          <cell r="V356">
            <v>678</v>
          </cell>
          <cell r="W356" t="str">
            <v>参考</v>
          </cell>
          <cell r="X356" t="str">
            <v>DID区間なし</v>
          </cell>
          <cell r="Y356">
            <v>10</v>
          </cell>
          <cell r="Z356">
            <v>114</v>
          </cell>
          <cell r="AA356" t="str">
            <v>ﾀﾞﾝﾌﾟﾄﾗｯｸ運転工</v>
          </cell>
          <cell r="AB356">
            <v>0.27</v>
          </cell>
          <cell r="AC356">
            <v>25141</v>
          </cell>
          <cell r="AD356">
            <v>6788</v>
          </cell>
          <cell r="AF356" t="e">
            <v>#N/A</v>
          </cell>
          <cell r="AH356">
            <v>0</v>
          </cell>
          <cell r="AI356">
            <v>0</v>
          </cell>
          <cell r="AK356" t="e">
            <v>#N/A</v>
          </cell>
          <cell r="AM356">
            <v>0</v>
          </cell>
          <cell r="AN356">
            <v>0</v>
          </cell>
          <cell r="AP356" t="e">
            <v>#N/A</v>
          </cell>
          <cell r="AR356">
            <v>0</v>
          </cell>
          <cell r="AS356">
            <v>0</v>
          </cell>
          <cell r="AU356" t="e">
            <v>#N/A</v>
          </cell>
          <cell r="AW356">
            <v>0</v>
          </cell>
          <cell r="AX356">
            <v>0</v>
          </cell>
          <cell r="AZ356" t="e">
            <v>#N/A</v>
          </cell>
          <cell r="BB356">
            <v>0</v>
          </cell>
          <cell r="BC356">
            <v>0</v>
          </cell>
          <cell r="BE356" t="e">
            <v>#N/A</v>
          </cell>
          <cell r="BG356">
            <v>0</v>
          </cell>
          <cell r="BH356">
            <v>0</v>
          </cell>
          <cell r="BJ356" t="e">
            <v>#N/A</v>
          </cell>
          <cell r="BL356">
            <v>0</v>
          </cell>
          <cell r="BM356">
            <v>0</v>
          </cell>
          <cell r="BO356" t="e">
            <v>#N/A</v>
          </cell>
          <cell r="BQ356">
            <v>0</v>
          </cell>
          <cell r="BR356">
            <v>0</v>
          </cell>
          <cell r="BT356" t="e">
            <v>#N/A</v>
          </cell>
          <cell r="BV356">
            <v>0</v>
          </cell>
          <cell r="BW356">
            <v>0</v>
          </cell>
          <cell r="DH356" t="str">
            <v>国土交通省土木工事積算基準H13</v>
          </cell>
        </row>
        <row r="357">
          <cell r="Q357">
            <v>977</v>
          </cell>
          <cell r="R357" t="str">
            <v>硬岩運搬工</v>
          </cell>
          <cell r="S357" t="str">
            <v>4t-0.3～1.0㎞</v>
          </cell>
          <cell r="T357" t="str">
            <v>山積0.28(0.2)m3</v>
          </cell>
          <cell r="U357" t="str">
            <v>ｍ3</v>
          </cell>
          <cell r="V357">
            <v>854</v>
          </cell>
          <cell r="W357" t="str">
            <v>参考</v>
          </cell>
          <cell r="X357" t="str">
            <v>DID区間なし</v>
          </cell>
          <cell r="Y357">
            <v>10</v>
          </cell>
          <cell r="Z357">
            <v>114</v>
          </cell>
          <cell r="AA357" t="str">
            <v>ﾀﾞﾝﾌﾟﾄﾗｯｸ運転工</v>
          </cell>
          <cell r="AB357">
            <v>0.34</v>
          </cell>
          <cell r="AC357">
            <v>25141</v>
          </cell>
          <cell r="AD357">
            <v>8547</v>
          </cell>
          <cell r="AF357" t="e">
            <v>#N/A</v>
          </cell>
          <cell r="AH357">
            <v>0</v>
          </cell>
          <cell r="AI357">
            <v>0</v>
          </cell>
          <cell r="AK357" t="e">
            <v>#N/A</v>
          </cell>
          <cell r="AM357">
            <v>0</v>
          </cell>
          <cell r="AN357">
            <v>0</v>
          </cell>
          <cell r="AP357" t="e">
            <v>#N/A</v>
          </cell>
          <cell r="AR357">
            <v>0</v>
          </cell>
          <cell r="AS357">
            <v>0</v>
          </cell>
          <cell r="AU357" t="e">
            <v>#N/A</v>
          </cell>
          <cell r="AW357">
            <v>0</v>
          </cell>
          <cell r="AX357">
            <v>0</v>
          </cell>
          <cell r="AZ357" t="e">
            <v>#N/A</v>
          </cell>
          <cell r="BB357">
            <v>0</v>
          </cell>
          <cell r="BC357">
            <v>0</v>
          </cell>
          <cell r="BE357" t="e">
            <v>#N/A</v>
          </cell>
          <cell r="BG357">
            <v>0</v>
          </cell>
          <cell r="BH357">
            <v>0</v>
          </cell>
          <cell r="BJ357" t="e">
            <v>#N/A</v>
          </cell>
          <cell r="BL357">
            <v>0</v>
          </cell>
          <cell r="BM357">
            <v>0</v>
          </cell>
          <cell r="BO357" t="e">
            <v>#N/A</v>
          </cell>
          <cell r="BQ357">
            <v>0</v>
          </cell>
          <cell r="BR357">
            <v>0</v>
          </cell>
          <cell r="BT357" t="e">
            <v>#N/A</v>
          </cell>
          <cell r="BV357">
            <v>0</v>
          </cell>
          <cell r="BW357">
            <v>0</v>
          </cell>
          <cell r="DH357" t="str">
            <v>国土交通省土木工事積算基準H13</v>
          </cell>
        </row>
        <row r="358">
          <cell r="Q358">
            <v>978</v>
          </cell>
          <cell r="R358" t="str">
            <v>硬岩運搬工</v>
          </cell>
          <cell r="S358" t="str">
            <v>4t-1.1～1.5㎞</v>
          </cell>
          <cell r="T358" t="str">
            <v>山積0.28(0.2)m3</v>
          </cell>
          <cell r="U358" t="str">
            <v>ｍ3</v>
          </cell>
          <cell r="V358">
            <v>1030</v>
          </cell>
          <cell r="W358" t="str">
            <v>参考</v>
          </cell>
          <cell r="X358" t="str">
            <v>DID区間なし</v>
          </cell>
          <cell r="Y358">
            <v>10</v>
          </cell>
          <cell r="Z358">
            <v>114</v>
          </cell>
          <cell r="AA358" t="str">
            <v>ﾀﾞﾝﾌﾟﾄﾗｯｸ運転工</v>
          </cell>
          <cell r="AB358">
            <v>0.41</v>
          </cell>
          <cell r="AC358">
            <v>25141</v>
          </cell>
          <cell r="AD358">
            <v>10307</v>
          </cell>
          <cell r="AF358" t="e">
            <v>#N/A</v>
          </cell>
          <cell r="AH358">
            <v>0</v>
          </cell>
          <cell r="AI358">
            <v>0</v>
          </cell>
          <cell r="AK358" t="e">
            <v>#N/A</v>
          </cell>
          <cell r="AM358">
            <v>0</v>
          </cell>
          <cell r="AN358">
            <v>0</v>
          </cell>
          <cell r="AP358" t="e">
            <v>#N/A</v>
          </cell>
          <cell r="AR358">
            <v>0</v>
          </cell>
          <cell r="AS358">
            <v>0</v>
          </cell>
          <cell r="AU358" t="e">
            <v>#N/A</v>
          </cell>
          <cell r="AW358">
            <v>0</v>
          </cell>
          <cell r="AX358">
            <v>0</v>
          </cell>
          <cell r="AZ358" t="e">
            <v>#N/A</v>
          </cell>
          <cell r="BB358">
            <v>0</v>
          </cell>
          <cell r="BC358">
            <v>0</v>
          </cell>
          <cell r="BE358" t="e">
            <v>#N/A</v>
          </cell>
          <cell r="BG358">
            <v>0</v>
          </cell>
          <cell r="BH358">
            <v>0</v>
          </cell>
          <cell r="BJ358" t="e">
            <v>#N/A</v>
          </cell>
          <cell r="BL358">
            <v>0</v>
          </cell>
          <cell r="BM358">
            <v>0</v>
          </cell>
          <cell r="BO358" t="e">
            <v>#N/A</v>
          </cell>
          <cell r="BQ358">
            <v>0</v>
          </cell>
          <cell r="BR358">
            <v>0</v>
          </cell>
          <cell r="BT358" t="e">
            <v>#N/A</v>
          </cell>
          <cell r="BV358">
            <v>0</v>
          </cell>
          <cell r="BW358">
            <v>0</v>
          </cell>
          <cell r="DH358" t="str">
            <v>国土交通省土木工事積算基準H13</v>
          </cell>
        </row>
        <row r="359">
          <cell r="Q359">
            <v>979</v>
          </cell>
          <cell r="R359" t="str">
            <v>硬岩運搬工</v>
          </cell>
          <cell r="S359" t="str">
            <v>4t-1.6～2.5㎞</v>
          </cell>
          <cell r="T359" t="str">
            <v>山積0.28(0.2)m3</v>
          </cell>
          <cell r="U359" t="str">
            <v>ｍ3</v>
          </cell>
          <cell r="V359">
            <v>1206</v>
          </cell>
          <cell r="W359" t="str">
            <v>参考</v>
          </cell>
          <cell r="X359" t="str">
            <v>DID区間なし</v>
          </cell>
          <cell r="Y359">
            <v>10</v>
          </cell>
          <cell r="Z359">
            <v>114</v>
          </cell>
          <cell r="AA359" t="str">
            <v>ﾀﾞﾝﾌﾟﾄﾗｯｸ運転工</v>
          </cell>
          <cell r="AB359">
            <v>0.48</v>
          </cell>
          <cell r="AC359">
            <v>25141</v>
          </cell>
          <cell r="AD359">
            <v>12067</v>
          </cell>
          <cell r="AF359" t="e">
            <v>#N/A</v>
          </cell>
          <cell r="AH359">
            <v>0</v>
          </cell>
          <cell r="AI359">
            <v>0</v>
          </cell>
          <cell r="AK359" t="e">
            <v>#N/A</v>
          </cell>
          <cell r="AM359">
            <v>0</v>
          </cell>
          <cell r="AN359">
            <v>0</v>
          </cell>
          <cell r="AP359" t="e">
            <v>#N/A</v>
          </cell>
          <cell r="AR359">
            <v>0</v>
          </cell>
          <cell r="AS359">
            <v>0</v>
          </cell>
          <cell r="AU359" t="e">
            <v>#N/A</v>
          </cell>
          <cell r="AW359">
            <v>0</v>
          </cell>
          <cell r="AX359">
            <v>0</v>
          </cell>
          <cell r="AZ359" t="e">
            <v>#N/A</v>
          </cell>
          <cell r="BB359">
            <v>0</v>
          </cell>
          <cell r="BC359">
            <v>0</v>
          </cell>
          <cell r="BE359" t="e">
            <v>#N/A</v>
          </cell>
          <cell r="BG359">
            <v>0</v>
          </cell>
          <cell r="BH359">
            <v>0</v>
          </cell>
          <cell r="BJ359" t="e">
            <v>#N/A</v>
          </cell>
          <cell r="BL359">
            <v>0</v>
          </cell>
          <cell r="BM359">
            <v>0</v>
          </cell>
          <cell r="BO359" t="e">
            <v>#N/A</v>
          </cell>
          <cell r="BQ359">
            <v>0</v>
          </cell>
          <cell r="BR359">
            <v>0</v>
          </cell>
          <cell r="BT359" t="e">
            <v>#N/A</v>
          </cell>
          <cell r="BV359">
            <v>0</v>
          </cell>
          <cell r="BW359">
            <v>0</v>
          </cell>
          <cell r="DH359" t="str">
            <v>国土交通省土木工事積算基準H13</v>
          </cell>
        </row>
        <row r="360">
          <cell r="Q360">
            <v>980</v>
          </cell>
          <cell r="R360" t="str">
            <v>硬岩運搬工</v>
          </cell>
          <cell r="S360" t="str">
            <v>4t-2.6～3.5㎞</v>
          </cell>
          <cell r="T360" t="str">
            <v>山積0.28(0.2)m3</v>
          </cell>
          <cell r="U360" t="str">
            <v>ｍ3</v>
          </cell>
          <cell r="V360">
            <v>1382</v>
          </cell>
          <cell r="W360" t="str">
            <v>参考</v>
          </cell>
          <cell r="X360" t="str">
            <v>DID区間なし</v>
          </cell>
          <cell r="Y360">
            <v>10</v>
          </cell>
          <cell r="Z360">
            <v>114</v>
          </cell>
          <cell r="AA360" t="str">
            <v>ﾀﾞﾝﾌﾟﾄﾗｯｸ運転工</v>
          </cell>
          <cell r="AB360">
            <v>0.55000000000000004</v>
          </cell>
          <cell r="AC360">
            <v>25141</v>
          </cell>
          <cell r="AD360">
            <v>13827</v>
          </cell>
          <cell r="AF360" t="e">
            <v>#N/A</v>
          </cell>
          <cell r="AH360">
            <v>0</v>
          </cell>
          <cell r="AI360">
            <v>0</v>
          </cell>
          <cell r="AK360" t="e">
            <v>#N/A</v>
          </cell>
          <cell r="AM360">
            <v>0</v>
          </cell>
          <cell r="AN360">
            <v>0</v>
          </cell>
          <cell r="AP360" t="e">
            <v>#N/A</v>
          </cell>
          <cell r="AR360">
            <v>0</v>
          </cell>
          <cell r="AS360">
            <v>0</v>
          </cell>
          <cell r="AU360" t="e">
            <v>#N/A</v>
          </cell>
          <cell r="AW360">
            <v>0</v>
          </cell>
          <cell r="AX360">
            <v>0</v>
          </cell>
          <cell r="AZ360" t="e">
            <v>#N/A</v>
          </cell>
          <cell r="BB360">
            <v>0</v>
          </cell>
          <cell r="BC360">
            <v>0</v>
          </cell>
          <cell r="BE360" t="e">
            <v>#N/A</v>
          </cell>
          <cell r="BG360">
            <v>0</v>
          </cell>
          <cell r="BH360">
            <v>0</v>
          </cell>
          <cell r="BJ360" t="e">
            <v>#N/A</v>
          </cell>
          <cell r="BL360">
            <v>0</v>
          </cell>
          <cell r="BM360">
            <v>0</v>
          </cell>
          <cell r="BO360" t="e">
            <v>#N/A</v>
          </cell>
          <cell r="BQ360">
            <v>0</v>
          </cell>
          <cell r="BR360">
            <v>0</v>
          </cell>
          <cell r="BT360" t="e">
            <v>#N/A</v>
          </cell>
          <cell r="BV360">
            <v>0</v>
          </cell>
          <cell r="BW360">
            <v>0</v>
          </cell>
          <cell r="DH360" t="str">
            <v>国土交通省土木工事積算基準H13</v>
          </cell>
        </row>
        <row r="361">
          <cell r="Q361">
            <v>981</v>
          </cell>
          <cell r="R361" t="str">
            <v>硬岩運搬工</v>
          </cell>
          <cell r="S361" t="str">
            <v>4t-3.6～4.0㎞</v>
          </cell>
          <cell r="T361" t="str">
            <v>山積0.28(0.2)m3</v>
          </cell>
          <cell r="U361" t="str">
            <v>ｍ3</v>
          </cell>
          <cell r="V361">
            <v>1558</v>
          </cell>
          <cell r="W361" t="str">
            <v>参考</v>
          </cell>
          <cell r="X361" t="str">
            <v>DID区間なし</v>
          </cell>
          <cell r="Y361">
            <v>10</v>
          </cell>
          <cell r="Z361">
            <v>114</v>
          </cell>
          <cell r="AA361" t="str">
            <v>ﾀﾞﾝﾌﾟﾄﾗｯｸ運転工</v>
          </cell>
          <cell r="AB361">
            <v>0.62</v>
          </cell>
          <cell r="AC361">
            <v>25141</v>
          </cell>
          <cell r="AD361">
            <v>15587</v>
          </cell>
          <cell r="AF361" t="e">
            <v>#N/A</v>
          </cell>
          <cell r="AH361">
            <v>0</v>
          </cell>
          <cell r="AI361">
            <v>0</v>
          </cell>
          <cell r="AK361" t="e">
            <v>#N/A</v>
          </cell>
          <cell r="AM361">
            <v>0</v>
          </cell>
          <cell r="AN361">
            <v>0</v>
          </cell>
          <cell r="AP361" t="e">
            <v>#N/A</v>
          </cell>
          <cell r="AR361">
            <v>0</v>
          </cell>
          <cell r="AS361">
            <v>0</v>
          </cell>
          <cell r="AU361" t="e">
            <v>#N/A</v>
          </cell>
          <cell r="AW361">
            <v>0</v>
          </cell>
          <cell r="AX361">
            <v>0</v>
          </cell>
          <cell r="AZ361" t="e">
            <v>#N/A</v>
          </cell>
          <cell r="BB361">
            <v>0</v>
          </cell>
          <cell r="BC361">
            <v>0</v>
          </cell>
          <cell r="BE361" t="e">
            <v>#N/A</v>
          </cell>
          <cell r="BG361">
            <v>0</v>
          </cell>
          <cell r="BH361">
            <v>0</v>
          </cell>
          <cell r="BJ361" t="e">
            <v>#N/A</v>
          </cell>
          <cell r="BL361">
            <v>0</v>
          </cell>
          <cell r="BM361">
            <v>0</v>
          </cell>
          <cell r="BO361" t="e">
            <v>#N/A</v>
          </cell>
          <cell r="BQ361">
            <v>0</v>
          </cell>
          <cell r="BR361">
            <v>0</v>
          </cell>
          <cell r="BT361" t="e">
            <v>#N/A</v>
          </cell>
          <cell r="BV361">
            <v>0</v>
          </cell>
          <cell r="BW361">
            <v>0</v>
          </cell>
          <cell r="DH361" t="str">
            <v>国土交通省土木工事積算基準H13</v>
          </cell>
        </row>
        <row r="362">
          <cell r="Q362">
            <v>982</v>
          </cell>
          <cell r="R362" t="str">
            <v>硬岩運搬工</v>
          </cell>
          <cell r="S362" t="str">
            <v>4t-4.1～5.0㎞</v>
          </cell>
          <cell r="T362" t="str">
            <v>山積0.28(0.2)m3</v>
          </cell>
          <cell r="U362" t="str">
            <v>ｍ3</v>
          </cell>
          <cell r="V362">
            <v>1734</v>
          </cell>
          <cell r="W362" t="str">
            <v>参考</v>
          </cell>
          <cell r="X362" t="str">
            <v>DID区間なし</v>
          </cell>
          <cell r="Y362">
            <v>10</v>
          </cell>
          <cell r="Z362">
            <v>114</v>
          </cell>
          <cell r="AA362" t="str">
            <v>ﾀﾞﾝﾌﾟﾄﾗｯｸ運転工</v>
          </cell>
          <cell r="AB362">
            <v>0.69</v>
          </cell>
          <cell r="AC362">
            <v>25141</v>
          </cell>
          <cell r="AD362">
            <v>17347</v>
          </cell>
          <cell r="AF362" t="e">
            <v>#N/A</v>
          </cell>
          <cell r="AH362">
            <v>0</v>
          </cell>
          <cell r="AI362">
            <v>0</v>
          </cell>
          <cell r="AK362" t="e">
            <v>#N/A</v>
          </cell>
          <cell r="AM362">
            <v>0</v>
          </cell>
          <cell r="AN362">
            <v>0</v>
          </cell>
          <cell r="AP362" t="e">
            <v>#N/A</v>
          </cell>
          <cell r="AR362">
            <v>0</v>
          </cell>
          <cell r="AS362">
            <v>0</v>
          </cell>
          <cell r="AU362" t="e">
            <v>#N/A</v>
          </cell>
          <cell r="AW362">
            <v>0</v>
          </cell>
          <cell r="AX362">
            <v>0</v>
          </cell>
          <cell r="AZ362" t="e">
            <v>#N/A</v>
          </cell>
          <cell r="BB362">
            <v>0</v>
          </cell>
          <cell r="BC362">
            <v>0</v>
          </cell>
          <cell r="BE362" t="e">
            <v>#N/A</v>
          </cell>
          <cell r="BG362">
            <v>0</v>
          </cell>
          <cell r="BH362">
            <v>0</v>
          </cell>
          <cell r="BJ362" t="e">
            <v>#N/A</v>
          </cell>
          <cell r="BL362">
            <v>0</v>
          </cell>
          <cell r="BM362">
            <v>0</v>
          </cell>
          <cell r="BO362" t="e">
            <v>#N/A</v>
          </cell>
          <cell r="BQ362">
            <v>0</v>
          </cell>
          <cell r="BR362">
            <v>0</v>
          </cell>
          <cell r="BT362" t="e">
            <v>#N/A</v>
          </cell>
          <cell r="BV362">
            <v>0</v>
          </cell>
          <cell r="BW362">
            <v>0</v>
          </cell>
          <cell r="DH362" t="str">
            <v>国土交通省土木工事積算基準H13</v>
          </cell>
        </row>
        <row r="363">
          <cell r="Q363">
            <v>983</v>
          </cell>
          <cell r="R363" t="str">
            <v>硬岩運搬工</v>
          </cell>
          <cell r="S363" t="str">
            <v>4t-5.1～6.0㎞</v>
          </cell>
          <cell r="T363" t="str">
            <v>山積0.28(0.2)m3</v>
          </cell>
          <cell r="U363" t="str">
            <v>ｍ3</v>
          </cell>
          <cell r="V363">
            <v>1885</v>
          </cell>
          <cell r="W363" t="str">
            <v>参考</v>
          </cell>
          <cell r="X363" t="str">
            <v>DID区間なし</v>
          </cell>
          <cell r="Y363">
            <v>10</v>
          </cell>
          <cell r="Z363">
            <v>114</v>
          </cell>
          <cell r="AA363" t="str">
            <v>ﾀﾞﾝﾌﾟﾄﾗｯｸ運転工</v>
          </cell>
          <cell r="AB363">
            <v>0.75</v>
          </cell>
          <cell r="AC363">
            <v>25141</v>
          </cell>
          <cell r="AD363">
            <v>18855</v>
          </cell>
          <cell r="AF363" t="e">
            <v>#N/A</v>
          </cell>
          <cell r="AH363">
            <v>0</v>
          </cell>
          <cell r="AI363">
            <v>0</v>
          </cell>
          <cell r="AK363" t="e">
            <v>#N/A</v>
          </cell>
          <cell r="AM363">
            <v>0</v>
          </cell>
          <cell r="AN363">
            <v>0</v>
          </cell>
          <cell r="AP363" t="e">
            <v>#N/A</v>
          </cell>
          <cell r="AR363">
            <v>0</v>
          </cell>
          <cell r="AS363">
            <v>0</v>
          </cell>
          <cell r="AU363" t="e">
            <v>#N/A</v>
          </cell>
          <cell r="AW363">
            <v>0</v>
          </cell>
          <cell r="AX363">
            <v>0</v>
          </cell>
          <cell r="AZ363" t="e">
            <v>#N/A</v>
          </cell>
          <cell r="BB363">
            <v>0</v>
          </cell>
          <cell r="BC363">
            <v>0</v>
          </cell>
          <cell r="BE363" t="e">
            <v>#N/A</v>
          </cell>
          <cell r="BG363">
            <v>0</v>
          </cell>
          <cell r="BH363">
            <v>0</v>
          </cell>
          <cell r="BJ363" t="e">
            <v>#N/A</v>
          </cell>
          <cell r="BL363">
            <v>0</v>
          </cell>
          <cell r="BM363">
            <v>0</v>
          </cell>
          <cell r="BO363" t="e">
            <v>#N/A</v>
          </cell>
          <cell r="BQ363">
            <v>0</v>
          </cell>
          <cell r="BR363">
            <v>0</v>
          </cell>
          <cell r="BT363" t="e">
            <v>#N/A</v>
          </cell>
          <cell r="BV363">
            <v>0</v>
          </cell>
          <cell r="BW363">
            <v>0</v>
          </cell>
          <cell r="DH363" t="str">
            <v>国土交通省土木工事積算基準H13</v>
          </cell>
        </row>
        <row r="364">
          <cell r="Q364">
            <v>984</v>
          </cell>
          <cell r="R364" t="str">
            <v>硬岩運搬工</v>
          </cell>
          <cell r="S364" t="str">
            <v>4t-6.1～7.5㎞</v>
          </cell>
          <cell r="T364" t="str">
            <v>山積0.28(0.2)m3</v>
          </cell>
          <cell r="U364" t="str">
            <v>ｍ3</v>
          </cell>
          <cell r="V364">
            <v>2061</v>
          </cell>
          <cell r="W364" t="str">
            <v>参考</v>
          </cell>
          <cell r="X364" t="str">
            <v>DID区間なし</v>
          </cell>
          <cell r="Y364">
            <v>10</v>
          </cell>
          <cell r="Z364">
            <v>114</v>
          </cell>
          <cell r="AA364" t="str">
            <v>ﾀﾞﾝﾌﾟﾄﾗｯｸ運転工</v>
          </cell>
          <cell r="AB364">
            <v>0.82</v>
          </cell>
          <cell r="AC364">
            <v>25141</v>
          </cell>
          <cell r="AD364">
            <v>20615</v>
          </cell>
          <cell r="AF364" t="e">
            <v>#N/A</v>
          </cell>
          <cell r="AH364">
            <v>0</v>
          </cell>
          <cell r="AI364">
            <v>0</v>
          </cell>
          <cell r="AK364" t="e">
            <v>#N/A</v>
          </cell>
          <cell r="AM364">
            <v>0</v>
          </cell>
          <cell r="AN364">
            <v>0</v>
          </cell>
          <cell r="AP364" t="e">
            <v>#N/A</v>
          </cell>
          <cell r="AR364">
            <v>0</v>
          </cell>
          <cell r="AS364">
            <v>0</v>
          </cell>
          <cell r="AU364" t="e">
            <v>#N/A</v>
          </cell>
          <cell r="AW364">
            <v>0</v>
          </cell>
          <cell r="AX364">
            <v>0</v>
          </cell>
          <cell r="AZ364" t="e">
            <v>#N/A</v>
          </cell>
          <cell r="BB364">
            <v>0</v>
          </cell>
          <cell r="BC364">
            <v>0</v>
          </cell>
          <cell r="BE364" t="e">
            <v>#N/A</v>
          </cell>
          <cell r="BG364">
            <v>0</v>
          </cell>
          <cell r="BH364">
            <v>0</v>
          </cell>
          <cell r="BJ364" t="e">
            <v>#N/A</v>
          </cell>
          <cell r="BL364">
            <v>0</v>
          </cell>
          <cell r="BM364">
            <v>0</v>
          </cell>
          <cell r="BO364" t="e">
            <v>#N/A</v>
          </cell>
          <cell r="BQ364">
            <v>0</v>
          </cell>
          <cell r="BR364">
            <v>0</v>
          </cell>
          <cell r="BT364" t="e">
            <v>#N/A</v>
          </cell>
          <cell r="BV364">
            <v>0</v>
          </cell>
          <cell r="BW364">
            <v>0</v>
          </cell>
          <cell r="DH364" t="str">
            <v>国土交通省土木工事積算基準H13</v>
          </cell>
        </row>
        <row r="365">
          <cell r="Q365">
            <v>985</v>
          </cell>
          <cell r="R365" t="str">
            <v>硬岩運搬工</v>
          </cell>
          <cell r="S365" t="str">
            <v>4t-7.6～10.0㎞</v>
          </cell>
          <cell r="T365" t="str">
            <v>山積0.28(0.2)m3</v>
          </cell>
          <cell r="U365" t="str">
            <v>ｍ3</v>
          </cell>
          <cell r="V365">
            <v>2765</v>
          </cell>
          <cell r="W365" t="str">
            <v>参考</v>
          </cell>
          <cell r="X365" t="str">
            <v>DID区間なし</v>
          </cell>
          <cell r="Y365">
            <v>10</v>
          </cell>
          <cell r="Z365">
            <v>114</v>
          </cell>
          <cell r="AA365" t="str">
            <v>ﾀﾞﾝﾌﾟﾄﾗｯｸ運転工</v>
          </cell>
          <cell r="AB365">
            <v>1.1000000000000001</v>
          </cell>
          <cell r="AC365">
            <v>25141</v>
          </cell>
          <cell r="AD365">
            <v>27655</v>
          </cell>
          <cell r="AF365" t="e">
            <v>#N/A</v>
          </cell>
          <cell r="AH365">
            <v>0</v>
          </cell>
          <cell r="AI365">
            <v>0</v>
          </cell>
          <cell r="AK365" t="e">
            <v>#N/A</v>
          </cell>
          <cell r="AM365">
            <v>0</v>
          </cell>
          <cell r="AN365">
            <v>0</v>
          </cell>
          <cell r="AP365" t="e">
            <v>#N/A</v>
          </cell>
          <cell r="AR365">
            <v>0</v>
          </cell>
          <cell r="AS365">
            <v>0</v>
          </cell>
          <cell r="AU365" t="e">
            <v>#N/A</v>
          </cell>
          <cell r="AW365">
            <v>0</v>
          </cell>
          <cell r="AX365">
            <v>0</v>
          </cell>
          <cell r="AZ365" t="e">
            <v>#N/A</v>
          </cell>
          <cell r="BB365">
            <v>0</v>
          </cell>
          <cell r="BC365">
            <v>0</v>
          </cell>
          <cell r="BE365" t="e">
            <v>#N/A</v>
          </cell>
          <cell r="BG365">
            <v>0</v>
          </cell>
          <cell r="BH365">
            <v>0</v>
          </cell>
          <cell r="BJ365" t="e">
            <v>#N/A</v>
          </cell>
          <cell r="BL365">
            <v>0</v>
          </cell>
          <cell r="BM365">
            <v>0</v>
          </cell>
          <cell r="BO365" t="e">
            <v>#N/A</v>
          </cell>
          <cell r="BQ365">
            <v>0</v>
          </cell>
          <cell r="BR365">
            <v>0</v>
          </cell>
          <cell r="BT365" t="e">
            <v>#N/A</v>
          </cell>
          <cell r="BV365">
            <v>0</v>
          </cell>
          <cell r="BW365">
            <v>0</v>
          </cell>
          <cell r="DH365" t="str">
            <v>国土交通省土木工事積算基準H13</v>
          </cell>
        </row>
        <row r="366">
          <cell r="Q366">
            <v>986</v>
          </cell>
          <cell r="R366" t="str">
            <v>硬岩運搬工</v>
          </cell>
          <cell r="S366" t="str">
            <v>4t-10.1～13.0㎞</v>
          </cell>
          <cell r="T366" t="str">
            <v>山積0.28(0.2)m3</v>
          </cell>
          <cell r="U366" t="str">
            <v>ｍ3</v>
          </cell>
          <cell r="V366">
            <v>3092</v>
          </cell>
          <cell r="W366" t="str">
            <v>参考</v>
          </cell>
          <cell r="X366" t="str">
            <v>DID区間なし</v>
          </cell>
          <cell r="Y366">
            <v>10</v>
          </cell>
          <cell r="Z366">
            <v>114</v>
          </cell>
          <cell r="AA366" t="str">
            <v>ﾀﾞﾝﾌﾟﾄﾗｯｸ運転工</v>
          </cell>
          <cell r="AB366">
            <v>1.23</v>
          </cell>
          <cell r="AC366">
            <v>25141</v>
          </cell>
          <cell r="AD366">
            <v>30923</v>
          </cell>
          <cell r="AF366" t="e">
            <v>#N/A</v>
          </cell>
          <cell r="AH366">
            <v>0</v>
          </cell>
          <cell r="AI366">
            <v>0</v>
          </cell>
          <cell r="AK366" t="e">
            <v>#N/A</v>
          </cell>
          <cell r="AM366">
            <v>0</v>
          </cell>
          <cell r="AN366">
            <v>0</v>
          </cell>
          <cell r="AP366" t="e">
            <v>#N/A</v>
          </cell>
          <cell r="AR366">
            <v>0</v>
          </cell>
          <cell r="AS366">
            <v>0</v>
          </cell>
          <cell r="AU366" t="e">
            <v>#N/A</v>
          </cell>
          <cell r="AW366">
            <v>0</v>
          </cell>
          <cell r="AX366">
            <v>0</v>
          </cell>
          <cell r="AZ366" t="e">
            <v>#N/A</v>
          </cell>
          <cell r="BB366">
            <v>0</v>
          </cell>
          <cell r="BC366">
            <v>0</v>
          </cell>
          <cell r="BE366" t="e">
            <v>#N/A</v>
          </cell>
          <cell r="BG366">
            <v>0</v>
          </cell>
          <cell r="BH366">
            <v>0</v>
          </cell>
          <cell r="BJ366" t="e">
            <v>#N/A</v>
          </cell>
          <cell r="BL366">
            <v>0</v>
          </cell>
          <cell r="BM366">
            <v>0</v>
          </cell>
          <cell r="BO366" t="e">
            <v>#N/A</v>
          </cell>
          <cell r="BQ366">
            <v>0</v>
          </cell>
          <cell r="BR366">
            <v>0</v>
          </cell>
          <cell r="BT366" t="e">
            <v>#N/A</v>
          </cell>
          <cell r="BV366">
            <v>0</v>
          </cell>
          <cell r="BW366">
            <v>0</v>
          </cell>
          <cell r="DH366" t="str">
            <v>国土交通省土木工事積算基準H13</v>
          </cell>
        </row>
        <row r="367">
          <cell r="Q367">
            <v>987</v>
          </cell>
          <cell r="R367" t="str">
            <v>硬岩運搬工</v>
          </cell>
          <cell r="S367" t="str">
            <v>4t-13.1～19.0㎞</v>
          </cell>
          <cell r="T367" t="str">
            <v>山積0.28(0.2)m3</v>
          </cell>
          <cell r="U367" t="str">
            <v>ｍ3</v>
          </cell>
          <cell r="V367">
            <v>3796</v>
          </cell>
          <cell r="W367" t="str">
            <v>参考</v>
          </cell>
          <cell r="X367" t="str">
            <v>DID区間なし</v>
          </cell>
          <cell r="Y367">
            <v>10</v>
          </cell>
          <cell r="Z367">
            <v>114</v>
          </cell>
          <cell r="AA367" t="str">
            <v>ﾀﾞﾝﾌﾟﾄﾗｯｸ運転工</v>
          </cell>
          <cell r="AB367">
            <v>1.51</v>
          </cell>
          <cell r="AC367">
            <v>25141</v>
          </cell>
          <cell r="AD367">
            <v>37962</v>
          </cell>
          <cell r="AF367" t="e">
            <v>#N/A</v>
          </cell>
          <cell r="AH367">
            <v>0</v>
          </cell>
          <cell r="AI367">
            <v>0</v>
          </cell>
          <cell r="AK367" t="e">
            <v>#N/A</v>
          </cell>
          <cell r="AM367">
            <v>0</v>
          </cell>
          <cell r="AN367">
            <v>0</v>
          </cell>
          <cell r="AP367" t="e">
            <v>#N/A</v>
          </cell>
          <cell r="AR367">
            <v>0</v>
          </cell>
          <cell r="AS367">
            <v>0</v>
          </cell>
          <cell r="AU367" t="e">
            <v>#N/A</v>
          </cell>
          <cell r="AW367">
            <v>0</v>
          </cell>
          <cell r="AX367">
            <v>0</v>
          </cell>
          <cell r="AZ367" t="e">
            <v>#N/A</v>
          </cell>
          <cell r="BB367">
            <v>0</v>
          </cell>
          <cell r="BC367">
            <v>0</v>
          </cell>
          <cell r="BE367" t="e">
            <v>#N/A</v>
          </cell>
          <cell r="BG367">
            <v>0</v>
          </cell>
          <cell r="BH367">
            <v>0</v>
          </cell>
          <cell r="BJ367" t="e">
            <v>#N/A</v>
          </cell>
          <cell r="BL367">
            <v>0</v>
          </cell>
          <cell r="BM367">
            <v>0</v>
          </cell>
          <cell r="BO367" t="e">
            <v>#N/A</v>
          </cell>
          <cell r="BQ367">
            <v>0</v>
          </cell>
          <cell r="BR367">
            <v>0</v>
          </cell>
          <cell r="BT367" t="e">
            <v>#N/A</v>
          </cell>
          <cell r="BV367">
            <v>0</v>
          </cell>
          <cell r="BW367">
            <v>0</v>
          </cell>
          <cell r="DH367" t="str">
            <v>国土交通省土木工事積算基準H13</v>
          </cell>
        </row>
        <row r="368">
          <cell r="Q368">
            <v>988</v>
          </cell>
          <cell r="R368" t="str">
            <v>硬岩運搬工</v>
          </cell>
          <cell r="S368" t="str">
            <v>4t-19.1～35.0㎞</v>
          </cell>
          <cell r="T368" t="str">
            <v>山積0.28(0.2)m3</v>
          </cell>
          <cell r="U368" t="str">
            <v>ｍ3</v>
          </cell>
          <cell r="V368">
            <v>5179</v>
          </cell>
          <cell r="W368" t="str">
            <v>参考</v>
          </cell>
          <cell r="X368" t="str">
            <v>DID区間なし</v>
          </cell>
          <cell r="Y368">
            <v>10</v>
          </cell>
          <cell r="Z368">
            <v>114</v>
          </cell>
          <cell r="AA368" t="str">
            <v>ﾀﾞﾝﾌﾟﾄﾗｯｸ運転工</v>
          </cell>
          <cell r="AB368">
            <v>2.06</v>
          </cell>
          <cell r="AC368">
            <v>25141</v>
          </cell>
          <cell r="AD368">
            <v>51790</v>
          </cell>
          <cell r="AF368" t="e">
            <v>#N/A</v>
          </cell>
          <cell r="AH368">
            <v>0</v>
          </cell>
          <cell r="AI368">
            <v>0</v>
          </cell>
          <cell r="AK368" t="e">
            <v>#N/A</v>
          </cell>
          <cell r="AM368">
            <v>0</v>
          </cell>
          <cell r="AN368">
            <v>0</v>
          </cell>
          <cell r="AP368" t="e">
            <v>#N/A</v>
          </cell>
          <cell r="AR368">
            <v>0</v>
          </cell>
          <cell r="AS368">
            <v>0</v>
          </cell>
          <cell r="AU368" t="e">
            <v>#N/A</v>
          </cell>
          <cell r="AW368">
            <v>0</v>
          </cell>
          <cell r="AX368">
            <v>0</v>
          </cell>
          <cell r="AZ368" t="e">
            <v>#N/A</v>
          </cell>
          <cell r="BB368">
            <v>0</v>
          </cell>
          <cell r="BC368">
            <v>0</v>
          </cell>
          <cell r="BE368" t="e">
            <v>#N/A</v>
          </cell>
          <cell r="BG368">
            <v>0</v>
          </cell>
          <cell r="BH368">
            <v>0</v>
          </cell>
          <cell r="BJ368" t="e">
            <v>#N/A</v>
          </cell>
          <cell r="BL368">
            <v>0</v>
          </cell>
          <cell r="BM368">
            <v>0</v>
          </cell>
          <cell r="BO368" t="e">
            <v>#N/A</v>
          </cell>
          <cell r="BQ368">
            <v>0</v>
          </cell>
          <cell r="BR368">
            <v>0</v>
          </cell>
          <cell r="BT368" t="e">
            <v>#N/A</v>
          </cell>
          <cell r="BV368">
            <v>0</v>
          </cell>
          <cell r="BW368">
            <v>0</v>
          </cell>
          <cell r="DH368" t="str">
            <v>国土交通省土木工事積算基準H13</v>
          </cell>
        </row>
        <row r="369">
          <cell r="Q369">
            <v>989</v>
          </cell>
          <cell r="R369" t="str">
            <v>硬岩運搬工</v>
          </cell>
          <cell r="S369" t="str">
            <v>4t-35.1～60.0㎞</v>
          </cell>
          <cell r="T369" t="str">
            <v>山積0.28(0.2)m3</v>
          </cell>
          <cell r="U369" t="str">
            <v>ｍ3</v>
          </cell>
          <cell r="V369">
            <v>7919</v>
          </cell>
          <cell r="W369" t="str">
            <v>参考</v>
          </cell>
          <cell r="X369" t="str">
            <v>DID区間なし</v>
          </cell>
          <cell r="Y369">
            <v>10</v>
          </cell>
          <cell r="Z369">
            <v>114</v>
          </cell>
          <cell r="AA369" t="str">
            <v>ﾀﾞﾝﾌﾟﾄﾗｯｸ運転工</v>
          </cell>
          <cell r="AB369">
            <v>3.15</v>
          </cell>
          <cell r="AC369">
            <v>25141</v>
          </cell>
          <cell r="AD369">
            <v>79194</v>
          </cell>
          <cell r="AF369" t="e">
            <v>#N/A</v>
          </cell>
          <cell r="AH369">
            <v>0</v>
          </cell>
          <cell r="AI369">
            <v>0</v>
          </cell>
          <cell r="AK369" t="e">
            <v>#N/A</v>
          </cell>
          <cell r="AM369">
            <v>0</v>
          </cell>
          <cell r="AN369">
            <v>0</v>
          </cell>
          <cell r="AP369" t="e">
            <v>#N/A</v>
          </cell>
          <cell r="AR369">
            <v>0</v>
          </cell>
          <cell r="AS369">
            <v>0</v>
          </cell>
          <cell r="AU369" t="e">
            <v>#N/A</v>
          </cell>
          <cell r="AW369">
            <v>0</v>
          </cell>
          <cell r="AX369">
            <v>0</v>
          </cell>
          <cell r="AZ369" t="e">
            <v>#N/A</v>
          </cell>
          <cell r="BB369">
            <v>0</v>
          </cell>
          <cell r="BC369">
            <v>0</v>
          </cell>
          <cell r="BE369" t="e">
            <v>#N/A</v>
          </cell>
          <cell r="BG369">
            <v>0</v>
          </cell>
          <cell r="BH369">
            <v>0</v>
          </cell>
          <cell r="BJ369" t="e">
            <v>#N/A</v>
          </cell>
          <cell r="BL369">
            <v>0</v>
          </cell>
          <cell r="BM369">
            <v>0</v>
          </cell>
          <cell r="BO369" t="e">
            <v>#N/A</v>
          </cell>
          <cell r="BQ369">
            <v>0</v>
          </cell>
          <cell r="BR369">
            <v>0</v>
          </cell>
          <cell r="BT369" t="e">
            <v>#N/A</v>
          </cell>
          <cell r="BV369">
            <v>0</v>
          </cell>
          <cell r="BW369">
            <v>0</v>
          </cell>
          <cell r="DH369" t="str">
            <v>国土交通省土木工事積算基準H13</v>
          </cell>
        </row>
        <row r="370">
          <cell r="Q370">
            <v>990</v>
          </cell>
          <cell r="R370" t="str">
            <v>軟岩運搬工</v>
          </cell>
          <cell r="S370" t="str">
            <v>4t-0.2㎞以下</v>
          </cell>
          <cell r="T370" t="str">
            <v>山積0.28(0.2)m3</v>
          </cell>
          <cell r="U370" t="str">
            <v>ｍ3</v>
          </cell>
          <cell r="V370">
            <v>589</v>
          </cell>
          <cell r="W370" t="str">
            <v>参考</v>
          </cell>
          <cell r="X370" t="str">
            <v>DID区間なし</v>
          </cell>
          <cell r="Y370">
            <v>10</v>
          </cell>
          <cell r="Z370">
            <v>112</v>
          </cell>
          <cell r="AA370" t="str">
            <v>ﾀﾞﾝﾌﾟﾄﾗｯｸ運転工</v>
          </cell>
          <cell r="AB370">
            <v>0.24</v>
          </cell>
          <cell r="AC370">
            <v>24573</v>
          </cell>
          <cell r="AD370">
            <v>5897</v>
          </cell>
          <cell r="AF370" t="e">
            <v>#N/A</v>
          </cell>
          <cell r="AH370">
            <v>0</v>
          </cell>
          <cell r="AI370">
            <v>0</v>
          </cell>
          <cell r="AK370" t="e">
            <v>#N/A</v>
          </cell>
          <cell r="AM370">
            <v>0</v>
          </cell>
          <cell r="AN370">
            <v>0</v>
          </cell>
          <cell r="AP370" t="e">
            <v>#N/A</v>
          </cell>
          <cell r="AR370">
            <v>0</v>
          </cell>
          <cell r="AS370">
            <v>0</v>
          </cell>
          <cell r="AU370" t="e">
            <v>#N/A</v>
          </cell>
          <cell r="AW370">
            <v>0</v>
          </cell>
          <cell r="AX370">
            <v>0</v>
          </cell>
          <cell r="AZ370" t="e">
            <v>#N/A</v>
          </cell>
          <cell r="BB370">
            <v>0</v>
          </cell>
          <cell r="BC370">
            <v>0</v>
          </cell>
          <cell r="BE370" t="e">
            <v>#N/A</v>
          </cell>
          <cell r="BG370">
            <v>0</v>
          </cell>
          <cell r="BH370">
            <v>0</v>
          </cell>
          <cell r="BJ370" t="e">
            <v>#N/A</v>
          </cell>
          <cell r="BL370">
            <v>0</v>
          </cell>
          <cell r="BM370">
            <v>0</v>
          </cell>
          <cell r="BO370" t="e">
            <v>#N/A</v>
          </cell>
          <cell r="BQ370">
            <v>0</v>
          </cell>
          <cell r="BR370">
            <v>0</v>
          </cell>
          <cell r="BT370" t="e">
            <v>#N/A</v>
          </cell>
          <cell r="BV370">
            <v>0</v>
          </cell>
          <cell r="BW370">
            <v>0</v>
          </cell>
          <cell r="DH370" t="str">
            <v>国土交通省土木工事積算基準H13</v>
          </cell>
        </row>
        <row r="371">
          <cell r="Q371">
            <v>991</v>
          </cell>
          <cell r="R371" t="str">
            <v>軟岩運搬工</v>
          </cell>
          <cell r="S371" t="str">
            <v>4t-0.3～1.0㎞</v>
          </cell>
          <cell r="T371" t="str">
            <v>山積0.28(0.2)m3</v>
          </cell>
          <cell r="U371" t="str">
            <v>ｍ3</v>
          </cell>
          <cell r="V371">
            <v>761</v>
          </cell>
          <cell r="W371" t="str">
            <v>参考</v>
          </cell>
          <cell r="X371" t="str">
            <v>DID区間なし</v>
          </cell>
          <cell r="Y371">
            <v>10</v>
          </cell>
          <cell r="Z371">
            <v>112</v>
          </cell>
          <cell r="AA371" t="str">
            <v>ﾀﾞﾝﾌﾟﾄﾗｯｸ運転工</v>
          </cell>
          <cell r="AB371">
            <v>0.31</v>
          </cell>
          <cell r="AC371">
            <v>24573</v>
          </cell>
          <cell r="AD371">
            <v>7617</v>
          </cell>
          <cell r="AF371" t="e">
            <v>#N/A</v>
          </cell>
          <cell r="AH371">
            <v>0</v>
          </cell>
          <cell r="AI371">
            <v>0</v>
          </cell>
          <cell r="AK371" t="e">
            <v>#N/A</v>
          </cell>
          <cell r="AM371">
            <v>0</v>
          </cell>
          <cell r="AN371">
            <v>0</v>
          </cell>
          <cell r="AP371" t="e">
            <v>#N/A</v>
          </cell>
          <cell r="AR371">
            <v>0</v>
          </cell>
          <cell r="AS371">
            <v>0</v>
          </cell>
          <cell r="AU371" t="e">
            <v>#N/A</v>
          </cell>
          <cell r="AW371">
            <v>0</v>
          </cell>
          <cell r="AX371">
            <v>0</v>
          </cell>
          <cell r="AZ371" t="e">
            <v>#N/A</v>
          </cell>
          <cell r="BB371">
            <v>0</v>
          </cell>
          <cell r="BC371">
            <v>0</v>
          </cell>
          <cell r="BE371" t="e">
            <v>#N/A</v>
          </cell>
          <cell r="BG371">
            <v>0</v>
          </cell>
          <cell r="BH371">
            <v>0</v>
          </cell>
          <cell r="BJ371" t="e">
            <v>#N/A</v>
          </cell>
          <cell r="BL371">
            <v>0</v>
          </cell>
          <cell r="BM371">
            <v>0</v>
          </cell>
          <cell r="BO371" t="e">
            <v>#N/A</v>
          </cell>
          <cell r="BQ371">
            <v>0</v>
          </cell>
          <cell r="BR371">
            <v>0</v>
          </cell>
          <cell r="BT371" t="e">
            <v>#N/A</v>
          </cell>
          <cell r="BV371">
            <v>0</v>
          </cell>
          <cell r="BW371">
            <v>0</v>
          </cell>
          <cell r="DH371" t="str">
            <v>国土交通省土木工事積算基準H13</v>
          </cell>
        </row>
        <row r="372">
          <cell r="Q372">
            <v>992</v>
          </cell>
          <cell r="R372" t="str">
            <v>軟岩運搬工</v>
          </cell>
          <cell r="S372" t="str">
            <v>4t-1.1～1.5㎞</v>
          </cell>
          <cell r="T372" t="str">
            <v>山積0.28(0.2)m3</v>
          </cell>
          <cell r="U372" t="str">
            <v>ｍ3</v>
          </cell>
          <cell r="V372">
            <v>909</v>
          </cell>
          <cell r="W372" t="str">
            <v>参考</v>
          </cell>
          <cell r="X372" t="str">
            <v>DID区間なし</v>
          </cell>
          <cell r="Y372">
            <v>10</v>
          </cell>
          <cell r="Z372">
            <v>112</v>
          </cell>
          <cell r="AA372" t="str">
            <v>ﾀﾞﾝﾌﾟﾄﾗｯｸ運転工</v>
          </cell>
          <cell r="AB372">
            <v>0.37</v>
          </cell>
          <cell r="AC372">
            <v>24573</v>
          </cell>
          <cell r="AD372">
            <v>9092</v>
          </cell>
          <cell r="AF372" t="e">
            <v>#N/A</v>
          </cell>
          <cell r="AH372">
            <v>0</v>
          </cell>
          <cell r="AI372">
            <v>0</v>
          </cell>
          <cell r="AK372" t="e">
            <v>#N/A</v>
          </cell>
          <cell r="AM372">
            <v>0</v>
          </cell>
          <cell r="AN372">
            <v>0</v>
          </cell>
          <cell r="AP372" t="e">
            <v>#N/A</v>
          </cell>
          <cell r="AR372">
            <v>0</v>
          </cell>
          <cell r="AS372">
            <v>0</v>
          </cell>
          <cell r="AU372" t="e">
            <v>#N/A</v>
          </cell>
          <cell r="AW372">
            <v>0</v>
          </cell>
          <cell r="AX372">
            <v>0</v>
          </cell>
          <cell r="AZ372" t="e">
            <v>#N/A</v>
          </cell>
          <cell r="BB372">
            <v>0</v>
          </cell>
          <cell r="BC372">
            <v>0</v>
          </cell>
          <cell r="BE372" t="e">
            <v>#N/A</v>
          </cell>
          <cell r="BG372">
            <v>0</v>
          </cell>
          <cell r="BH372">
            <v>0</v>
          </cell>
          <cell r="BJ372" t="e">
            <v>#N/A</v>
          </cell>
          <cell r="BL372">
            <v>0</v>
          </cell>
          <cell r="BM372">
            <v>0</v>
          </cell>
          <cell r="BO372" t="e">
            <v>#N/A</v>
          </cell>
          <cell r="BQ372">
            <v>0</v>
          </cell>
          <cell r="BR372">
            <v>0</v>
          </cell>
          <cell r="BT372" t="e">
            <v>#N/A</v>
          </cell>
          <cell r="BV372">
            <v>0</v>
          </cell>
          <cell r="BW372">
            <v>0</v>
          </cell>
          <cell r="DH372" t="str">
            <v>国土交通省土木工事積算基準H13</v>
          </cell>
        </row>
        <row r="373">
          <cell r="Q373">
            <v>993</v>
          </cell>
          <cell r="R373" t="str">
            <v>軟岩運搬工</v>
          </cell>
          <cell r="S373" t="str">
            <v>4t-1.6～2.5㎞</v>
          </cell>
          <cell r="T373" t="str">
            <v>山積0.28(0.2)m3</v>
          </cell>
          <cell r="U373" t="str">
            <v>ｍ3</v>
          </cell>
          <cell r="V373">
            <v>1056</v>
          </cell>
          <cell r="W373" t="str">
            <v>参考</v>
          </cell>
          <cell r="X373" t="str">
            <v>DID区間なし</v>
          </cell>
          <cell r="Y373">
            <v>10</v>
          </cell>
          <cell r="Z373">
            <v>112</v>
          </cell>
          <cell r="AA373" t="str">
            <v>ﾀﾞﾝﾌﾟﾄﾗｯｸ運転工</v>
          </cell>
          <cell r="AB373">
            <v>0.43</v>
          </cell>
          <cell r="AC373">
            <v>24573</v>
          </cell>
          <cell r="AD373">
            <v>10566</v>
          </cell>
          <cell r="AF373" t="e">
            <v>#N/A</v>
          </cell>
          <cell r="AH373">
            <v>0</v>
          </cell>
          <cell r="AI373">
            <v>0</v>
          </cell>
          <cell r="AK373" t="e">
            <v>#N/A</v>
          </cell>
          <cell r="AM373">
            <v>0</v>
          </cell>
          <cell r="AN373">
            <v>0</v>
          </cell>
          <cell r="AP373" t="e">
            <v>#N/A</v>
          </cell>
          <cell r="AR373">
            <v>0</v>
          </cell>
          <cell r="AS373">
            <v>0</v>
          </cell>
          <cell r="AU373" t="e">
            <v>#N/A</v>
          </cell>
          <cell r="AW373">
            <v>0</v>
          </cell>
          <cell r="AX373">
            <v>0</v>
          </cell>
          <cell r="AZ373" t="e">
            <v>#N/A</v>
          </cell>
          <cell r="BB373">
            <v>0</v>
          </cell>
          <cell r="BC373">
            <v>0</v>
          </cell>
          <cell r="BE373" t="e">
            <v>#N/A</v>
          </cell>
          <cell r="BG373">
            <v>0</v>
          </cell>
          <cell r="BH373">
            <v>0</v>
          </cell>
          <cell r="BJ373" t="e">
            <v>#N/A</v>
          </cell>
          <cell r="BL373">
            <v>0</v>
          </cell>
          <cell r="BM373">
            <v>0</v>
          </cell>
          <cell r="BO373" t="e">
            <v>#N/A</v>
          </cell>
          <cell r="BQ373">
            <v>0</v>
          </cell>
          <cell r="BR373">
            <v>0</v>
          </cell>
          <cell r="BT373" t="e">
            <v>#N/A</v>
          </cell>
          <cell r="BV373">
            <v>0</v>
          </cell>
          <cell r="BW373">
            <v>0</v>
          </cell>
          <cell r="DH373" t="str">
            <v>国土交通省土木工事積算基準H13</v>
          </cell>
        </row>
        <row r="374">
          <cell r="Q374">
            <v>994</v>
          </cell>
          <cell r="R374" t="str">
            <v>軟岩運搬工</v>
          </cell>
          <cell r="S374" t="str">
            <v>4t-2.6～3.5㎞</v>
          </cell>
          <cell r="T374" t="str">
            <v>山積0.28(0.2)m3</v>
          </cell>
          <cell r="U374" t="str">
            <v>ｍ3</v>
          </cell>
          <cell r="V374">
            <v>1204</v>
          </cell>
          <cell r="W374" t="str">
            <v>参考</v>
          </cell>
          <cell r="X374" t="str">
            <v>DID区間なし</v>
          </cell>
          <cell r="Y374">
            <v>10</v>
          </cell>
          <cell r="Z374">
            <v>112</v>
          </cell>
          <cell r="AA374" t="str">
            <v>ﾀﾞﾝﾌﾟﾄﾗｯｸ運転工</v>
          </cell>
          <cell r="AB374">
            <v>0.49</v>
          </cell>
          <cell r="AC374">
            <v>24573</v>
          </cell>
          <cell r="AD374">
            <v>12040</v>
          </cell>
          <cell r="AF374" t="e">
            <v>#N/A</v>
          </cell>
          <cell r="AH374">
            <v>0</v>
          </cell>
          <cell r="AI374">
            <v>0</v>
          </cell>
          <cell r="AK374" t="e">
            <v>#N/A</v>
          </cell>
          <cell r="AM374">
            <v>0</v>
          </cell>
          <cell r="AN374">
            <v>0</v>
          </cell>
          <cell r="AP374" t="e">
            <v>#N/A</v>
          </cell>
          <cell r="AR374">
            <v>0</v>
          </cell>
          <cell r="AS374">
            <v>0</v>
          </cell>
          <cell r="AU374" t="e">
            <v>#N/A</v>
          </cell>
          <cell r="AW374">
            <v>0</v>
          </cell>
          <cell r="AX374">
            <v>0</v>
          </cell>
          <cell r="AZ374" t="e">
            <v>#N/A</v>
          </cell>
          <cell r="BB374">
            <v>0</v>
          </cell>
          <cell r="BC374">
            <v>0</v>
          </cell>
          <cell r="BE374" t="e">
            <v>#N/A</v>
          </cell>
          <cell r="BG374">
            <v>0</v>
          </cell>
          <cell r="BH374">
            <v>0</v>
          </cell>
          <cell r="BJ374" t="e">
            <v>#N/A</v>
          </cell>
          <cell r="BL374">
            <v>0</v>
          </cell>
          <cell r="BM374">
            <v>0</v>
          </cell>
          <cell r="BO374" t="e">
            <v>#N/A</v>
          </cell>
          <cell r="BQ374">
            <v>0</v>
          </cell>
          <cell r="BR374">
            <v>0</v>
          </cell>
          <cell r="BT374" t="e">
            <v>#N/A</v>
          </cell>
          <cell r="BV374">
            <v>0</v>
          </cell>
          <cell r="BW374">
            <v>0</v>
          </cell>
          <cell r="DH374" t="str">
            <v>国土交通省土木工事積算基準H13</v>
          </cell>
        </row>
        <row r="375">
          <cell r="Q375">
            <v>995</v>
          </cell>
          <cell r="R375" t="str">
            <v>軟岩運搬工</v>
          </cell>
          <cell r="S375" t="str">
            <v>4t-3.6～4.0㎞</v>
          </cell>
          <cell r="T375" t="str">
            <v>山積0.28(0.2)m3</v>
          </cell>
          <cell r="U375" t="str">
            <v>ｍ3</v>
          </cell>
          <cell r="V375">
            <v>1351</v>
          </cell>
          <cell r="W375" t="str">
            <v>参考</v>
          </cell>
          <cell r="X375" t="str">
            <v>DID区間なし</v>
          </cell>
          <cell r="Y375">
            <v>10</v>
          </cell>
          <cell r="Z375">
            <v>112</v>
          </cell>
          <cell r="AA375" t="str">
            <v>ﾀﾞﾝﾌﾟﾄﾗｯｸ運転工</v>
          </cell>
          <cell r="AB375">
            <v>0.55000000000000004</v>
          </cell>
          <cell r="AC375">
            <v>24573</v>
          </cell>
          <cell r="AD375">
            <v>13515</v>
          </cell>
          <cell r="AF375" t="e">
            <v>#N/A</v>
          </cell>
          <cell r="AH375">
            <v>0</v>
          </cell>
          <cell r="AI375">
            <v>0</v>
          </cell>
          <cell r="AK375" t="e">
            <v>#N/A</v>
          </cell>
          <cell r="AM375">
            <v>0</v>
          </cell>
          <cell r="AN375">
            <v>0</v>
          </cell>
          <cell r="AP375" t="e">
            <v>#N/A</v>
          </cell>
          <cell r="AR375">
            <v>0</v>
          </cell>
          <cell r="AS375">
            <v>0</v>
          </cell>
          <cell r="AU375" t="e">
            <v>#N/A</v>
          </cell>
          <cell r="AW375">
            <v>0</v>
          </cell>
          <cell r="AX375">
            <v>0</v>
          </cell>
          <cell r="AZ375" t="e">
            <v>#N/A</v>
          </cell>
          <cell r="BB375">
            <v>0</v>
          </cell>
          <cell r="BC375">
            <v>0</v>
          </cell>
          <cell r="BE375" t="e">
            <v>#N/A</v>
          </cell>
          <cell r="BG375">
            <v>0</v>
          </cell>
          <cell r="BH375">
            <v>0</v>
          </cell>
          <cell r="BJ375" t="e">
            <v>#N/A</v>
          </cell>
          <cell r="BL375">
            <v>0</v>
          </cell>
          <cell r="BM375">
            <v>0</v>
          </cell>
          <cell r="BO375" t="e">
            <v>#N/A</v>
          </cell>
          <cell r="BQ375">
            <v>0</v>
          </cell>
          <cell r="BR375">
            <v>0</v>
          </cell>
          <cell r="BT375" t="e">
            <v>#N/A</v>
          </cell>
          <cell r="BV375">
            <v>0</v>
          </cell>
          <cell r="BW375">
            <v>0</v>
          </cell>
          <cell r="DH375" t="str">
            <v>国土交通省土木工事積算基準H13</v>
          </cell>
        </row>
        <row r="376">
          <cell r="Q376">
            <v>996</v>
          </cell>
          <cell r="R376" t="str">
            <v>軟岩運搬工</v>
          </cell>
          <cell r="S376" t="str">
            <v>4t-4.1～5.0㎞</v>
          </cell>
          <cell r="T376" t="str">
            <v>山積0.28(0.2)m3</v>
          </cell>
          <cell r="U376" t="str">
            <v>ｍ3</v>
          </cell>
          <cell r="V376">
            <v>1498</v>
          </cell>
          <cell r="W376" t="str">
            <v>参考</v>
          </cell>
          <cell r="X376" t="str">
            <v>DID区間なし</v>
          </cell>
          <cell r="Y376">
            <v>10</v>
          </cell>
          <cell r="Z376">
            <v>112</v>
          </cell>
          <cell r="AA376" t="str">
            <v>ﾀﾞﾝﾌﾟﾄﾗｯｸ運転工</v>
          </cell>
          <cell r="AB376">
            <v>0.61</v>
          </cell>
          <cell r="AC376">
            <v>24573</v>
          </cell>
          <cell r="AD376">
            <v>14989</v>
          </cell>
          <cell r="AF376" t="e">
            <v>#N/A</v>
          </cell>
          <cell r="AH376">
            <v>0</v>
          </cell>
          <cell r="AI376">
            <v>0</v>
          </cell>
          <cell r="AK376" t="e">
            <v>#N/A</v>
          </cell>
          <cell r="AM376">
            <v>0</v>
          </cell>
          <cell r="AN376">
            <v>0</v>
          </cell>
          <cell r="AP376" t="e">
            <v>#N/A</v>
          </cell>
          <cell r="AR376">
            <v>0</v>
          </cell>
          <cell r="AS376">
            <v>0</v>
          </cell>
          <cell r="AU376" t="e">
            <v>#N/A</v>
          </cell>
          <cell r="AW376">
            <v>0</v>
          </cell>
          <cell r="AX376">
            <v>0</v>
          </cell>
          <cell r="AZ376" t="e">
            <v>#N/A</v>
          </cell>
          <cell r="BB376">
            <v>0</v>
          </cell>
          <cell r="BC376">
            <v>0</v>
          </cell>
          <cell r="BE376" t="e">
            <v>#N/A</v>
          </cell>
          <cell r="BG376">
            <v>0</v>
          </cell>
          <cell r="BH376">
            <v>0</v>
          </cell>
          <cell r="BJ376" t="e">
            <v>#N/A</v>
          </cell>
          <cell r="BL376">
            <v>0</v>
          </cell>
          <cell r="BM376">
            <v>0</v>
          </cell>
          <cell r="BO376" t="e">
            <v>#N/A</v>
          </cell>
          <cell r="BQ376">
            <v>0</v>
          </cell>
          <cell r="BR376">
            <v>0</v>
          </cell>
          <cell r="BT376" t="e">
            <v>#N/A</v>
          </cell>
          <cell r="BV376">
            <v>0</v>
          </cell>
          <cell r="BW376">
            <v>0</v>
          </cell>
          <cell r="DH376" t="str">
            <v>国土交通省土木工事積算基準H13</v>
          </cell>
        </row>
        <row r="377">
          <cell r="Q377">
            <v>997</v>
          </cell>
          <cell r="R377" t="str">
            <v>軟岩運搬工</v>
          </cell>
          <cell r="S377" t="str">
            <v>4t-5.1～6.0㎞</v>
          </cell>
          <cell r="T377" t="str">
            <v>山積0.28(0.2)m3</v>
          </cell>
          <cell r="U377" t="str">
            <v>ｍ3</v>
          </cell>
          <cell r="V377">
            <v>1646</v>
          </cell>
          <cell r="W377" t="str">
            <v>参考</v>
          </cell>
          <cell r="X377" t="str">
            <v>DID区間なし</v>
          </cell>
          <cell r="Y377">
            <v>10</v>
          </cell>
          <cell r="Z377">
            <v>112</v>
          </cell>
          <cell r="AA377" t="str">
            <v>ﾀﾞﾝﾌﾟﾄﾗｯｸ運転工</v>
          </cell>
          <cell r="AB377">
            <v>0.67</v>
          </cell>
          <cell r="AC377">
            <v>24573</v>
          </cell>
          <cell r="AD377">
            <v>16463</v>
          </cell>
          <cell r="AF377" t="e">
            <v>#N/A</v>
          </cell>
          <cell r="AH377">
            <v>0</v>
          </cell>
          <cell r="AI377">
            <v>0</v>
          </cell>
          <cell r="AK377" t="e">
            <v>#N/A</v>
          </cell>
          <cell r="AM377">
            <v>0</v>
          </cell>
          <cell r="AN377">
            <v>0</v>
          </cell>
          <cell r="AP377" t="e">
            <v>#N/A</v>
          </cell>
          <cell r="AR377">
            <v>0</v>
          </cell>
          <cell r="AS377">
            <v>0</v>
          </cell>
          <cell r="AU377" t="e">
            <v>#N/A</v>
          </cell>
          <cell r="AW377">
            <v>0</v>
          </cell>
          <cell r="AX377">
            <v>0</v>
          </cell>
          <cell r="AZ377" t="e">
            <v>#N/A</v>
          </cell>
          <cell r="BB377">
            <v>0</v>
          </cell>
          <cell r="BC377">
            <v>0</v>
          </cell>
          <cell r="BE377" t="e">
            <v>#N/A</v>
          </cell>
          <cell r="BG377">
            <v>0</v>
          </cell>
          <cell r="BH377">
            <v>0</v>
          </cell>
          <cell r="BJ377" t="e">
            <v>#N/A</v>
          </cell>
          <cell r="BL377">
            <v>0</v>
          </cell>
          <cell r="BM377">
            <v>0</v>
          </cell>
          <cell r="BO377" t="e">
            <v>#N/A</v>
          </cell>
          <cell r="BQ377">
            <v>0</v>
          </cell>
          <cell r="BR377">
            <v>0</v>
          </cell>
          <cell r="BT377" t="e">
            <v>#N/A</v>
          </cell>
          <cell r="BV377">
            <v>0</v>
          </cell>
          <cell r="BW377">
            <v>0</v>
          </cell>
          <cell r="DH377" t="str">
            <v>国土交通省土木工事積算基準H13</v>
          </cell>
        </row>
        <row r="378">
          <cell r="Q378">
            <v>998</v>
          </cell>
          <cell r="R378" t="str">
            <v>軟岩運搬工</v>
          </cell>
          <cell r="S378" t="str">
            <v>4t-6.1～7.5㎞</v>
          </cell>
          <cell r="T378" t="str">
            <v>山積0.28(0.2)m3</v>
          </cell>
          <cell r="U378" t="str">
            <v>ｍ3</v>
          </cell>
          <cell r="V378">
            <v>1793</v>
          </cell>
          <cell r="W378" t="str">
            <v>参考</v>
          </cell>
          <cell r="X378" t="str">
            <v>DID区間なし</v>
          </cell>
          <cell r="Y378">
            <v>10</v>
          </cell>
          <cell r="Z378">
            <v>112</v>
          </cell>
          <cell r="AA378" t="str">
            <v>ﾀﾞﾝﾌﾟﾄﾗｯｸ運転工</v>
          </cell>
          <cell r="AB378">
            <v>0.73</v>
          </cell>
          <cell r="AC378">
            <v>24573</v>
          </cell>
          <cell r="AD378">
            <v>17938</v>
          </cell>
          <cell r="AF378" t="e">
            <v>#N/A</v>
          </cell>
          <cell r="AH378">
            <v>0</v>
          </cell>
          <cell r="AI378">
            <v>0</v>
          </cell>
          <cell r="AK378" t="e">
            <v>#N/A</v>
          </cell>
          <cell r="AM378">
            <v>0</v>
          </cell>
          <cell r="AN378">
            <v>0</v>
          </cell>
          <cell r="AP378" t="e">
            <v>#N/A</v>
          </cell>
          <cell r="AR378">
            <v>0</v>
          </cell>
          <cell r="AS378">
            <v>0</v>
          </cell>
          <cell r="AU378" t="e">
            <v>#N/A</v>
          </cell>
          <cell r="AW378">
            <v>0</v>
          </cell>
          <cell r="AX378">
            <v>0</v>
          </cell>
          <cell r="AZ378" t="e">
            <v>#N/A</v>
          </cell>
          <cell r="BB378">
            <v>0</v>
          </cell>
          <cell r="BC378">
            <v>0</v>
          </cell>
          <cell r="BE378" t="e">
            <v>#N/A</v>
          </cell>
          <cell r="BG378">
            <v>0</v>
          </cell>
          <cell r="BH378">
            <v>0</v>
          </cell>
          <cell r="BJ378" t="e">
            <v>#N/A</v>
          </cell>
          <cell r="BL378">
            <v>0</v>
          </cell>
          <cell r="BM378">
            <v>0</v>
          </cell>
          <cell r="BO378" t="e">
            <v>#N/A</v>
          </cell>
          <cell r="BQ378">
            <v>0</v>
          </cell>
          <cell r="BR378">
            <v>0</v>
          </cell>
          <cell r="BT378" t="e">
            <v>#N/A</v>
          </cell>
          <cell r="BV378">
            <v>0</v>
          </cell>
          <cell r="BW378">
            <v>0</v>
          </cell>
          <cell r="DH378" t="str">
            <v>国土交通省土木工事積算基準H13</v>
          </cell>
        </row>
        <row r="379">
          <cell r="Q379">
            <v>999</v>
          </cell>
          <cell r="R379" t="str">
            <v>軟岩運搬工</v>
          </cell>
          <cell r="S379" t="str">
            <v>4t-7.6～10.0㎞</v>
          </cell>
          <cell r="T379" t="str">
            <v>山積0.28(0.2)m3</v>
          </cell>
          <cell r="U379" t="str">
            <v>ｍ3</v>
          </cell>
          <cell r="V379">
            <v>2408</v>
          </cell>
          <cell r="W379" t="str">
            <v>参考</v>
          </cell>
          <cell r="X379" t="str">
            <v>DID区間なし</v>
          </cell>
          <cell r="Y379">
            <v>10</v>
          </cell>
          <cell r="Z379">
            <v>112</v>
          </cell>
          <cell r="AA379" t="str">
            <v>ﾀﾞﾝﾌﾟﾄﾗｯｸ運転工</v>
          </cell>
          <cell r="AB379">
            <v>0.98</v>
          </cell>
          <cell r="AC379">
            <v>24573</v>
          </cell>
          <cell r="AD379">
            <v>24081</v>
          </cell>
          <cell r="AF379" t="e">
            <v>#N/A</v>
          </cell>
          <cell r="AH379">
            <v>0</v>
          </cell>
          <cell r="AI379">
            <v>0</v>
          </cell>
          <cell r="AK379" t="e">
            <v>#N/A</v>
          </cell>
          <cell r="AM379">
            <v>0</v>
          </cell>
          <cell r="AN379">
            <v>0</v>
          </cell>
          <cell r="AP379" t="e">
            <v>#N/A</v>
          </cell>
          <cell r="AR379">
            <v>0</v>
          </cell>
          <cell r="AS379">
            <v>0</v>
          </cell>
          <cell r="AU379" t="e">
            <v>#N/A</v>
          </cell>
          <cell r="AW379">
            <v>0</v>
          </cell>
          <cell r="AX379">
            <v>0</v>
          </cell>
          <cell r="AZ379" t="e">
            <v>#N/A</v>
          </cell>
          <cell r="BB379">
            <v>0</v>
          </cell>
          <cell r="BC379">
            <v>0</v>
          </cell>
          <cell r="BE379" t="e">
            <v>#N/A</v>
          </cell>
          <cell r="BG379">
            <v>0</v>
          </cell>
          <cell r="BH379">
            <v>0</v>
          </cell>
          <cell r="BJ379" t="e">
            <v>#N/A</v>
          </cell>
          <cell r="BL379">
            <v>0</v>
          </cell>
          <cell r="BM379">
            <v>0</v>
          </cell>
          <cell r="BO379" t="e">
            <v>#N/A</v>
          </cell>
          <cell r="BQ379">
            <v>0</v>
          </cell>
          <cell r="BR379">
            <v>0</v>
          </cell>
          <cell r="BT379" t="e">
            <v>#N/A</v>
          </cell>
          <cell r="BV379">
            <v>0</v>
          </cell>
          <cell r="BW379">
            <v>0</v>
          </cell>
          <cell r="DH379" t="str">
            <v>国土交通省土木工事積算基準H13</v>
          </cell>
        </row>
        <row r="380">
          <cell r="Q380">
            <v>1000</v>
          </cell>
          <cell r="R380" t="str">
            <v>軟岩運搬工</v>
          </cell>
          <cell r="S380" t="str">
            <v>4t-10.1～13.0㎞</v>
          </cell>
          <cell r="T380" t="str">
            <v>山積0.28(0.2)m3</v>
          </cell>
          <cell r="U380" t="str">
            <v>ｍ3</v>
          </cell>
          <cell r="V380">
            <v>2703</v>
          </cell>
          <cell r="W380" t="str">
            <v>参考</v>
          </cell>
          <cell r="X380" t="str">
            <v>DID区間なし</v>
          </cell>
          <cell r="Y380">
            <v>10</v>
          </cell>
          <cell r="Z380">
            <v>112</v>
          </cell>
          <cell r="AA380" t="str">
            <v>ﾀﾞﾝﾌﾟﾄﾗｯｸ運転工</v>
          </cell>
          <cell r="AB380">
            <v>1.1000000000000001</v>
          </cell>
          <cell r="AC380">
            <v>24573</v>
          </cell>
          <cell r="AD380">
            <v>27030</v>
          </cell>
          <cell r="AF380" t="e">
            <v>#N/A</v>
          </cell>
          <cell r="AH380">
            <v>0</v>
          </cell>
          <cell r="AI380">
            <v>0</v>
          </cell>
          <cell r="AK380" t="e">
            <v>#N/A</v>
          </cell>
          <cell r="AM380">
            <v>0</v>
          </cell>
          <cell r="AN380">
            <v>0</v>
          </cell>
          <cell r="AP380" t="e">
            <v>#N/A</v>
          </cell>
          <cell r="AR380">
            <v>0</v>
          </cell>
          <cell r="AS380">
            <v>0</v>
          </cell>
          <cell r="AU380" t="e">
            <v>#N/A</v>
          </cell>
          <cell r="AW380">
            <v>0</v>
          </cell>
          <cell r="AX380">
            <v>0</v>
          </cell>
          <cell r="AZ380" t="e">
            <v>#N/A</v>
          </cell>
          <cell r="BB380">
            <v>0</v>
          </cell>
          <cell r="BC380">
            <v>0</v>
          </cell>
          <cell r="BE380" t="e">
            <v>#N/A</v>
          </cell>
          <cell r="BG380">
            <v>0</v>
          </cell>
          <cell r="BH380">
            <v>0</v>
          </cell>
          <cell r="BJ380" t="e">
            <v>#N/A</v>
          </cell>
          <cell r="BL380">
            <v>0</v>
          </cell>
          <cell r="BM380">
            <v>0</v>
          </cell>
          <cell r="BO380" t="e">
            <v>#N/A</v>
          </cell>
          <cell r="BQ380">
            <v>0</v>
          </cell>
          <cell r="BR380">
            <v>0</v>
          </cell>
          <cell r="BT380" t="e">
            <v>#N/A</v>
          </cell>
          <cell r="BV380">
            <v>0</v>
          </cell>
          <cell r="BW380">
            <v>0</v>
          </cell>
          <cell r="DH380" t="str">
            <v>国土交通省土木工事積算基準H13</v>
          </cell>
        </row>
        <row r="381">
          <cell r="Q381">
            <v>1001</v>
          </cell>
          <cell r="R381" t="str">
            <v>軟岩運搬工</v>
          </cell>
          <cell r="S381" t="str">
            <v>4t-13.1～19.0㎞</v>
          </cell>
          <cell r="T381" t="str">
            <v>山積0.28(0.2)m3</v>
          </cell>
          <cell r="U381" t="str">
            <v>ｍ3</v>
          </cell>
          <cell r="V381">
            <v>3292</v>
          </cell>
          <cell r="W381" t="str">
            <v>参考</v>
          </cell>
          <cell r="X381" t="str">
            <v>DID区間なし</v>
          </cell>
          <cell r="Y381">
            <v>10</v>
          </cell>
          <cell r="Z381">
            <v>112</v>
          </cell>
          <cell r="AA381" t="str">
            <v>ﾀﾞﾝﾌﾟﾄﾗｯｸ運転工</v>
          </cell>
          <cell r="AB381">
            <v>1.34</v>
          </cell>
          <cell r="AC381">
            <v>24573</v>
          </cell>
          <cell r="AD381">
            <v>32927</v>
          </cell>
          <cell r="AF381" t="e">
            <v>#N/A</v>
          </cell>
          <cell r="AH381">
            <v>0</v>
          </cell>
          <cell r="AI381">
            <v>0</v>
          </cell>
          <cell r="AK381" t="e">
            <v>#N/A</v>
          </cell>
          <cell r="AM381">
            <v>0</v>
          </cell>
          <cell r="AN381">
            <v>0</v>
          </cell>
          <cell r="AP381" t="e">
            <v>#N/A</v>
          </cell>
          <cell r="AR381">
            <v>0</v>
          </cell>
          <cell r="AS381">
            <v>0</v>
          </cell>
          <cell r="AU381" t="e">
            <v>#N/A</v>
          </cell>
          <cell r="AW381">
            <v>0</v>
          </cell>
          <cell r="AX381">
            <v>0</v>
          </cell>
          <cell r="AZ381" t="e">
            <v>#N/A</v>
          </cell>
          <cell r="BB381">
            <v>0</v>
          </cell>
          <cell r="BC381">
            <v>0</v>
          </cell>
          <cell r="BE381" t="e">
            <v>#N/A</v>
          </cell>
          <cell r="BG381">
            <v>0</v>
          </cell>
          <cell r="BH381">
            <v>0</v>
          </cell>
          <cell r="BJ381" t="e">
            <v>#N/A</v>
          </cell>
          <cell r="BL381">
            <v>0</v>
          </cell>
          <cell r="BM381">
            <v>0</v>
          </cell>
          <cell r="BO381" t="e">
            <v>#N/A</v>
          </cell>
          <cell r="BQ381">
            <v>0</v>
          </cell>
          <cell r="BR381">
            <v>0</v>
          </cell>
          <cell r="BT381" t="e">
            <v>#N/A</v>
          </cell>
          <cell r="BV381">
            <v>0</v>
          </cell>
          <cell r="BW381">
            <v>0</v>
          </cell>
          <cell r="DH381" t="str">
            <v>国土交通省土木工事積算基準H13</v>
          </cell>
        </row>
        <row r="382">
          <cell r="Q382">
            <v>1002</v>
          </cell>
          <cell r="R382" t="str">
            <v>軟岩運搬工</v>
          </cell>
          <cell r="S382" t="str">
            <v>4t-19.1～35.0㎞</v>
          </cell>
          <cell r="T382" t="str">
            <v>山積0.28(0.2)m3</v>
          </cell>
          <cell r="U382" t="str">
            <v>ｍ3</v>
          </cell>
          <cell r="V382">
            <v>4496</v>
          </cell>
          <cell r="W382" t="str">
            <v>参考</v>
          </cell>
          <cell r="X382" t="str">
            <v>DID区間なし</v>
          </cell>
          <cell r="Y382">
            <v>10</v>
          </cell>
          <cell r="Z382">
            <v>112</v>
          </cell>
          <cell r="AA382" t="str">
            <v>ﾀﾞﾝﾌﾟﾄﾗｯｸ運転工</v>
          </cell>
          <cell r="AB382">
            <v>1.83</v>
          </cell>
          <cell r="AC382">
            <v>24573</v>
          </cell>
          <cell r="AD382">
            <v>44968</v>
          </cell>
          <cell r="AF382" t="e">
            <v>#N/A</v>
          </cell>
          <cell r="AH382">
            <v>0</v>
          </cell>
          <cell r="AI382">
            <v>0</v>
          </cell>
          <cell r="AK382" t="e">
            <v>#N/A</v>
          </cell>
          <cell r="AM382">
            <v>0</v>
          </cell>
          <cell r="AN382">
            <v>0</v>
          </cell>
          <cell r="AP382" t="e">
            <v>#N/A</v>
          </cell>
          <cell r="AR382">
            <v>0</v>
          </cell>
          <cell r="AS382">
            <v>0</v>
          </cell>
          <cell r="AU382" t="e">
            <v>#N/A</v>
          </cell>
          <cell r="AW382">
            <v>0</v>
          </cell>
          <cell r="AX382">
            <v>0</v>
          </cell>
          <cell r="AZ382" t="e">
            <v>#N/A</v>
          </cell>
          <cell r="BB382">
            <v>0</v>
          </cell>
          <cell r="BC382">
            <v>0</v>
          </cell>
          <cell r="BE382" t="e">
            <v>#N/A</v>
          </cell>
          <cell r="BG382">
            <v>0</v>
          </cell>
          <cell r="BH382">
            <v>0</v>
          </cell>
          <cell r="BJ382" t="e">
            <v>#N/A</v>
          </cell>
          <cell r="BL382">
            <v>0</v>
          </cell>
          <cell r="BM382">
            <v>0</v>
          </cell>
          <cell r="BO382" t="e">
            <v>#N/A</v>
          </cell>
          <cell r="BQ382">
            <v>0</v>
          </cell>
          <cell r="BR382">
            <v>0</v>
          </cell>
          <cell r="BT382" t="e">
            <v>#N/A</v>
          </cell>
          <cell r="BV382">
            <v>0</v>
          </cell>
          <cell r="BW382">
            <v>0</v>
          </cell>
          <cell r="DH382" t="str">
            <v>国土交通省土木工事積算基準H13</v>
          </cell>
        </row>
        <row r="383">
          <cell r="Q383">
            <v>1003</v>
          </cell>
          <cell r="R383" t="str">
            <v>軟岩運搬工</v>
          </cell>
          <cell r="S383" t="str">
            <v>4t-35.1～60.0㎞</v>
          </cell>
          <cell r="T383" t="str">
            <v>山積0.28(0.2)m3</v>
          </cell>
          <cell r="U383" t="str">
            <v>ｍ3</v>
          </cell>
          <cell r="V383">
            <v>6905</v>
          </cell>
          <cell r="W383" t="str">
            <v>参考</v>
          </cell>
          <cell r="X383" t="str">
            <v>DID区間なし</v>
          </cell>
          <cell r="Y383">
            <v>10</v>
          </cell>
          <cell r="Z383">
            <v>112</v>
          </cell>
          <cell r="AA383" t="str">
            <v>ﾀﾞﾝﾌﾟﾄﾗｯｸ運転工</v>
          </cell>
          <cell r="AB383">
            <v>2.81</v>
          </cell>
          <cell r="AC383">
            <v>24573</v>
          </cell>
          <cell r="AD383">
            <v>69050</v>
          </cell>
          <cell r="AF383" t="e">
            <v>#N/A</v>
          </cell>
          <cell r="AH383">
            <v>0</v>
          </cell>
          <cell r="AI383">
            <v>0</v>
          </cell>
          <cell r="AK383" t="e">
            <v>#N/A</v>
          </cell>
          <cell r="AM383">
            <v>0</v>
          </cell>
          <cell r="AN383">
            <v>0</v>
          </cell>
          <cell r="AP383" t="e">
            <v>#N/A</v>
          </cell>
          <cell r="AR383">
            <v>0</v>
          </cell>
          <cell r="AS383">
            <v>0</v>
          </cell>
          <cell r="AU383" t="e">
            <v>#N/A</v>
          </cell>
          <cell r="AW383">
            <v>0</v>
          </cell>
          <cell r="AX383">
            <v>0</v>
          </cell>
          <cell r="AZ383" t="e">
            <v>#N/A</v>
          </cell>
          <cell r="BB383">
            <v>0</v>
          </cell>
          <cell r="BC383">
            <v>0</v>
          </cell>
          <cell r="BE383" t="e">
            <v>#N/A</v>
          </cell>
          <cell r="BG383">
            <v>0</v>
          </cell>
          <cell r="BH383">
            <v>0</v>
          </cell>
          <cell r="BJ383" t="e">
            <v>#N/A</v>
          </cell>
          <cell r="BL383">
            <v>0</v>
          </cell>
          <cell r="BM383">
            <v>0</v>
          </cell>
          <cell r="BO383" t="e">
            <v>#N/A</v>
          </cell>
          <cell r="BQ383">
            <v>0</v>
          </cell>
          <cell r="BR383">
            <v>0</v>
          </cell>
          <cell r="BT383" t="e">
            <v>#N/A</v>
          </cell>
          <cell r="BV383">
            <v>0</v>
          </cell>
          <cell r="BW383">
            <v>0</v>
          </cell>
          <cell r="DH383" t="str">
            <v>国土交通省土木工事積算基準H13</v>
          </cell>
        </row>
        <row r="384">
          <cell r="Q384">
            <v>1018</v>
          </cell>
          <cell r="R384" t="str">
            <v>ｺﾝｸﾘｰﾄｶﾞﾗ運搬工</v>
          </cell>
          <cell r="S384" t="str">
            <v>4t-0.2㎞以下</v>
          </cell>
          <cell r="T384" t="str">
            <v>山積0.28(0.2)m3</v>
          </cell>
          <cell r="U384" t="str">
            <v>ｍ3</v>
          </cell>
          <cell r="V384">
            <v>638</v>
          </cell>
          <cell r="W384" t="str">
            <v>国土交通省土木工事積算基準H16</v>
          </cell>
          <cell r="X384" t="str">
            <v>DID区間なし</v>
          </cell>
          <cell r="Y384">
            <v>10</v>
          </cell>
          <cell r="Z384">
            <v>112</v>
          </cell>
          <cell r="AA384" t="str">
            <v>ﾀﾞﾝﾌﾟﾄﾗｯｸ運転工</v>
          </cell>
          <cell r="AB384">
            <v>0.26</v>
          </cell>
          <cell r="AC384">
            <v>24573</v>
          </cell>
          <cell r="AD384">
            <v>6388</v>
          </cell>
          <cell r="AF384" t="e">
            <v>#N/A</v>
          </cell>
          <cell r="AH384">
            <v>0</v>
          </cell>
          <cell r="AI384">
            <v>0</v>
          </cell>
          <cell r="AK384" t="e">
            <v>#N/A</v>
          </cell>
          <cell r="AM384">
            <v>0</v>
          </cell>
          <cell r="AN384">
            <v>0</v>
          </cell>
          <cell r="AP384" t="e">
            <v>#N/A</v>
          </cell>
          <cell r="AR384">
            <v>0</v>
          </cell>
          <cell r="AS384">
            <v>0</v>
          </cell>
          <cell r="AU384" t="e">
            <v>#N/A</v>
          </cell>
          <cell r="AW384">
            <v>0</v>
          </cell>
          <cell r="AX384">
            <v>0</v>
          </cell>
          <cell r="AZ384" t="e">
            <v>#N/A</v>
          </cell>
          <cell r="BB384">
            <v>0</v>
          </cell>
          <cell r="BC384">
            <v>0</v>
          </cell>
          <cell r="BE384" t="e">
            <v>#N/A</v>
          </cell>
          <cell r="BG384">
            <v>0</v>
          </cell>
          <cell r="BH384">
            <v>0</v>
          </cell>
          <cell r="BJ384" t="e">
            <v>#N/A</v>
          </cell>
          <cell r="BL384">
            <v>0</v>
          </cell>
          <cell r="BM384">
            <v>0</v>
          </cell>
          <cell r="BO384" t="e">
            <v>#N/A</v>
          </cell>
          <cell r="BQ384">
            <v>0</v>
          </cell>
          <cell r="BR384">
            <v>0</v>
          </cell>
          <cell r="BT384" t="e">
            <v>#N/A</v>
          </cell>
          <cell r="BV384">
            <v>0</v>
          </cell>
          <cell r="BW384">
            <v>0</v>
          </cell>
          <cell r="DH384" t="str">
            <v>国土交通省土木工事積算基準H13</v>
          </cell>
        </row>
        <row r="385">
          <cell r="Q385">
            <v>1019</v>
          </cell>
          <cell r="R385" t="str">
            <v>ｺﾝｸﾘｰﾄｶﾞﾗ運搬工</v>
          </cell>
          <cell r="S385" t="str">
            <v>4t-0.3～1.0㎞</v>
          </cell>
          <cell r="T385" t="str">
            <v>山積0.28(0.2)m3</v>
          </cell>
          <cell r="U385" t="str">
            <v>ｍ3</v>
          </cell>
          <cell r="V385">
            <v>810</v>
          </cell>
          <cell r="W385" t="str">
            <v>国土交通省土木工事積算基準H16</v>
          </cell>
          <cell r="X385" t="str">
            <v>DID区間なし</v>
          </cell>
          <cell r="Y385">
            <v>10</v>
          </cell>
          <cell r="Z385">
            <v>112</v>
          </cell>
          <cell r="AA385" t="str">
            <v>ﾀﾞﾝﾌﾟﾄﾗｯｸ運転工</v>
          </cell>
          <cell r="AB385">
            <v>0.33</v>
          </cell>
          <cell r="AC385">
            <v>24573</v>
          </cell>
          <cell r="AD385">
            <v>8109</v>
          </cell>
          <cell r="AF385" t="e">
            <v>#N/A</v>
          </cell>
          <cell r="AH385">
            <v>0</v>
          </cell>
          <cell r="AI385">
            <v>0</v>
          </cell>
          <cell r="AK385" t="e">
            <v>#N/A</v>
          </cell>
          <cell r="AM385">
            <v>0</v>
          </cell>
          <cell r="AN385">
            <v>0</v>
          </cell>
          <cell r="AP385" t="e">
            <v>#N/A</v>
          </cell>
          <cell r="AR385">
            <v>0</v>
          </cell>
          <cell r="AS385">
            <v>0</v>
          </cell>
          <cell r="AU385" t="e">
            <v>#N/A</v>
          </cell>
          <cell r="AW385">
            <v>0</v>
          </cell>
          <cell r="AX385">
            <v>0</v>
          </cell>
          <cell r="AZ385" t="e">
            <v>#N/A</v>
          </cell>
          <cell r="BB385">
            <v>0</v>
          </cell>
          <cell r="BC385">
            <v>0</v>
          </cell>
          <cell r="BE385" t="e">
            <v>#N/A</v>
          </cell>
          <cell r="BG385">
            <v>0</v>
          </cell>
          <cell r="BH385">
            <v>0</v>
          </cell>
          <cell r="BJ385" t="e">
            <v>#N/A</v>
          </cell>
          <cell r="BL385">
            <v>0</v>
          </cell>
          <cell r="BM385">
            <v>0</v>
          </cell>
          <cell r="BO385" t="e">
            <v>#N/A</v>
          </cell>
          <cell r="BQ385">
            <v>0</v>
          </cell>
          <cell r="BR385">
            <v>0</v>
          </cell>
          <cell r="BT385" t="e">
            <v>#N/A</v>
          </cell>
          <cell r="BV385">
            <v>0</v>
          </cell>
          <cell r="BW385">
            <v>0</v>
          </cell>
          <cell r="DH385" t="str">
            <v>国土交通省土木工事積算基準H13</v>
          </cell>
        </row>
        <row r="386">
          <cell r="Q386">
            <v>1020</v>
          </cell>
          <cell r="R386" t="str">
            <v>ｺﾝｸﾘｰﾄｶﾞﾗ運搬工</v>
          </cell>
          <cell r="S386" t="str">
            <v>4t-1.1～1.5㎞</v>
          </cell>
          <cell r="T386" t="str">
            <v>山積0.28(0.2)m3</v>
          </cell>
          <cell r="U386" t="str">
            <v>ｍ3</v>
          </cell>
          <cell r="V386">
            <v>958</v>
          </cell>
          <cell r="W386" t="str">
            <v>国土交通省土木工事積算基準H16</v>
          </cell>
          <cell r="X386" t="str">
            <v>DID区間なし</v>
          </cell>
          <cell r="Y386">
            <v>10</v>
          </cell>
          <cell r="Z386">
            <v>112</v>
          </cell>
          <cell r="AA386" t="str">
            <v>ﾀﾞﾝﾌﾟﾄﾗｯｸ運転工</v>
          </cell>
          <cell r="AB386">
            <v>0.39</v>
          </cell>
          <cell r="AC386">
            <v>24573</v>
          </cell>
          <cell r="AD386">
            <v>9583</v>
          </cell>
          <cell r="AF386" t="e">
            <v>#N/A</v>
          </cell>
          <cell r="AH386">
            <v>0</v>
          </cell>
          <cell r="AI386">
            <v>0</v>
          </cell>
          <cell r="AK386" t="e">
            <v>#N/A</v>
          </cell>
          <cell r="AM386">
            <v>0</v>
          </cell>
          <cell r="AN386">
            <v>0</v>
          </cell>
          <cell r="AP386" t="e">
            <v>#N/A</v>
          </cell>
          <cell r="AR386">
            <v>0</v>
          </cell>
          <cell r="AS386">
            <v>0</v>
          </cell>
          <cell r="AU386" t="e">
            <v>#N/A</v>
          </cell>
          <cell r="AW386">
            <v>0</v>
          </cell>
          <cell r="AX386">
            <v>0</v>
          </cell>
          <cell r="AZ386" t="e">
            <v>#N/A</v>
          </cell>
          <cell r="BB386">
            <v>0</v>
          </cell>
          <cell r="BC386">
            <v>0</v>
          </cell>
          <cell r="BE386" t="e">
            <v>#N/A</v>
          </cell>
          <cell r="BG386">
            <v>0</v>
          </cell>
          <cell r="BH386">
            <v>0</v>
          </cell>
          <cell r="BJ386" t="e">
            <v>#N/A</v>
          </cell>
          <cell r="BL386">
            <v>0</v>
          </cell>
          <cell r="BM386">
            <v>0</v>
          </cell>
          <cell r="BO386" t="e">
            <v>#N/A</v>
          </cell>
          <cell r="BQ386">
            <v>0</v>
          </cell>
          <cell r="BR386">
            <v>0</v>
          </cell>
          <cell r="BT386" t="e">
            <v>#N/A</v>
          </cell>
          <cell r="BV386">
            <v>0</v>
          </cell>
          <cell r="BW386">
            <v>0</v>
          </cell>
          <cell r="DH386" t="str">
            <v>国土交通省土木工事積算基準H13</v>
          </cell>
        </row>
        <row r="387">
          <cell r="Q387">
            <v>1021</v>
          </cell>
          <cell r="R387" t="str">
            <v>ｺﾝｸﾘｰﾄｶﾞﾗ運搬工</v>
          </cell>
          <cell r="S387" t="str">
            <v>4t-1.6～2.5㎞</v>
          </cell>
          <cell r="T387" t="str">
            <v>山積0.28(0.2)m3</v>
          </cell>
          <cell r="U387" t="str">
            <v>ｍ3</v>
          </cell>
          <cell r="V387">
            <v>1130</v>
          </cell>
          <cell r="W387" t="str">
            <v>国土交通省土木工事積算基準H16</v>
          </cell>
          <cell r="X387" t="str">
            <v>DID区間なし</v>
          </cell>
          <cell r="Y387">
            <v>10</v>
          </cell>
          <cell r="Z387">
            <v>112</v>
          </cell>
          <cell r="AA387" t="str">
            <v>ﾀﾞﾝﾌﾟﾄﾗｯｸ運転工</v>
          </cell>
          <cell r="AB387">
            <v>0.46</v>
          </cell>
          <cell r="AC387">
            <v>24573</v>
          </cell>
          <cell r="AD387">
            <v>11303</v>
          </cell>
          <cell r="AF387" t="e">
            <v>#N/A</v>
          </cell>
          <cell r="AH387">
            <v>0</v>
          </cell>
          <cell r="AI387">
            <v>0</v>
          </cell>
          <cell r="AK387" t="e">
            <v>#N/A</v>
          </cell>
          <cell r="AM387">
            <v>0</v>
          </cell>
          <cell r="AN387">
            <v>0</v>
          </cell>
          <cell r="AP387" t="e">
            <v>#N/A</v>
          </cell>
          <cell r="AR387">
            <v>0</v>
          </cell>
          <cell r="AS387">
            <v>0</v>
          </cell>
          <cell r="AU387" t="e">
            <v>#N/A</v>
          </cell>
          <cell r="AW387">
            <v>0</v>
          </cell>
          <cell r="AX387">
            <v>0</v>
          </cell>
          <cell r="AZ387" t="e">
            <v>#N/A</v>
          </cell>
          <cell r="BB387">
            <v>0</v>
          </cell>
          <cell r="BC387">
            <v>0</v>
          </cell>
          <cell r="BE387" t="e">
            <v>#N/A</v>
          </cell>
          <cell r="BG387">
            <v>0</v>
          </cell>
          <cell r="BH387">
            <v>0</v>
          </cell>
          <cell r="BJ387" t="e">
            <v>#N/A</v>
          </cell>
          <cell r="BL387">
            <v>0</v>
          </cell>
          <cell r="BM387">
            <v>0</v>
          </cell>
          <cell r="BO387" t="e">
            <v>#N/A</v>
          </cell>
          <cell r="BQ387">
            <v>0</v>
          </cell>
          <cell r="BR387">
            <v>0</v>
          </cell>
          <cell r="BT387" t="e">
            <v>#N/A</v>
          </cell>
          <cell r="BV387">
            <v>0</v>
          </cell>
          <cell r="BW387">
            <v>0</v>
          </cell>
          <cell r="DH387" t="str">
            <v>国土交通省土木工事積算基準H13</v>
          </cell>
        </row>
        <row r="388">
          <cell r="Q388">
            <v>1022</v>
          </cell>
          <cell r="R388" t="str">
            <v>ｺﾝｸﾘｰﾄｶﾞﾗ運搬工</v>
          </cell>
          <cell r="S388" t="str">
            <v>4t-2.6～3.5㎞</v>
          </cell>
          <cell r="T388" t="str">
            <v>山積0.28(0.2)m3</v>
          </cell>
          <cell r="U388" t="str">
            <v>ｍ3</v>
          </cell>
          <cell r="V388">
            <v>1277</v>
          </cell>
          <cell r="W388" t="str">
            <v>国土交通省土木工事積算基準H16</v>
          </cell>
          <cell r="X388" t="str">
            <v>DID区間なし</v>
          </cell>
          <cell r="Y388">
            <v>10</v>
          </cell>
          <cell r="Z388">
            <v>112</v>
          </cell>
          <cell r="AA388" t="str">
            <v>ﾀﾞﾝﾌﾟﾄﾗｯｸ運転工</v>
          </cell>
          <cell r="AB388">
            <v>0.52</v>
          </cell>
          <cell r="AC388">
            <v>24573</v>
          </cell>
          <cell r="AD388">
            <v>12777</v>
          </cell>
          <cell r="AF388" t="e">
            <v>#N/A</v>
          </cell>
          <cell r="AH388">
            <v>0</v>
          </cell>
          <cell r="AI388">
            <v>0</v>
          </cell>
          <cell r="AK388" t="e">
            <v>#N/A</v>
          </cell>
          <cell r="AM388">
            <v>0</v>
          </cell>
          <cell r="AN388">
            <v>0</v>
          </cell>
          <cell r="AP388" t="e">
            <v>#N/A</v>
          </cell>
          <cell r="AR388">
            <v>0</v>
          </cell>
          <cell r="AS388">
            <v>0</v>
          </cell>
          <cell r="AU388" t="e">
            <v>#N/A</v>
          </cell>
          <cell r="AW388">
            <v>0</v>
          </cell>
          <cell r="AX388">
            <v>0</v>
          </cell>
          <cell r="AZ388" t="e">
            <v>#N/A</v>
          </cell>
          <cell r="BB388">
            <v>0</v>
          </cell>
          <cell r="BC388">
            <v>0</v>
          </cell>
          <cell r="BE388" t="e">
            <v>#N/A</v>
          </cell>
          <cell r="BG388">
            <v>0</v>
          </cell>
          <cell r="BH388">
            <v>0</v>
          </cell>
          <cell r="BJ388" t="e">
            <v>#N/A</v>
          </cell>
          <cell r="BL388">
            <v>0</v>
          </cell>
          <cell r="BM388">
            <v>0</v>
          </cell>
          <cell r="BO388" t="e">
            <v>#N/A</v>
          </cell>
          <cell r="BQ388">
            <v>0</v>
          </cell>
          <cell r="BR388">
            <v>0</v>
          </cell>
          <cell r="BT388" t="e">
            <v>#N/A</v>
          </cell>
          <cell r="BV388">
            <v>0</v>
          </cell>
          <cell r="BW388">
            <v>0</v>
          </cell>
          <cell r="DH388" t="str">
            <v>国土交通省土木工事積算基準H13</v>
          </cell>
        </row>
        <row r="389">
          <cell r="Q389">
            <v>1023</v>
          </cell>
          <cell r="R389" t="str">
            <v>ｺﾝｸﾘｰﾄｶﾞﾗ運搬工</v>
          </cell>
          <cell r="S389" t="str">
            <v>4t-3.6～4.0㎞</v>
          </cell>
          <cell r="T389" t="str">
            <v>山積0.28(0.2)m3</v>
          </cell>
          <cell r="U389" t="str">
            <v>ｍ3</v>
          </cell>
          <cell r="V389">
            <v>1449</v>
          </cell>
          <cell r="W389" t="str">
            <v>国土交通省土木工事積算基準H16</v>
          </cell>
          <cell r="X389" t="str">
            <v>DID区間なし</v>
          </cell>
          <cell r="Y389">
            <v>10</v>
          </cell>
          <cell r="Z389">
            <v>112</v>
          </cell>
          <cell r="AA389" t="str">
            <v>ﾀﾞﾝﾌﾟﾄﾗｯｸ運転工</v>
          </cell>
          <cell r="AB389">
            <v>0.59</v>
          </cell>
          <cell r="AC389">
            <v>24573</v>
          </cell>
          <cell r="AD389">
            <v>14498</v>
          </cell>
          <cell r="AF389" t="e">
            <v>#N/A</v>
          </cell>
          <cell r="AH389">
            <v>0</v>
          </cell>
          <cell r="AI389">
            <v>0</v>
          </cell>
          <cell r="AK389" t="e">
            <v>#N/A</v>
          </cell>
          <cell r="AM389">
            <v>0</v>
          </cell>
          <cell r="AN389">
            <v>0</v>
          </cell>
          <cell r="AP389" t="e">
            <v>#N/A</v>
          </cell>
          <cell r="AR389">
            <v>0</v>
          </cell>
          <cell r="AS389">
            <v>0</v>
          </cell>
          <cell r="AU389" t="e">
            <v>#N/A</v>
          </cell>
          <cell r="AW389">
            <v>0</v>
          </cell>
          <cell r="AX389">
            <v>0</v>
          </cell>
          <cell r="AZ389" t="e">
            <v>#N/A</v>
          </cell>
          <cell r="BB389">
            <v>0</v>
          </cell>
          <cell r="BC389">
            <v>0</v>
          </cell>
          <cell r="BE389" t="e">
            <v>#N/A</v>
          </cell>
          <cell r="BG389">
            <v>0</v>
          </cell>
          <cell r="BH389">
            <v>0</v>
          </cell>
          <cell r="BJ389" t="e">
            <v>#N/A</v>
          </cell>
          <cell r="BL389">
            <v>0</v>
          </cell>
          <cell r="BM389">
            <v>0</v>
          </cell>
          <cell r="BO389" t="e">
            <v>#N/A</v>
          </cell>
          <cell r="BQ389">
            <v>0</v>
          </cell>
          <cell r="BR389">
            <v>0</v>
          </cell>
          <cell r="BT389" t="e">
            <v>#N/A</v>
          </cell>
          <cell r="BV389">
            <v>0</v>
          </cell>
          <cell r="BW389">
            <v>0</v>
          </cell>
          <cell r="DH389" t="str">
            <v>国土交通省土木工事積算基準H13</v>
          </cell>
        </row>
        <row r="390">
          <cell r="Q390">
            <v>1024</v>
          </cell>
          <cell r="R390" t="str">
            <v>ｺﾝｸﾘｰﾄｶﾞﾗ運搬工</v>
          </cell>
          <cell r="S390" t="str">
            <v>4t-4.1～5.0㎞</v>
          </cell>
          <cell r="T390" t="str">
            <v>山積0.28(0.2)m3</v>
          </cell>
          <cell r="U390" t="str">
            <v>ｍ3</v>
          </cell>
          <cell r="V390">
            <v>1597</v>
          </cell>
          <cell r="W390" t="str">
            <v>国土交通省土木工事積算基準H16</v>
          </cell>
          <cell r="X390" t="str">
            <v>DID区間なし</v>
          </cell>
          <cell r="Y390">
            <v>10</v>
          </cell>
          <cell r="Z390">
            <v>112</v>
          </cell>
          <cell r="AA390" t="str">
            <v>ﾀﾞﾝﾌﾟﾄﾗｯｸ運転工</v>
          </cell>
          <cell r="AB390">
            <v>0.65</v>
          </cell>
          <cell r="AC390">
            <v>24573</v>
          </cell>
          <cell r="AD390">
            <v>15972</v>
          </cell>
          <cell r="AF390" t="e">
            <v>#N/A</v>
          </cell>
          <cell r="AH390">
            <v>0</v>
          </cell>
          <cell r="AI390">
            <v>0</v>
          </cell>
          <cell r="AK390" t="e">
            <v>#N/A</v>
          </cell>
          <cell r="AM390">
            <v>0</v>
          </cell>
          <cell r="AN390">
            <v>0</v>
          </cell>
          <cell r="AP390" t="e">
            <v>#N/A</v>
          </cell>
          <cell r="AR390">
            <v>0</v>
          </cell>
          <cell r="AS390">
            <v>0</v>
          </cell>
          <cell r="AU390" t="e">
            <v>#N/A</v>
          </cell>
          <cell r="AW390">
            <v>0</v>
          </cell>
          <cell r="AX390">
            <v>0</v>
          </cell>
          <cell r="AZ390" t="e">
            <v>#N/A</v>
          </cell>
          <cell r="BB390">
            <v>0</v>
          </cell>
          <cell r="BC390">
            <v>0</v>
          </cell>
          <cell r="BE390" t="e">
            <v>#N/A</v>
          </cell>
          <cell r="BG390">
            <v>0</v>
          </cell>
          <cell r="BH390">
            <v>0</v>
          </cell>
          <cell r="BJ390" t="e">
            <v>#N/A</v>
          </cell>
          <cell r="BL390">
            <v>0</v>
          </cell>
          <cell r="BM390">
            <v>0</v>
          </cell>
          <cell r="BO390" t="e">
            <v>#N/A</v>
          </cell>
          <cell r="BQ390">
            <v>0</v>
          </cell>
          <cell r="BR390">
            <v>0</v>
          </cell>
          <cell r="BT390" t="e">
            <v>#N/A</v>
          </cell>
          <cell r="BV390">
            <v>0</v>
          </cell>
          <cell r="BW390">
            <v>0</v>
          </cell>
          <cell r="DH390" t="str">
            <v>国土交通省土木工事積算基準H13</v>
          </cell>
        </row>
        <row r="391">
          <cell r="Q391">
            <v>1025</v>
          </cell>
          <cell r="R391" t="str">
            <v>ｺﾝｸﾘｰﾄｶﾞﾗ運搬工</v>
          </cell>
          <cell r="S391" t="str">
            <v>4t-5.1～6.0㎞</v>
          </cell>
          <cell r="T391" t="str">
            <v>山積0.28(0.2)m3</v>
          </cell>
          <cell r="U391" t="str">
            <v>ｍ3</v>
          </cell>
          <cell r="V391">
            <v>1769</v>
          </cell>
          <cell r="W391" t="str">
            <v>国土交通省土木工事積算基準H16</v>
          </cell>
          <cell r="X391" t="str">
            <v>DID区間なし</v>
          </cell>
          <cell r="Y391">
            <v>10</v>
          </cell>
          <cell r="Z391">
            <v>112</v>
          </cell>
          <cell r="AA391" t="str">
            <v>ﾀﾞﾝﾌﾟﾄﾗｯｸ運転工</v>
          </cell>
          <cell r="AB391">
            <v>0.72</v>
          </cell>
          <cell r="AC391">
            <v>24573</v>
          </cell>
          <cell r="AD391">
            <v>17692</v>
          </cell>
          <cell r="AF391" t="e">
            <v>#N/A</v>
          </cell>
          <cell r="AH391">
            <v>0</v>
          </cell>
          <cell r="AI391">
            <v>0</v>
          </cell>
          <cell r="AK391" t="e">
            <v>#N/A</v>
          </cell>
          <cell r="AM391">
            <v>0</v>
          </cell>
          <cell r="AN391">
            <v>0</v>
          </cell>
          <cell r="AP391" t="e">
            <v>#N/A</v>
          </cell>
          <cell r="AR391">
            <v>0</v>
          </cell>
          <cell r="AS391">
            <v>0</v>
          </cell>
          <cell r="AU391" t="e">
            <v>#N/A</v>
          </cell>
          <cell r="AW391">
            <v>0</v>
          </cell>
          <cell r="AX391">
            <v>0</v>
          </cell>
          <cell r="AZ391" t="e">
            <v>#N/A</v>
          </cell>
          <cell r="BB391">
            <v>0</v>
          </cell>
          <cell r="BC391">
            <v>0</v>
          </cell>
          <cell r="BE391" t="e">
            <v>#N/A</v>
          </cell>
          <cell r="BG391">
            <v>0</v>
          </cell>
          <cell r="BH391">
            <v>0</v>
          </cell>
          <cell r="BJ391" t="e">
            <v>#N/A</v>
          </cell>
          <cell r="BL391">
            <v>0</v>
          </cell>
          <cell r="BM391">
            <v>0</v>
          </cell>
          <cell r="BO391" t="e">
            <v>#N/A</v>
          </cell>
          <cell r="BQ391">
            <v>0</v>
          </cell>
          <cell r="BR391">
            <v>0</v>
          </cell>
          <cell r="BT391" t="e">
            <v>#N/A</v>
          </cell>
          <cell r="BV391">
            <v>0</v>
          </cell>
          <cell r="BW391">
            <v>0</v>
          </cell>
          <cell r="DH391" t="str">
            <v>国土交通省土木工事積算基準H13</v>
          </cell>
        </row>
        <row r="392">
          <cell r="Q392">
            <v>1026</v>
          </cell>
          <cell r="R392" t="str">
            <v>ｺﾝｸﾘｰﾄｶﾞﾗ運搬工</v>
          </cell>
          <cell r="S392" t="str">
            <v>4t-6.1～7.5㎞</v>
          </cell>
          <cell r="T392" t="str">
            <v>山積0.28(0.2)m3</v>
          </cell>
          <cell r="U392" t="str">
            <v>ｍ3</v>
          </cell>
          <cell r="V392">
            <v>1916</v>
          </cell>
          <cell r="W392" t="str">
            <v>国土交通省土木工事積算基準H16</v>
          </cell>
          <cell r="X392" t="str">
            <v>DID区間なし</v>
          </cell>
          <cell r="Y392">
            <v>10</v>
          </cell>
          <cell r="Z392">
            <v>112</v>
          </cell>
          <cell r="AA392" t="str">
            <v>ﾀﾞﾝﾌﾟﾄﾗｯｸ運転工</v>
          </cell>
          <cell r="AB392">
            <v>0.78</v>
          </cell>
          <cell r="AC392">
            <v>24573</v>
          </cell>
          <cell r="AD392">
            <v>19166</v>
          </cell>
          <cell r="AF392" t="e">
            <v>#N/A</v>
          </cell>
          <cell r="AH392">
            <v>0</v>
          </cell>
          <cell r="AI392">
            <v>0</v>
          </cell>
          <cell r="AK392" t="e">
            <v>#N/A</v>
          </cell>
          <cell r="AM392">
            <v>0</v>
          </cell>
          <cell r="AN392">
            <v>0</v>
          </cell>
          <cell r="AP392" t="e">
            <v>#N/A</v>
          </cell>
          <cell r="AR392">
            <v>0</v>
          </cell>
          <cell r="AS392">
            <v>0</v>
          </cell>
          <cell r="AU392" t="e">
            <v>#N/A</v>
          </cell>
          <cell r="AW392">
            <v>0</v>
          </cell>
          <cell r="AX392">
            <v>0</v>
          </cell>
          <cell r="AZ392" t="e">
            <v>#N/A</v>
          </cell>
          <cell r="BB392">
            <v>0</v>
          </cell>
          <cell r="BC392">
            <v>0</v>
          </cell>
          <cell r="BE392" t="e">
            <v>#N/A</v>
          </cell>
          <cell r="BG392">
            <v>0</v>
          </cell>
          <cell r="BH392">
            <v>0</v>
          </cell>
          <cell r="BJ392" t="e">
            <v>#N/A</v>
          </cell>
          <cell r="BL392">
            <v>0</v>
          </cell>
          <cell r="BM392">
            <v>0</v>
          </cell>
          <cell r="BO392" t="e">
            <v>#N/A</v>
          </cell>
          <cell r="BQ392">
            <v>0</v>
          </cell>
          <cell r="BR392">
            <v>0</v>
          </cell>
          <cell r="BT392" t="e">
            <v>#N/A</v>
          </cell>
          <cell r="BV392">
            <v>0</v>
          </cell>
          <cell r="BW392">
            <v>0</v>
          </cell>
          <cell r="DH392" t="str">
            <v>国土交通省土木工事積算基準H13</v>
          </cell>
        </row>
        <row r="393">
          <cell r="Q393">
            <v>1027</v>
          </cell>
          <cell r="R393" t="str">
            <v>ｺﾝｸﾘｰﾄｶﾞﾗ運搬工</v>
          </cell>
          <cell r="S393" t="str">
            <v>4t-7.6～10.0㎞</v>
          </cell>
          <cell r="T393" t="str">
            <v>山積0.28(0.2)m3</v>
          </cell>
          <cell r="U393" t="str">
            <v>ｍ3</v>
          </cell>
          <cell r="V393">
            <v>2555</v>
          </cell>
          <cell r="W393" t="str">
            <v>国土交通省土木工事積算基準H16</v>
          </cell>
          <cell r="X393" t="str">
            <v>DID区間なし</v>
          </cell>
          <cell r="Y393">
            <v>10</v>
          </cell>
          <cell r="Z393">
            <v>112</v>
          </cell>
          <cell r="AA393" t="str">
            <v>ﾀﾞﾝﾌﾟﾄﾗｯｸ運転工</v>
          </cell>
          <cell r="AB393">
            <v>1.04</v>
          </cell>
          <cell r="AC393">
            <v>24573</v>
          </cell>
          <cell r="AD393">
            <v>25555</v>
          </cell>
          <cell r="AF393" t="e">
            <v>#N/A</v>
          </cell>
          <cell r="AH393">
            <v>0</v>
          </cell>
          <cell r="AI393">
            <v>0</v>
          </cell>
          <cell r="AK393" t="e">
            <v>#N/A</v>
          </cell>
          <cell r="AM393">
            <v>0</v>
          </cell>
          <cell r="AN393">
            <v>0</v>
          </cell>
          <cell r="AP393" t="e">
            <v>#N/A</v>
          </cell>
          <cell r="AR393">
            <v>0</v>
          </cell>
          <cell r="AS393">
            <v>0</v>
          </cell>
          <cell r="AU393" t="e">
            <v>#N/A</v>
          </cell>
          <cell r="AW393">
            <v>0</v>
          </cell>
          <cell r="AX393">
            <v>0</v>
          </cell>
          <cell r="AZ393" t="e">
            <v>#N/A</v>
          </cell>
          <cell r="BB393">
            <v>0</v>
          </cell>
          <cell r="BC393">
            <v>0</v>
          </cell>
          <cell r="BE393" t="e">
            <v>#N/A</v>
          </cell>
          <cell r="BG393">
            <v>0</v>
          </cell>
          <cell r="BH393">
            <v>0</v>
          </cell>
          <cell r="BJ393" t="e">
            <v>#N/A</v>
          </cell>
          <cell r="BL393">
            <v>0</v>
          </cell>
          <cell r="BM393">
            <v>0</v>
          </cell>
          <cell r="BO393" t="e">
            <v>#N/A</v>
          </cell>
          <cell r="BQ393">
            <v>0</v>
          </cell>
          <cell r="BR393">
            <v>0</v>
          </cell>
          <cell r="BT393" t="e">
            <v>#N/A</v>
          </cell>
          <cell r="BV393">
            <v>0</v>
          </cell>
          <cell r="BW393">
            <v>0</v>
          </cell>
          <cell r="DH393" t="str">
            <v>国土交通省土木工事積算基準H13</v>
          </cell>
        </row>
        <row r="394">
          <cell r="Q394">
            <v>1028</v>
          </cell>
          <cell r="R394" t="str">
            <v>ｺﾝｸﾘｰﾄｶﾞﾗ運搬工</v>
          </cell>
          <cell r="S394" t="str">
            <v>4t-10.1～13.0㎞</v>
          </cell>
          <cell r="T394" t="str">
            <v>山積0.28(0.2)m3</v>
          </cell>
          <cell r="U394" t="str">
            <v>ｍ3</v>
          </cell>
          <cell r="V394">
            <v>2875</v>
          </cell>
          <cell r="W394" t="str">
            <v>国土交通省土木工事積算基準H16</v>
          </cell>
          <cell r="X394" t="str">
            <v>DID区間なし</v>
          </cell>
          <cell r="Y394">
            <v>10</v>
          </cell>
          <cell r="Z394">
            <v>112</v>
          </cell>
          <cell r="AA394" t="str">
            <v>ﾀﾞﾝﾌﾟﾄﾗｯｸ運転工</v>
          </cell>
          <cell r="AB394">
            <v>1.17</v>
          </cell>
          <cell r="AC394">
            <v>24573</v>
          </cell>
          <cell r="AD394">
            <v>28750</v>
          </cell>
          <cell r="AF394" t="e">
            <v>#N/A</v>
          </cell>
          <cell r="AH394">
            <v>0</v>
          </cell>
          <cell r="AI394">
            <v>0</v>
          </cell>
          <cell r="AK394" t="e">
            <v>#N/A</v>
          </cell>
          <cell r="AM394">
            <v>0</v>
          </cell>
          <cell r="AN394">
            <v>0</v>
          </cell>
          <cell r="AP394" t="e">
            <v>#N/A</v>
          </cell>
          <cell r="AR394">
            <v>0</v>
          </cell>
          <cell r="AS394">
            <v>0</v>
          </cell>
          <cell r="AU394" t="e">
            <v>#N/A</v>
          </cell>
          <cell r="AW394">
            <v>0</v>
          </cell>
          <cell r="AX394">
            <v>0</v>
          </cell>
          <cell r="AZ394" t="e">
            <v>#N/A</v>
          </cell>
          <cell r="BB394">
            <v>0</v>
          </cell>
          <cell r="BC394">
            <v>0</v>
          </cell>
          <cell r="BE394" t="e">
            <v>#N/A</v>
          </cell>
          <cell r="BG394">
            <v>0</v>
          </cell>
          <cell r="BH394">
            <v>0</v>
          </cell>
          <cell r="BJ394" t="e">
            <v>#N/A</v>
          </cell>
          <cell r="BL394">
            <v>0</v>
          </cell>
          <cell r="BM394">
            <v>0</v>
          </cell>
          <cell r="BO394" t="e">
            <v>#N/A</v>
          </cell>
          <cell r="BQ394">
            <v>0</v>
          </cell>
          <cell r="BR394">
            <v>0</v>
          </cell>
          <cell r="BT394" t="e">
            <v>#N/A</v>
          </cell>
          <cell r="BV394">
            <v>0</v>
          </cell>
          <cell r="BW394">
            <v>0</v>
          </cell>
          <cell r="DH394" t="str">
            <v>国土交通省土木工事積算基準H13</v>
          </cell>
        </row>
        <row r="395">
          <cell r="Q395">
            <v>1029</v>
          </cell>
          <cell r="R395" t="str">
            <v>ｺﾝｸﾘｰﾄｶﾞﾗ運搬工</v>
          </cell>
          <cell r="S395" t="str">
            <v>4t-13.1～19.0㎞</v>
          </cell>
          <cell r="T395" t="str">
            <v>山積0.28(0.2)m3</v>
          </cell>
          <cell r="U395" t="str">
            <v>ｍ3</v>
          </cell>
          <cell r="V395">
            <v>3513</v>
          </cell>
          <cell r="W395" t="str">
            <v>国土交通省土木工事積算基準H16</v>
          </cell>
          <cell r="X395" t="str">
            <v>DID区間なし</v>
          </cell>
          <cell r="Y395">
            <v>10</v>
          </cell>
          <cell r="Z395">
            <v>112</v>
          </cell>
          <cell r="AA395" t="str">
            <v>ﾀﾞﾝﾌﾟﾄﾗｯｸ運転工</v>
          </cell>
          <cell r="AB395">
            <v>1.43</v>
          </cell>
          <cell r="AC395">
            <v>24573</v>
          </cell>
          <cell r="AD395">
            <v>35139</v>
          </cell>
          <cell r="AF395" t="e">
            <v>#N/A</v>
          </cell>
          <cell r="AH395">
            <v>0</v>
          </cell>
          <cell r="AI395">
            <v>0</v>
          </cell>
          <cell r="AK395" t="e">
            <v>#N/A</v>
          </cell>
          <cell r="AM395">
            <v>0</v>
          </cell>
          <cell r="AN395">
            <v>0</v>
          </cell>
          <cell r="AP395" t="e">
            <v>#N/A</v>
          </cell>
          <cell r="AR395">
            <v>0</v>
          </cell>
          <cell r="AS395">
            <v>0</v>
          </cell>
          <cell r="AU395" t="e">
            <v>#N/A</v>
          </cell>
          <cell r="AW395">
            <v>0</v>
          </cell>
          <cell r="AX395">
            <v>0</v>
          </cell>
          <cell r="AZ395" t="e">
            <v>#N/A</v>
          </cell>
          <cell r="BB395">
            <v>0</v>
          </cell>
          <cell r="BC395">
            <v>0</v>
          </cell>
          <cell r="BE395" t="e">
            <v>#N/A</v>
          </cell>
          <cell r="BG395">
            <v>0</v>
          </cell>
          <cell r="BH395">
            <v>0</v>
          </cell>
          <cell r="BJ395" t="e">
            <v>#N/A</v>
          </cell>
          <cell r="BL395">
            <v>0</v>
          </cell>
          <cell r="BM395">
            <v>0</v>
          </cell>
          <cell r="BO395" t="e">
            <v>#N/A</v>
          </cell>
          <cell r="BQ395">
            <v>0</v>
          </cell>
          <cell r="BR395">
            <v>0</v>
          </cell>
          <cell r="BT395" t="e">
            <v>#N/A</v>
          </cell>
          <cell r="BV395">
            <v>0</v>
          </cell>
          <cell r="BW395">
            <v>0</v>
          </cell>
          <cell r="DH395" t="str">
            <v>国土交通省土木工事積算基準H13</v>
          </cell>
        </row>
        <row r="396">
          <cell r="Q396">
            <v>1030</v>
          </cell>
          <cell r="R396" t="str">
            <v>ｺﾝｸﾘｰﾄｶﾞﾗ運搬工</v>
          </cell>
          <cell r="S396" t="str">
            <v>4t-19.1～35.0㎞</v>
          </cell>
          <cell r="T396" t="str">
            <v>山積0.28(0.2)m3</v>
          </cell>
          <cell r="U396" t="str">
            <v>ｍ3</v>
          </cell>
          <cell r="V396">
            <v>4791</v>
          </cell>
          <cell r="W396" t="str">
            <v>国土交通省土木工事積算基準H16</v>
          </cell>
          <cell r="X396" t="str">
            <v>DID区間なし</v>
          </cell>
          <cell r="Y396">
            <v>10</v>
          </cell>
          <cell r="Z396">
            <v>112</v>
          </cell>
          <cell r="AA396" t="str">
            <v>ﾀﾞﾝﾌﾟﾄﾗｯｸ運転工</v>
          </cell>
          <cell r="AB396">
            <v>1.95</v>
          </cell>
          <cell r="AC396">
            <v>24573</v>
          </cell>
          <cell r="AD396">
            <v>47917</v>
          </cell>
          <cell r="AF396" t="e">
            <v>#N/A</v>
          </cell>
          <cell r="AH396">
            <v>0</v>
          </cell>
          <cell r="AI396">
            <v>0</v>
          </cell>
          <cell r="AK396" t="e">
            <v>#N/A</v>
          </cell>
          <cell r="AM396">
            <v>0</v>
          </cell>
          <cell r="AN396">
            <v>0</v>
          </cell>
          <cell r="AP396" t="e">
            <v>#N/A</v>
          </cell>
          <cell r="AR396">
            <v>0</v>
          </cell>
          <cell r="AS396">
            <v>0</v>
          </cell>
          <cell r="AU396" t="e">
            <v>#N/A</v>
          </cell>
          <cell r="AW396">
            <v>0</v>
          </cell>
          <cell r="AX396">
            <v>0</v>
          </cell>
          <cell r="AZ396" t="e">
            <v>#N/A</v>
          </cell>
          <cell r="BB396">
            <v>0</v>
          </cell>
          <cell r="BC396">
            <v>0</v>
          </cell>
          <cell r="BE396" t="e">
            <v>#N/A</v>
          </cell>
          <cell r="BG396">
            <v>0</v>
          </cell>
          <cell r="BH396">
            <v>0</v>
          </cell>
          <cell r="BJ396" t="e">
            <v>#N/A</v>
          </cell>
          <cell r="BL396">
            <v>0</v>
          </cell>
          <cell r="BM396">
            <v>0</v>
          </cell>
          <cell r="BO396" t="e">
            <v>#N/A</v>
          </cell>
          <cell r="BQ396">
            <v>0</v>
          </cell>
          <cell r="BR396">
            <v>0</v>
          </cell>
          <cell r="BT396" t="e">
            <v>#N/A</v>
          </cell>
          <cell r="BV396">
            <v>0</v>
          </cell>
          <cell r="BW396">
            <v>0</v>
          </cell>
          <cell r="DH396" t="str">
            <v>国土交通省土木工事積算基準H13</v>
          </cell>
        </row>
        <row r="397">
          <cell r="Q397">
            <v>1031</v>
          </cell>
          <cell r="R397" t="str">
            <v>ｺﾝｸﾘｰﾄｶﾞﾗ運搬工</v>
          </cell>
          <cell r="S397" t="str">
            <v>4t-35.1～60.0㎞</v>
          </cell>
          <cell r="T397" t="str">
            <v>山積0.28(0.2)m3</v>
          </cell>
          <cell r="U397" t="str">
            <v>ｍ3</v>
          </cell>
          <cell r="V397">
            <v>7347</v>
          </cell>
          <cell r="W397" t="str">
            <v>国土交通省土木工事積算基準H16</v>
          </cell>
          <cell r="X397" t="str">
            <v>DID区間なし</v>
          </cell>
          <cell r="Y397">
            <v>10</v>
          </cell>
          <cell r="Z397">
            <v>112</v>
          </cell>
          <cell r="AA397" t="str">
            <v>ﾀﾞﾝﾌﾟﾄﾗｯｸ運転工</v>
          </cell>
          <cell r="AB397">
            <v>2.99</v>
          </cell>
          <cell r="AC397">
            <v>24573</v>
          </cell>
          <cell r="AD397">
            <v>73473</v>
          </cell>
          <cell r="AF397" t="e">
            <v>#N/A</v>
          </cell>
          <cell r="AH397">
            <v>0</v>
          </cell>
          <cell r="AI397">
            <v>0</v>
          </cell>
          <cell r="AK397" t="e">
            <v>#N/A</v>
          </cell>
          <cell r="AM397">
            <v>0</v>
          </cell>
          <cell r="AN397">
            <v>0</v>
          </cell>
          <cell r="AP397" t="e">
            <v>#N/A</v>
          </cell>
          <cell r="AR397">
            <v>0</v>
          </cell>
          <cell r="AS397">
            <v>0</v>
          </cell>
          <cell r="AU397" t="e">
            <v>#N/A</v>
          </cell>
          <cell r="AW397">
            <v>0</v>
          </cell>
          <cell r="AX397">
            <v>0</v>
          </cell>
          <cell r="AZ397" t="e">
            <v>#N/A</v>
          </cell>
          <cell r="BB397">
            <v>0</v>
          </cell>
          <cell r="BC397">
            <v>0</v>
          </cell>
          <cell r="BE397" t="e">
            <v>#N/A</v>
          </cell>
          <cell r="BG397">
            <v>0</v>
          </cell>
          <cell r="BH397">
            <v>0</v>
          </cell>
          <cell r="BJ397" t="e">
            <v>#N/A</v>
          </cell>
          <cell r="BL397">
            <v>0</v>
          </cell>
          <cell r="BM397">
            <v>0</v>
          </cell>
          <cell r="BO397" t="e">
            <v>#N/A</v>
          </cell>
          <cell r="BQ397">
            <v>0</v>
          </cell>
          <cell r="BR397">
            <v>0</v>
          </cell>
          <cell r="BT397" t="e">
            <v>#N/A</v>
          </cell>
          <cell r="BV397">
            <v>0</v>
          </cell>
          <cell r="BW397">
            <v>0</v>
          </cell>
          <cell r="DH397" t="str">
            <v>国土交通省土木工事積算基準H13</v>
          </cell>
        </row>
        <row r="398">
          <cell r="Q398">
            <v>1032</v>
          </cell>
          <cell r="R398" t="str">
            <v>ｱｽ塊運搬工</v>
          </cell>
          <cell r="S398" t="str">
            <v>4t-0.2㎞以下</v>
          </cell>
          <cell r="T398" t="str">
            <v>山積0.28(0.2)m3</v>
          </cell>
          <cell r="U398" t="str">
            <v>ｍ3</v>
          </cell>
          <cell r="V398">
            <v>638</v>
          </cell>
          <cell r="W398" t="str">
            <v>国土交通省土木工事積算基準H16</v>
          </cell>
          <cell r="X398" t="str">
            <v>DID区間なし</v>
          </cell>
          <cell r="Y398">
            <v>10</v>
          </cell>
          <cell r="Z398">
            <v>112</v>
          </cell>
          <cell r="AA398" t="str">
            <v>ﾀﾞﾝﾌﾟﾄﾗｯｸ運転工</v>
          </cell>
          <cell r="AB398">
            <v>0.26</v>
          </cell>
          <cell r="AC398">
            <v>24573</v>
          </cell>
          <cell r="AD398">
            <v>6388</v>
          </cell>
          <cell r="AF398" t="e">
            <v>#N/A</v>
          </cell>
          <cell r="AH398">
            <v>0</v>
          </cell>
          <cell r="AI398">
            <v>0</v>
          </cell>
          <cell r="AK398" t="e">
            <v>#N/A</v>
          </cell>
          <cell r="AM398">
            <v>0</v>
          </cell>
          <cell r="AN398">
            <v>0</v>
          </cell>
          <cell r="AP398" t="e">
            <v>#N/A</v>
          </cell>
          <cell r="AR398">
            <v>0</v>
          </cell>
          <cell r="AS398">
            <v>0</v>
          </cell>
          <cell r="AU398" t="e">
            <v>#N/A</v>
          </cell>
          <cell r="AW398">
            <v>0</v>
          </cell>
          <cell r="AX398">
            <v>0</v>
          </cell>
          <cell r="AZ398" t="e">
            <v>#N/A</v>
          </cell>
          <cell r="BB398">
            <v>0</v>
          </cell>
          <cell r="BC398">
            <v>0</v>
          </cell>
          <cell r="BE398" t="e">
            <v>#N/A</v>
          </cell>
          <cell r="BG398">
            <v>0</v>
          </cell>
          <cell r="BH398">
            <v>0</v>
          </cell>
          <cell r="BJ398" t="e">
            <v>#N/A</v>
          </cell>
          <cell r="BL398">
            <v>0</v>
          </cell>
          <cell r="BM398">
            <v>0</v>
          </cell>
          <cell r="BO398" t="e">
            <v>#N/A</v>
          </cell>
          <cell r="BQ398">
            <v>0</v>
          </cell>
          <cell r="BR398">
            <v>0</v>
          </cell>
          <cell r="BT398" t="e">
            <v>#N/A</v>
          </cell>
          <cell r="BV398">
            <v>0</v>
          </cell>
          <cell r="BW398">
            <v>0</v>
          </cell>
          <cell r="DH398" t="str">
            <v>国土交通省土木工事積算基準H13</v>
          </cell>
        </row>
        <row r="399">
          <cell r="Q399">
            <v>1033</v>
          </cell>
          <cell r="R399" t="str">
            <v>ｱｽ塊運搬工</v>
          </cell>
          <cell r="S399" t="str">
            <v>4t-0.3～1.0㎞</v>
          </cell>
          <cell r="T399" t="str">
            <v>山積0.28(0.2)m3</v>
          </cell>
          <cell r="U399" t="str">
            <v>ｍ3</v>
          </cell>
          <cell r="V399">
            <v>810</v>
          </cell>
          <cell r="W399" t="str">
            <v>国土交通省土木工事積算基準H16</v>
          </cell>
          <cell r="X399" t="str">
            <v>DID区間なし</v>
          </cell>
          <cell r="Y399">
            <v>10</v>
          </cell>
          <cell r="Z399">
            <v>112</v>
          </cell>
          <cell r="AA399" t="str">
            <v>ﾀﾞﾝﾌﾟﾄﾗｯｸ運転工</v>
          </cell>
          <cell r="AB399">
            <v>0.33</v>
          </cell>
          <cell r="AC399">
            <v>24573</v>
          </cell>
          <cell r="AD399">
            <v>8109</v>
          </cell>
          <cell r="AF399" t="e">
            <v>#N/A</v>
          </cell>
          <cell r="AH399">
            <v>0</v>
          </cell>
          <cell r="AI399">
            <v>0</v>
          </cell>
          <cell r="AK399" t="e">
            <v>#N/A</v>
          </cell>
          <cell r="AM399">
            <v>0</v>
          </cell>
          <cell r="AN399">
            <v>0</v>
          </cell>
          <cell r="AP399" t="e">
            <v>#N/A</v>
          </cell>
          <cell r="AR399">
            <v>0</v>
          </cell>
          <cell r="AS399">
            <v>0</v>
          </cell>
          <cell r="AU399" t="e">
            <v>#N/A</v>
          </cell>
          <cell r="AW399">
            <v>0</v>
          </cell>
          <cell r="AX399">
            <v>0</v>
          </cell>
          <cell r="AZ399" t="e">
            <v>#N/A</v>
          </cell>
          <cell r="BB399">
            <v>0</v>
          </cell>
          <cell r="BC399">
            <v>0</v>
          </cell>
          <cell r="BE399" t="e">
            <v>#N/A</v>
          </cell>
          <cell r="BG399">
            <v>0</v>
          </cell>
          <cell r="BH399">
            <v>0</v>
          </cell>
          <cell r="BJ399" t="e">
            <v>#N/A</v>
          </cell>
          <cell r="BL399">
            <v>0</v>
          </cell>
          <cell r="BM399">
            <v>0</v>
          </cell>
          <cell r="BO399" t="e">
            <v>#N/A</v>
          </cell>
          <cell r="BQ399">
            <v>0</v>
          </cell>
          <cell r="BR399">
            <v>0</v>
          </cell>
          <cell r="BT399" t="e">
            <v>#N/A</v>
          </cell>
          <cell r="BV399">
            <v>0</v>
          </cell>
          <cell r="BW399">
            <v>0</v>
          </cell>
          <cell r="DH399" t="str">
            <v>国土交通省土木工事積算基準H13</v>
          </cell>
        </row>
        <row r="400">
          <cell r="Q400">
            <v>1034</v>
          </cell>
          <cell r="R400" t="str">
            <v>ｱｽ塊運搬工</v>
          </cell>
          <cell r="S400" t="str">
            <v>4t-1.1～1.5㎞</v>
          </cell>
          <cell r="T400" t="str">
            <v>山積0.28(0.2)m3</v>
          </cell>
          <cell r="U400" t="str">
            <v>ｍ3</v>
          </cell>
          <cell r="V400">
            <v>958</v>
          </cell>
          <cell r="W400" t="str">
            <v>国土交通省土木工事積算基準H16</v>
          </cell>
          <cell r="X400" t="str">
            <v>DID区間なし</v>
          </cell>
          <cell r="Y400">
            <v>10</v>
          </cell>
          <cell r="Z400">
            <v>112</v>
          </cell>
          <cell r="AA400" t="str">
            <v>ﾀﾞﾝﾌﾟﾄﾗｯｸ運転工</v>
          </cell>
          <cell r="AB400">
            <v>0.39</v>
          </cell>
          <cell r="AC400">
            <v>24573</v>
          </cell>
          <cell r="AD400">
            <v>9583</v>
          </cell>
          <cell r="AF400" t="e">
            <v>#N/A</v>
          </cell>
          <cell r="AH400">
            <v>0</v>
          </cell>
          <cell r="AI400">
            <v>0</v>
          </cell>
          <cell r="AK400" t="e">
            <v>#N/A</v>
          </cell>
          <cell r="AM400">
            <v>0</v>
          </cell>
          <cell r="AN400">
            <v>0</v>
          </cell>
          <cell r="AP400" t="e">
            <v>#N/A</v>
          </cell>
          <cell r="AR400">
            <v>0</v>
          </cell>
          <cell r="AS400">
            <v>0</v>
          </cell>
          <cell r="AU400" t="e">
            <v>#N/A</v>
          </cell>
          <cell r="AW400">
            <v>0</v>
          </cell>
          <cell r="AX400">
            <v>0</v>
          </cell>
          <cell r="AZ400" t="e">
            <v>#N/A</v>
          </cell>
          <cell r="BB400">
            <v>0</v>
          </cell>
          <cell r="BC400">
            <v>0</v>
          </cell>
          <cell r="BE400" t="e">
            <v>#N/A</v>
          </cell>
          <cell r="BG400">
            <v>0</v>
          </cell>
          <cell r="BH400">
            <v>0</v>
          </cell>
          <cell r="BJ400" t="e">
            <v>#N/A</v>
          </cell>
          <cell r="BL400">
            <v>0</v>
          </cell>
          <cell r="BM400">
            <v>0</v>
          </cell>
          <cell r="BO400" t="e">
            <v>#N/A</v>
          </cell>
          <cell r="BQ400">
            <v>0</v>
          </cell>
          <cell r="BR400">
            <v>0</v>
          </cell>
          <cell r="BT400" t="e">
            <v>#N/A</v>
          </cell>
          <cell r="BV400">
            <v>0</v>
          </cell>
          <cell r="BW400">
            <v>0</v>
          </cell>
          <cell r="DH400" t="str">
            <v>国土交通省土木工事積算基準H13</v>
          </cell>
        </row>
        <row r="401">
          <cell r="Q401">
            <v>1035</v>
          </cell>
          <cell r="R401" t="str">
            <v>ｱｽ塊運搬工</v>
          </cell>
          <cell r="S401" t="str">
            <v>4t-1.6～2.5㎞</v>
          </cell>
          <cell r="T401" t="str">
            <v>山積0.28(0.2)m3</v>
          </cell>
          <cell r="U401" t="str">
            <v>ｍ3</v>
          </cell>
          <cell r="V401">
            <v>1130</v>
          </cell>
          <cell r="W401" t="str">
            <v>国土交通省土木工事積算基準H16</v>
          </cell>
          <cell r="X401" t="str">
            <v>DID区間なし</v>
          </cell>
          <cell r="Y401">
            <v>10</v>
          </cell>
          <cell r="Z401">
            <v>112</v>
          </cell>
          <cell r="AA401" t="str">
            <v>ﾀﾞﾝﾌﾟﾄﾗｯｸ運転工</v>
          </cell>
          <cell r="AB401">
            <v>0.46</v>
          </cell>
          <cell r="AC401">
            <v>24573</v>
          </cell>
          <cell r="AD401">
            <v>11303</v>
          </cell>
          <cell r="AF401" t="e">
            <v>#N/A</v>
          </cell>
          <cell r="AH401">
            <v>0</v>
          </cell>
          <cell r="AI401">
            <v>0</v>
          </cell>
          <cell r="AK401" t="e">
            <v>#N/A</v>
          </cell>
          <cell r="AM401">
            <v>0</v>
          </cell>
          <cell r="AN401">
            <v>0</v>
          </cell>
          <cell r="AP401" t="e">
            <v>#N/A</v>
          </cell>
          <cell r="AR401">
            <v>0</v>
          </cell>
          <cell r="AS401">
            <v>0</v>
          </cell>
          <cell r="AU401" t="e">
            <v>#N/A</v>
          </cell>
          <cell r="AW401">
            <v>0</v>
          </cell>
          <cell r="AX401">
            <v>0</v>
          </cell>
          <cell r="AZ401" t="e">
            <v>#N/A</v>
          </cell>
          <cell r="BB401">
            <v>0</v>
          </cell>
          <cell r="BC401">
            <v>0</v>
          </cell>
          <cell r="BE401" t="e">
            <v>#N/A</v>
          </cell>
          <cell r="BG401">
            <v>0</v>
          </cell>
          <cell r="BH401">
            <v>0</v>
          </cell>
          <cell r="BJ401" t="e">
            <v>#N/A</v>
          </cell>
          <cell r="BL401">
            <v>0</v>
          </cell>
          <cell r="BM401">
            <v>0</v>
          </cell>
          <cell r="BO401" t="e">
            <v>#N/A</v>
          </cell>
          <cell r="BQ401">
            <v>0</v>
          </cell>
          <cell r="BR401">
            <v>0</v>
          </cell>
          <cell r="BT401" t="e">
            <v>#N/A</v>
          </cell>
          <cell r="BV401">
            <v>0</v>
          </cell>
          <cell r="BW401">
            <v>0</v>
          </cell>
          <cell r="DH401" t="str">
            <v>国土交通省土木工事積算基準H13</v>
          </cell>
        </row>
        <row r="402">
          <cell r="Q402">
            <v>1036</v>
          </cell>
          <cell r="R402" t="str">
            <v>ｱｽ塊運搬工</v>
          </cell>
          <cell r="S402" t="str">
            <v>4t-2.6～3.5㎞</v>
          </cell>
          <cell r="T402" t="str">
            <v>山積0.28(0.2)m3</v>
          </cell>
          <cell r="U402" t="str">
            <v>ｍ3</v>
          </cell>
          <cell r="V402">
            <v>1277</v>
          </cell>
          <cell r="W402" t="str">
            <v>国土交通省土木工事積算基準H16</v>
          </cell>
          <cell r="X402" t="str">
            <v>DID区間なし</v>
          </cell>
          <cell r="Y402">
            <v>10</v>
          </cell>
          <cell r="Z402">
            <v>112</v>
          </cell>
          <cell r="AA402" t="str">
            <v>ﾀﾞﾝﾌﾟﾄﾗｯｸ運転工</v>
          </cell>
          <cell r="AB402">
            <v>0.52</v>
          </cell>
          <cell r="AC402">
            <v>24573</v>
          </cell>
          <cell r="AD402">
            <v>12777</v>
          </cell>
          <cell r="AF402" t="e">
            <v>#N/A</v>
          </cell>
          <cell r="AH402">
            <v>0</v>
          </cell>
          <cell r="AI402">
            <v>0</v>
          </cell>
          <cell r="AK402" t="e">
            <v>#N/A</v>
          </cell>
          <cell r="AM402">
            <v>0</v>
          </cell>
          <cell r="AN402">
            <v>0</v>
          </cell>
          <cell r="AP402" t="e">
            <v>#N/A</v>
          </cell>
          <cell r="AR402">
            <v>0</v>
          </cell>
          <cell r="AS402">
            <v>0</v>
          </cell>
          <cell r="AU402" t="e">
            <v>#N/A</v>
          </cell>
          <cell r="AW402">
            <v>0</v>
          </cell>
          <cell r="AX402">
            <v>0</v>
          </cell>
          <cell r="AZ402" t="e">
            <v>#N/A</v>
          </cell>
          <cell r="BB402">
            <v>0</v>
          </cell>
          <cell r="BC402">
            <v>0</v>
          </cell>
          <cell r="BE402" t="e">
            <v>#N/A</v>
          </cell>
          <cell r="BG402">
            <v>0</v>
          </cell>
          <cell r="BH402">
            <v>0</v>
          </cell>
          <cell r="BJ402" t="e">
            <v>#N/A</v>
          </cell>
          <cell r="BL402">
            <v>0</v>
          </cell>
          <cell r="BM402">
            <v>0</v>
          </cell>
          <cell r="BO402" t="e">
            <v>#N/A</v>
          </cell>
          <cell r="BQ402">
            <v>0</v>
          </cell>
          <cell r="BR402">
            <v>0</v>
          </cell>
          <cell r="BT402" t="e">
            <v>#N/A</v>
          </cell>
          <cell r="BV402">
            <v>0</v>
          </cell>
          <cell r="BW402">
            <v>0</v>
          </cell>
          <cell r="DH402" t="str">
            <v>国土交通省土木工事積算基準H13</v>
          </cell>
        </row>
        <row r="403">
          <cell r="Q403">
            <v>1037</v>
          </cell>
          <cell r="R403" t="str">
            <v>ｱｽ塊運搬工</v>
          </cell>
          <cell r="S403" t="str">
            <v>4t-3.6～4.0㎞</v>
          </cell>
          <cell r="T403" t="str">
            <v>山積0.28(0.2)m3</v>
          </cell>
          <cell r="U403" t="str">
            <v>ｍ3</v>
          </cell>
          <cell r="V403">
            <v>1449</v>
          </cell>
          <cell r="W403" t="str">
            <v>国土交通省土木工事積算基準H16</v>
          </cell>
          <cell r="X403" t="str">
            <v>DID区間なし</v>
          </cell>
          <cell r="Y403">
            <v>10</v>
          </cell>
          <cell r="Z403">
            <v>112</v>
          </cell>
          <cell r="AA403" t="str">
            <v>ﾀﾞﾝﾌﾟﾄﾗｯｸ運転工</v>
          </cell>
          <cell r="AB403">
            <v>0.59</v>
          </cell>
          <cell r="AC403">
            <v>24573</v>
          </cell>
          <cell r="AD403">
            <v>14498</v>
          </cell>
          <cell r="AF403" t="e">
            <v>#N/A</v>
          </cell>
          <cell r="AH403">
            <v>0</v>
          </cell>
          <cell r="AI403">
            <v>0</v>
          </cell>
          <cell r="AK403" t="e">
            <v>#N/A</v>
          </cell>
          <cell r="AM403">
            <v>0</v>
          </cell>
          <cell r="AN403">
            <v>0</v>
          </cell>
          <cell r="AP403" t="e">
            <v>#N/A</v>
          </cell>
          <cell r="AR403">
            <v>0</v>
          </cell>
          <cell r="AS403">
            <v>0</v>
          </cell>
          <cell r="AU403" t="e">
            <v>#N/A</v>
          </cell>
          <cell r="AW403">
            <v>0</v>
          </cell>
          <cell r="AX403">
            <v>0</v>
          </cell>
          <cell r="AZ403" t="e">
            <v>#N/A</v>
          </cell>
          <cell r="BB403">
            <v>0</v>
          </cell>
          <cell r="BC403">
            <v>0</v>
          </cell>
          <cell r="BE403" t="e">
            <v>#N/A</v>
          </cell>
          <cell r="BG403">
            <v>0</v>
          </cell>
          <cell r="BH403">
            <v>0</v>
          </cell>
          <cell r="BJ403" t="e">
            <v>#N/A</v>
          </cell>
          <cell r="BL403">
            <v>0</v>
          </cell>
          <cell r="BM403">
            <v>0</v>
          </cell>
          <cell r="BO403" t="e">
            <v>#N/A</v>
          </cell>
          <cell r="BQ403">
            <v>0</v>
          </cell>
          <cell r="BR403">
            <v>0</v>
          </cell>
          <cell r="BT403" t="e">
            <v>#N/A</v>
          </cell>
          <cell r="BV403">
            <v>0</v>
          </cell>
          <cell r="BW403">
            <v>0</v>
          </cell>
          <cell r="DH403" t="str">
            <v>国土交通省土木工事積算基準H13</v>
          </cell>
        </row>
        <row r="404">
          <cell r="Q404">
            <v>1038</v>
          </cell>
          <cell r="R404" t="str">
            <v>ｱｽ塊運搬工</v>
          </cell>
          <cell r="S404" t="str">
            <v>4t-4.1～5.0㎞</v>
          </cell>
          <cell r="T404" t="str">
            <v>山積0.28(0.2)m3</v>
          </cell>
          <cell r="U404" t="str">
            <v>ｍ3</v>
          </cell>
          <cell r="V404">
            <v>1597</v>
          </cell>
          <cell r="W404" t="str">
            <v>国土交通省土木工事積算基準H16</v>
          </cell>
          <cell r="X404" t="str">
            <v>DID区間なし</v>
          </cell>
          <cell r="Y404">
            <v>10</v>
          </cell>
          <cell r="Z404">
            <v>112</v>
          </cell>
          <cell r="AA404" t="str">
            <v>ﾀﾞﾝﾌﾟﾄﾗｯｸ運転工</v>
          </cell>
          <cell r="AB404">
            <v>0.65</v>
          </cell>
          <cell r="AC404">
            <v>24573</v>
          </cell>
          <cell r="AD404">
            <v>15972</v>
          </cell>
          <cell r="AF404" t="e">
            <v>#N/A</v>
          </cell>
          <cell r="AH404">
            <v>0</v>
          </cell>
          <cell r="AI404">
            <v>0</v>
          </cell>
          <cell r="AK404" t="e">
            <v>#N/A</v>
          </cell>
          <cell r="AM404">
            <v>0</v>
          </cell>
          <cell r="AN404">
            <v>0</v>
          </cell>
          <cell r="AP404" t="e">
            <v>#N/A</v>
          </cell>
          <cell r="AR404">
            <v>0</v>
          </cell>
          <cell r="AS404">
            <v>0</v>
          </cell>
          <cell r="AU404" t="e">
            <v>#N/A</v>
          </cell>
          <cell r="AW404">
            <v>0</v>
          </cell>
          <cell r="AX404">
            <v>0</v>
          </cell>
          <cell r="AZ404" t="e">
            <v>#N/A</v>
          </cell>
          <cell r="BB404">
            <v>0</v>
          </cell>
          <cell r="BC404">
            <v>0</v>
          </cell>
          <cell r="BE404" t="e">
            <v>#N/A</v>
          </cell>
          <cell r="BG404">
            <v>0</v>
          </cell>
          <cell r="BH404">
            <v>0</v>
          </cell>
          <cell r="BJ404" t="e">
            <v>#N/A</v>
          </cell>
          <cell r="BL404">
            <v>0</v>
          </cell>
          <cell r="BM404">
            <v>0</v>
          </cell>
          <cell r="BO404" t="e">
            <v>#N/A</v>
          </cell>
          <cell r="BQ404">
            <v>0</v>
          </cell>
          <cell r="BR404">
            <v>0</v>
          </cell>
          <cell r="BT404" t="e">
            <v>#N/A</v>
          </cell>
          <cell r="BV404">
            <v>0</v>
          </cell>
          <cell r="BW404">
            <v>0</v>
          </cell>
          <cell r="DH404" t="str">
            <v>国土交通省土木工事積算基準H13</v>
          </cell>
        </row>
        <row r="405">
          <cell r="Q405">
            <v>1039</v>
          </cell>
          <cell r="R405" t="str">
            <v>ｱｽ塊運搬工</v>
          </cell>
          <cell r="S405" t="str">
            <v>4t-5.1～6.0㎞</v>
          </cell>
          <cell r="T405" t="str">
            <v>山積0.28(0.2)m3</v>
          </cell>
          <cell r="U405" t="str">
            <v>ｍ3</v>
          </cell>
          <cell r="V405">
            <v>1769</v>
          </cell>
          <cell r="W405" t="str">
            <v>国土交通省土木工事積算基準H16</v>
          </cell>
          <cell r="X405" t="str">
            <v>DID区間なし</v>
          </cell>
          <cell r="Y405">
            <v>10</v>
          </cell>
          <cell r="Z405">
            <v>112</v>
          </cell>
          <cell r="AA405" t="str">
            <v>ﾀﾞﾝﾌﾟﾄﾗｯｸ運転工</v>
          </cell>
          <cell r="AB405">
            <v>0.72</v>
          </cell>
          <cell r="AC405">
            <v>24573</v>
          </cell>
          <cell r="AD405">
            <v>17692</v>
          </cell>
          <cell r="AF405" t="e">
            <v>#N/A</v>
          </cell>
          <cell r="AH405">
            <v>0</v>
          </cell>
          <cell r="AI405">
            <v>0</v>
          </cell>
          <cell r="AK405" t="e">
            <v>#N/A</v>
          </cell>
          <cell r="AM405">
            <v>0</v>
          </cell>
          <cell r="AN405">
            <v>0</v>
          </cell>
          <cell r="AP405" t="e">
            <v>#N/A</v>
          </cell>
          <cell r="AR405">
            <v>0</v>
          </cell>
          <cell r="AS405">
            <v>0</v>
          </cell>
          <cell r="AU405" t="e">
            <v>#N/A</v>
          </cell>
          <cell r="AW405">
            <v>0</v>
          </cell>
          <cell r="AX405">
            <v>0</v>
          </cell>
          <cell r="AZ405" t="e">
            <v>#N/A</v>
          </cell>
          <cell r="BB405">
            <v>0</v>
          </cell>
          <cell r="BC405">
            <v>0</v>
          </cell>
          <cell r="BE405" t="e">
            <v>#N/A</v>
          </cell>
          <cell r="BG405">
            <v>0</v>
          </cell>
          <cell r="BH405">
            <v>0</v>
          </cell>
          <cell r="BJ405" t="e">
            <v>#N/A</v>
          </cell>
          <cell r="BL405">
            <v>0</v>
          </cell>
          <cell r="BM405">
            <v>0</v>
          </cell>
          <cell r="BO405" t="e">
            <v>#N/A</v>
          </cell>
          <cell r="BQ405">
            <v>0</v>
          </cell>
          <cell r="BR405">
            <v>0</v>
          </cell>
          <cell r="BT405" t="e">
            <v>#N/A</v>
          </cell>
          <cell r="BV405">
            <v>0</v>
          </cell>
          <cell r="BW405">
            <v>0</v>
          </cell>
          <cell r="DH405" t="str">
            <v>国土交通省土木工事積算基準H13</v>
          </cell>
        </row>
        <row r="406">
          <cell r="Q406">
            <v>1040</v>
          </cell>
          <cell r="R406" t="str">
            <v>ｱｽ塊運搬工</v>
          </cell>
          <cell r="S406" t="str">
            <v>4t-6.1～7.5㎞</v>
          </cell>
          <cell r="T406" t="str">
            <v>山積0.28(0.2)m3</v>
          </cell>
          <cell r="U406" t="str">
            <v>ｍ3</v>
          </cell>
          <cell r="V406">
            <v>1916</v>
          </cell>
          <cell r="W406" t="str">
            <v>国土交通省土木工事積算基準H16</v>
          </cell>
          <cell r="X406" t="str">
            <v>DID区間なし</v>
          </cell>
          <cell r="Y406">
            <v>10</v>
          </cell>
          <cell r="Z406">
            <v>112</v>
          </cell>
          <cell r="AA406" t="str">
            <v>ﾀﾞﾝﾌﾟﾄﾗｯｸ運転工</v>
          </cell>
          <cell r="AB406">
            <v>0.78</v>
          </cell>
          <cell r="AC406">
            <v>24573</v>
          </cell>
          <cell r="AD406">
            <v>19166</v>
          </cell>
          <cell r="AF406" t="e">
            <v>#N/A</v>
          </cell>
          <cell r="AH406">
            <v>0</v>
          </cell>
          <cell r="AI406">
            <v>0</v>
          </cell>
          <cell r="AK406" t="e">
            <v>#N/A</v>
          </cell>
          <cell r="AM406">
            <v>0</v>
          </cell>
          <cell r="AN406">
            <v>0</v>
          </cell>
          <cell r="AP406" t="e">
            <v>#N/A</v>
          </cell>
          <cell r="AR406">
            <v>0</v>
          </cell>
          <cell r="AS406">
            <v>0</v>
          </cell>
          <cell r="AU406" t="e">
            <v>#N/A</v>
          </cell>
          <cell r="AW406">
            <v>0</v>
          </cell>
          <cell r="AX406">
            <v>0</v>
          </cell>
          <cell r="AZ406" t="e">
            <v>#N/A</v>
          </cell>
          <cell r="BB406">
            <v>0</v>
          </cell>
          <cell r="BC406">
            <v>0</v>
          </cell>
          <cell r="BE406" t="e">
            <v>#N/A</v>
          </cell>
          <cell r="BG406">
            <v>0</v>
          </cell>
          <cell r="BH406">
            <v>0</v>
          </cell>
          <cell r="BJ406" t="e">
            <v>#N/A</v>
          </cell>
          <cell r="BL406">
            <v>0</v>
          </cell>
          <cell r="BM406">
            <v>0</v>
          </cell>
          <cell r="BO406" t="e">
            <v>#N/A</v>
          </cell>
          <cell r="BQ406">
            <v>0</v>
          </cell>
          <cell r="BR406">
            <v>0</v>
          </cell>
          <cell r="BT406" t="e">
            <v>#N/A</v>
          </cell>
          <cell r="BV406">
            <v>0</v>
          </cell>
          <cell r="BW406">
            <v>0</v>
          </cell>
          <cell r="DH406" t="str">
            <v>国土交通省土木工事積算基準H13</v>
          </cell>
        </row>
        <row r="407">
          <cell r="Q407">
            <v>1041</v>
          </cell>
          <cell r="R407" t="str">
            <v>ｱｽ塊運搬工</v>
          </cell>
          <cell r="S407" t="str">
            <v>4t-7.6～10.0㎞</v>
          </cell>
          <cell r="T407" t="str">
            <v>山積0.28(0.2)m3</v>
          </cell>
          <cell r="U407" t="str">
            <v>ｍ3</v>
          </cell>
          <cell r="V407">
            <v>2555</v>
          </cell>
          <cell r="W407" t="str">
            <v>国土交通省土木工事積算基準H16</v>
          </cell>
          <cell r="X407" t="str">
            <v>DID区間なし</v>
          </cell>
          <cell r="Y407">
            <v>10</v>
          </cell>
          <cell r="Z407">
            <v>112</v>
          </cell>
          <cell r="AA407" t="str">
            <v>ﾀﾞﾝﾌﾟﾄﾗｯｸ運転工</v>
          </cell>
          <cell r="AB407">
            <v>1.04</v>
          </cell>
          <cell r="AC407">
            <v>24573</v>
          </cell>
          <cell r="AD407">
            <v>25555</v>
          </cell>
          <cell r="AF407" t="e">
            <v>#N/A</v>
          </cell>
          <cell r="AH407">
            <v>0</v>
          </cell>
          <cell r="AI407">
            <v>0</v>
          </cell>
          <cell r="AK407" t="e">
            <v>#N/A</v>
          </cell>
          <cell r="AM407">
            <v>0</v>
          </cell>
          <cell r="AN407">
            <v>0</v>
          </cell>
          <cell r="AP407" t="e">
            <v>#N/A</v>
          </cell>
          <cell r="AR407">
            <v>0</v>
          </cell>
          <cell r="AS407">
            <v>0</v>
          </cell>
          <cell r="AU407" t="e">
            <v>#N/A</v>
          </cell>
          <cell r="AW407">
            <v>0</v>
          </cell>
          <cell r="AX407">
            <v>0</v>
          </cell>
          <cell r="AZ407" t="e">
            <v>#N/A</v>
          </cell>
          <cell r="BB407">
            <v>0</v>
          </cell>
          <cell r="BC407">
            <v>0</v>
          </cell>
          <cell r="BE407" t="e">
            <v>#N/A</v>
          </cell>
          <cell r="BG407">
            <v>0</v>
          </cell>
          <cell r="BH407">
            <v>0</v>
          </cell>
          <cell r="BJ407" t="e">
            <v>#N/A</v>
          </cell>
          <cell r="BL407">
            <v>0</v>
          </cell>
          <cell r="BM407">
            <v>0</v>
          </cell>
          <cell r="BO407" t="e">
            <v>#N/A</v>
          </cell>
          <cell r="BQ407">
            <v>0</v>
          </cell>
          <cell r="BR407">
            <v>0</v>
          </cell>
          <cell r="BT407" t="e">
            <v>#N/A</v>
          </cell>
          <cell r="BV407">
            <v>0</v>
          </cell>
          <cell r="BW407">
            <v>0</v>
          </cell>
          <cell r="DH407" t="str">
            <v>国土交通省土木工事積算基準H13</v>
          </cell>
        </row>
        <row r="408">
          <cell r="Q408">
            <v>1042</v>
          </cell>
          <cell r="R408" t="str">
            <v>ｱｽ塊運搬工</v>
          </cell>
          <cell r="S408" t="str">
            <v>4t-10.1～13.0㎞</v>
          </cell>
          <cell r="T408" t="str">
            <v>山積0.28(0.2)m3</v>
          </cell>
          <cell r="U408" t="str">
            <v>ｍ3</v>
          </cell>
          <cell r="V408">
            <v>2875</v>
          </cell>
          <cell r="W408" t="str">
            <v>国土交通省土木工事積算基準H16</v>
          </cell>
          <cell r="X408" t="str">
            <v>DID区間なし</v>
          </cell>
          <cell r="Y408">
            <v>10</v>
          </cell>
          <cell r="Z408">
            <v>112</v>
          </cell>
          <cell r="AA408" t="str">
            <v>ﾀﾞﾝﾌﾟﾄﾗｯｸ運転工</v>
          </cell>
          <cell r="AB408">
            <v>1.17</v>
          </cell>
          <cell r="AC408">
            <v>24573</v>
          </cell>
          <cell r="AD408">
            <v>28750</v>
          </cell>
          <cell r="AF408" t="e">
            <v>#N/A</v>
          </cell>
          <cell r="AH408">
            <v>0</v>
          </cell>
          <cell r="AI408">
            <v>0</v>
          </cell>
          <cell r="AK408" t="e">
            <v>#N/A</v>
          </cell>
          <cell r="AM408">
            <v>0</v>
          </cell>
          <cell r="AN408">
            <v>0</v>
          </cell>
          <cell r="AP408" t="e">
            <v>#N/A</v>
          </cell>
          <cell r="AR408">
            <v>0</v>
          </cell>
          <cell r="AS408">
            <v>0</v>
          </cell>
          <cell r="AU408" t="e">
            <v>#N/A</v>
          </cell>
          <cell r="AW408">
            <v>0</v>
          </cell>
          <cell r="AX408">
            <v>0</v>
          </cell>
          <cell r="AZ408" t="e">
            <v>#N/A</v>
          </cell>
          <cell r="BB408">
            <v>0</v>
          </cell>
          <cell r="BC408">
            <v>0</v>
          </cell>
          <cell r="BE408" t="e">
            <v>#N/A</v>
          </cell>
          <cell r="BG408">
            <v>0</v>
          </cell>
          <cell r="BH408">
            <v>0</v>
          </cell>
          <cell r="BJ408" t="e">
            <v>#N/A</v>
          </cell>
          <cell r="BL408">
            <v>0</v>
          </cell>
          <cell r="BM408">
            <v>0</v>
          </cell>
          <cell r="BO408" t="e">
            <v>#N/A</v>
          </cell>
          <cell r="BQ408">
            <v>0</v>
          </cell>
          <cell r="BR408">
            <v>0</v>
          </cell>
          <cell r="BT408" t="e">
            <v>#N/A</v>
          </cell>
          <cell r="BV408">
            <v>0</v>
          </cell>
          <cell r="BW408">
            <v>0</v>
          </cell>
          <cell r="DH408" t="str">
            <v>国土交通省土木工事積算基準H13</v>
          </cell>
        </row>
        <row r="409">
          <cell r="Q409">
            <v>1043</v>
          </cell>
          <cell r="R409" t="str">
            <v>ｱｽ塊運搬工</v>
          </cell>
          <cell r="S409" t="str">
            <v>4t-13.1～19.0㎞</v>
          </cell>
          <cell r="T409" t="str">
            <v>山積0.28(0.2)m3</v>
          </cell>
          <cell r="U409" t="str">
            <v>ｍ3</v>
          </cell>
          <cell r="V409">
            <v>3513</v>
          </cell>
          <cell r="W409" t="str">
            <v>国土交通省土木工事積算基準H16</v>
          </cell>
          <cell r="X409" t="str">
            <v>DID区間なし</v>
          </cell>
          <cell r="Y409">
            <v>10</v>
          </cell>
          <cell r="Z409">
            <v>112</v>
          </cell>
          <cell r="AA409" t="str">
            <v>ﾀﾞﾝﾌﾟﾄﾗｯｸ運転工</v>
          </cell>
          <cell r="AB409">
            <v>1.43</v>
          </cell>
          <cell r="AC409">
            <v>24573</v>
          </cell>
          <cell r="AD409">
            <v>35139</v>
          </cell>
          <cell r="AF409" t="e">
            <v>#N/A</v>
          </cell>
          <cell r="AH409">
            <v>0</v>
          </cell>
          <cell r="AI409">
            <v>0</v>
          </cell>
          <cell r="AK409" t="e">
            <v>#N/A</v>
          </cell>
          <cell r="AM409">
            <v>0</v>
          </cell>
          <cell r="AN409">
            <v>0</v>
          </cell>
          <cell r="AP409" t="e">
            <v>#N/A</v>
          </cell>
          <cell r="AR409">
            <v>0</v>
          </cell>
          <cell r="AS409">
            <v>0</v>
          </cell>
          <cell r="AU409" t="e">
            <v>#N/A</v>
          </cell>
          <cell r="AW409">
            <v>0</v>
          </cell>
          <cell r="AX409">
            <v>0</v>
          </cell>
          <cell r="AZ409" t="e">
            <v>#N/A</v>
          </cell>
          <cell r="BB409">
            <v>0</v>
          </cell>
          <cell r="BC409">
            <v>0</v>
          </cell>
          <cell r="BE409" t="e">
            <v>#N/A</v>
          </cell>
          <cell r="BG409">
            <v>0</v>
          </cell>
          <cell r="BH409">
            <v>0</v>
          </cell>
          <cell r="BJ409" t="e">
            <v>#N/A</v>
          </cell>
          <cell r="BL409">
            <v>0</v>
          </cell>
          <cell r="BM409">
            <v>0</v>
          </cell>
          <cell r="BO409" t="e">
            <v>#N/A</v>
          </cell>
          <cell r="BQ409">
            <v>0</v>
          </cell>
          <cell r="BR409">
            <v>0</v>
          </cell>
          <cell r="BT409" t="e">
            <v>#N/A</v>
          </cell>
          <cell r="BV409">
            <v>0</v>
          </cell>
          <cell r="BW409">
            <v>0</v>
          </cell>
          <cell r="DH409" t="str">
            <v>国土交通省土木工事積算基準H13</v>
          </cell>
        </row>
        <row r="410">
          <cell r="Q410">
            <v>1044</v>
          </cell>
          <cell r="R410" t="str">
            <v>ｱｽ塊運搬工</v>
          </cell>
          <cell r="S410" t="str">
            <v>4t-19.1～35.0㎞</v>
          </cell>
          <cell r="T410" t="str">
            <v>山積0.28(0.2)m3</v>
          </cell>
          <cell r="U410" t="str">
            <v>ｍ3</v>
          </cell>
          <cell r="V410">
            <v>4791</v>
          </cell>
          <cell r="W410" t="str">
            <v>国土交通省土木工事積算基準H16</v>
          </cell>
          <cell r="X410" t="str">
            <v>DID区間なし</v>
          </cell>
          <cell r="Y410">
            <v>10</v>
          </cell>
          <cell r="Z410">
            <v>112</v>
          </cell>
          <cell r="AA410" t="str">
            <v>ﾀﾞﾝﾌﾟﾄﾗｯｸ運転工</v>
          </cell>
          <cell r="AB410">
            <v>1.95</v>
          </cell>
          <cell r="AC410">
            <v>24573</v>
          </cell>
          <cell r="AD410">
            <v>47917</v>
          </cell>
          <cell r="AF410" t="e">
            <v>#N/A</v>
          </cell>
          <cell r="AH410">
            <v>0</v>
          </cell>
          <cell r="AI410">
            <v>0</v>
          </cell>
          <cell r="AK410" t="e">
            <v>#N/A</v>
          </cell>
          <cell r="AM410">
            <v>0</v>
          </cell>
          <cell r="AN410">
            <v>0</v>
          </cell>
          <cell r="AP410" t="e">
            <v>#N/A</v>
          </cell>
          <cell r="AR410">
            <v>0</v>
          </cell>
          <cell r="AS410">
            <v>0</v>
          </cell>
          <cell r="AU410" t="e">
            <v>#N/A</v>
          </cell>
          <cell r="AW410">
            <v>0</v>
          </cell>
          <cell r="AX410">
            <v>0</v>
          </cell>
          <cell r="AZ410" t="e">
            <v>#N/A</v>
          </cell>
          <cell r="BB410">
            <v>0</v>
          </cell>
          <cell r="BC410">
            <v>0</v>
          </cell>
          <cell r="BE410" t="e">
            <v>#N/A</v>
          </cell>
          <cell r="BG410">
            <v>0</v>
          </cell>
          <cell r="BH410">
            <v>0</v>
          </cell>
          <cell r="BJ410" t="e">
            <v>#N/A</v>
          </cell>
          <cell r="BL410">
            <v>0</v>
          </cell>
          <cell r="BM410">
            <v>0</v>
          </cell>
          <cell r="BO410" t="e">
            <v>#N/A</v>
          </cell>
          <cell r="BQ410">
            <v>0</v>
          </cell>
          <cell r="BR410">
            <v>0</v>
          </cell>
          <cell r="BT410" t="e">
            <v>#N/A</v>
          </cell>
          <cell r="BV410">
            <v>0</v>
          </cell>
          <cell r="BW410">
            <v>0</v>
          </cell>
          <cell r="DH410" t="str">
            <v>国土交通省土木工事積算基準H13</v>
          </cell>
        </row>
        <row r="411">
          <cell r="Q411">
            <v>1045</v>
          </cell>
          <cell r="R411" t="str">
            <v>ｱｽ塊運搬工</v>
          </cell>
          <cell r="S411" t="str">
            <v>4t-35.1～60.0㎞</v>
          </cell>
          <cell r="T411" t="str">
            <v>山積0.28(0.2)m3</v>
          </cell>
          <cell r="U411" t="str">
            <v>ｍ3</v>
          </cell>
          <cell r="V411">
            <v>7347</v>
          </cell>
          <cell r="W411" t="str">
            <v>国土交通省土木工事積算基準H16</v>
          </cell>
          <cell r="X411" t="str">
            <v>DID区間なし</v>
          </cell>
          <cell r="Y411">
            <v>10</v>
          </cell>
          <cell r="Z411">
            <v>112</v>
          </cell>
          <cell r="AA411" t="str">
            <v>ﾀﾞﾝﾌﾟﾄﾗｯｸ運転工</v>
          </cell>
          <cell r="AB411">
            <v>2.99</v>
          </cell>
          <cell r="AC411">
            <v>24573</v>
          </cell>
          <cell r="AD411">
            <v>73473</v>
          </cell>
          <cell r="AF411" t="e">
            <v>#N/A</v>
          </cell>
          <cell r="AH411">
            <v>0</v>
          </cell>
          <cell r="AI411">
            <v>0</v>
          </cell>
          <cell r="AK411" t="e">
            <v>#N/A</v>
          </cell>
          <cell r="AM411">
            <v>0</v>
          </cell>
          <cell r="AN411">
            <v>0</v>
          </cell>
          <cell r="AP411" t="e">
            <v>#N/A</v>
          </cell>
          <cell r="AR411">
            <v>0</v>
          </cell>
          <cell r="AS411">
            <v>0</v>
          </cell>
          <cell r="AU411" t="e">
            <v>#N/A</v>
          </cell>
          <cell r="AW411">
            <v>0</v>
          </cell>
          <cell r="AX411">
            <v>0</v>
          </cell>
          <cell r="AZ411" t="e">
            <v>#N/A</v>
          </cell>
          <cell r="BB411">
            <v>0</v>
          </cell>
          <cell r="BC411">
            <v>0</v>
          </cell>
          <cell r="BE411" t="e">
            <v>#N/A</v>
          </cell>
          <cell r="BG411">
            <v>0</v>
          </cell>
          <cell r="BH411">
            <v>0</v>
          </cell>
          <cell r="BJ411" t="e">
            <v>#N/A</v>
          </cell>
          <cell r="BL411">
            <v>0</v>
          </cell>
          <cell r="BM411">
            <v>0</v>
          </cell>
          <cell r="BO411" t="e">
            <v>#N/A</v>
          </cell>
          <cell r="BQ411">
            <v>0</v>
          </cell>
          <cell r="BR411">
            <v>0</v>
          </cell>
          <cell r="BT411" t="e">
            <v>#N/A</v>
          </cell>
          <cell r="BV411">
            <v>0</v>
          </cell>
          <cell r="BW411">
            <v>0</v>
          </cell>
          <cell r="DH411" t="str">
            <v>国土交通省土木工事積算基準H13</v>
          </cell>
        </row>
        <row r="412">
          <cell r="Q412">
            <v>1046</v>
          </cell>
          <cell r="R412" t="str">
            <v>破砕岩(中・硬岩)運搬工</v>
          </cell>
          <cell r="S412" t="str">
            <v>4t-0.2㎞以下</v>
          </cell>
          <cell r="T412" t="str">
            <v>山積0.28(0.2)m3</v>
          </cell>
          <cell r="U412" t="str">
            <v>ｍ3</v>
          </cell>
          <cell r="V412">
            <v>603</v>
          </cell>
          <cell r="W412" t="str">
            <v>国土交通省土木工事積算基準H16</v>
          </cell>
          <cell r="X412" t="str">
            <v>DID区間なし</v>
          </cell>
          <cell r="Y412">
            <v>10</v>
          </cell>
          <cell r="Z412">
            <v>114</v>
          </cell>
          <cell r="AA412" t="str">
            <v>ﾀﾞﾝﾌﾟﾄﾗｯｸ運転工</v>
          </cell>
          <cell r="AB412">
            <v>0.24</v>
          </cell>
          <cell r="AC412">
            <v>25141</v>
          </cell>
          <cell r="AD412">
            <v>6033</v>
          </cell>
          <cell r="AF412" t="e">
            <v>#N/A</v>
          </cell>
          <cell r="AH412">
            <v>0</v>
          </cell>
          <cell r="AI412">
            <v>0</v>
          </cell>
          <cell r="AK412" t="e">
            <v>#N/A</v>
          </cell>
          <cell r="AM412">
            <v>0</v>
          </cell>
          <cell r="AN412">
            <v>0</v>
          </cell>
          <cell r="AP412" t="e">
            <v>#N/A</v>
          </cell>
          <cell r="AR412">
            <v>0</v>
          </cell>
          <cell r="AS412">
            <v>0</v>
          </cell>
          <cell r="AU412" t="e">
            <v>#N/A</v>
          </cell>
          <cell r="AW412">
            <v>0</v>
          </cell>
          <cell r="AX412">
            <v>0</v>
          </cell>
          <cell r="AZ412" t="e">
            <v>#N/A</v>
          </cell>
          <cell r="BB412">
            <v>0</v>
          </cell>
          <cell r="BC412">
            <v>0</v>
          </cell>
          <cell r="BE412" t="e">
            <v>#N/A</v>
          </cell>
          <cell r="BG412">
            <v>0</v>
          </cell>
          <cell r="BH412">
            <v>0</v>
          </cell>
          <cell r="BJ412" t="e">
            <v>#N/A</v>
          </cell>
          <cell r="BL412">
            <v>0</v>
          </cell>
          <cell r="BM412">
            <v>0</v>
          </cell>
          <cell r="BO412" t="e">
            <v>#N/A</v>
          </cell>
          <cell r="BQ412">
            <v>0</v>
          </cell>
          <cell r="BR412">
            <v>0</v>
          </cell>
          <cell r="BT412" t="e">
            <v>#N/A</v>
          </cell>
          <cell r="BV412">
            <v>0</v>
          </cell>
          <cell r="BW412">
            <v>0</v>
          </cell>
          <cell r="DH412" t="str">
            <v>国土交通省土木工事積算基準H13</v>
          </cell>
        </row>
        <row r="413">
          <cell r="Q413">
            <v>1047</v>
          </cell>
          <cell r="R413" t="str">
            <v>破砕岩(中・硬岩)運搬工</v>
          </cell>
          <cell r="S413" t="str">
            <v>4t-0.3～1.0㎞</v>
          </cell>
          <cell r="T413" t="str">
            <v>山積0.28(0.2)m3</v>
          </cell>
          <cell r="U413" t="str">
            <v>ｍ3</v>
          </cell>
          <cell r="V413">
            <v>779</v>
          </cell>
          <cell r="W413" t="str">
            <v>国土交通省土木工事積算基準H16</v>
          </cell>
          <cell r="X413" t="str">
            <v>DID区間なし</v>
          </cell>
          <cell r="Y413">
            <v>10</v>
          </cell>
          <cell r="Z413">
            <v>114</v>
          </cell>
          <cell r="AA413" t="str">
            <v>ﾀﾞﾝﾌﾟﾄﾗｯｸ運転工</v>
          </cell>
          <cell r="AB413">
            <v>0.31</v>
          </cell>
          <cell r="AC413">
            <v>25141</v>
          </cell>
          <cell r="AD413">
            <v>7793</v>
          </cell>
          <cell r="AF413" t="e">
            <v>#N/A</v>
          </cell>
          <cell r="AH413">
            <v>0</v>
          </cell>
          <cell r="AI413">
            <v>0</v>
          </cell>
          <cell r="AK413" t="e">
            <v>#N/A</v>
          </cell>
          <cell r="AM413">
            <v>0</v>
          </cell>
          <cell r="AN413">
            <v>0</v>
          </cell>
          <cell r="AP413" t="e">
            <v>#N/A</v>
          </cell>
          <cell r="AR413">
            <v>0</v>
          </cell>
          <cell r="AS413">
            <v>0</v>
          </cell>
          <cell r="AU413" t="e">
            <v>#N/A</v>
          </cell>
          <cell r="AW413">
            <v>0</v>
          </cell>
          <cell r="AX413">
            <v>0</v>
          </cell>
          <cell r="AZ413" t="e">
            <v>#N/A</v>
          </cell>
          <cell r="BB413">
            <v>0</v>
          </cell>
          <cell r="BC413">
            <v>0</v>
          </cell>
          <cell r="BE413" t="e">
            <v>#N/A</v>
          </cell>
          <cell r="BG413">
            <v>0</v>
          </cell>
          <cell r="BH413">
            <v>0</v>
          </cell>
          <cell r="BJ413" t="e">
            <v>#N/A</v>
          </cell>
          <cell r="BL413">
            <v>0</v>
          </cell>
          <cell r="BM413">
            <v>0</v>
          </cell>
          <cell r="BO413" t="e">
            <v>#N/A</v>
          </cell>
          <cell r="BQ413">
            <v>0</v>
          </cell>
          <cell r="BR413">
            <v>0</v>
          </cell>
          <cell r="BT413" t="e">
            <v>#N/A</v>
          </cell>
          <cell r="BV413">
            <v>0</v>
          </cell>
          <cell r="BW413">
            <v>0</v>
          </cell>
          <cell r="DH413" t="str">
            <v>国土交通省土木工事積算基準H13</v>
          </cell>
        </row>
        <row r="414">
          <cell r="Q414">
            <v>1048</v>
          </cell>
          <cell r="R414" t="str">
            <v>破砕岩(中・硬岩)運搬工</v>
          </cell>
          <cell r="S414" t="str">
            <v>4t-1.1～1.5㎞</v>
          </cell>
          <cell r="T414" t="str">
            <v>山積0.28(0.2)m3</v>
          </cell>
          <cell r="U414" t="str">
            <v>ｍ3</v>
          </cell>
          <cell r="V414">
            <v>930</v>
          </cell>
          <cell r="W414" t="str">
            <v>国土交通省土木工事積算基準H16</v>
          </cell>
          <cell r="X414" t="str">
            <v>DID区間なし</v>
          </cell>
          <cell r="Y414">
            <v>10</v>
          </cell>
          <cell r="Z414">
            <v>114</v>
          </cell>
          <cell r="AA414" t="str">
            <v>ﾀﾞﾝﾌﾟﾄﾗｯｸ運転工</v>
          </cell>
          <cell r="AB414">
            <v>0.37</v>
          </cell>
          <cell r="AC414">
            <v>25141</v>
          </cell>
          <cell r="AD414">
            <v>9302</v>
          </cell>
          <cell r="AF414" t="e">
            <v>#N/A</v>
          </cell>
          <cell r="AH414">
            <v>0</v>
          </cell>
          <cell r="AI414">
            <v>0</v>
          </cell>
          <cell r="AK414" t="e">
            <v>#N/A</v>
          </cell>
          <cell r="AM414">
            <v>0</v>
          </cell>
          <cell r="AN414">
            <v>0</v>
          </cell>
          <cell r="AP414" t="e">
            <v>#N/A</v>
          </cell>
          <cell r="AR414">
            <v>0</v>
          </cell>
          <cell r="AS414">
            <v>0</v>
          </cell>
          <cell r="AU414" t="e">
            <v>#N/A</v>
          </cell>
          <cell r="AW414">
            <v>0</v>
          </cell>
          <cell r="AX414">
            <v>0</v>
          </cell>
          <cell r="AZ414" t="e">
            <v>#N/A</v>
          </cell>
          <cell r="BB414">
            <v>0</v>
          </cell>
          <cell r="BC414">
            <v>0</v>
          </cell>
          <cell r="BE414" t="e">
            <v>#N/A</v>
          </cell>
          <cell r="BG414">
            <v>0</v>
          </cell>
          <cell r="BH414">
            <v>0</v>
          </cell>
          <cell r="BJ414" t="e">
            <v>#N/A</v>
          </cell>
          <cell r="BL414">
            <v>0</v>
          </cell>
          <cell r="BM414">
            <v>0</v>
          </cell>
          <cell r="BO414" t="e">
            <v>#N/A</v>
          </cell>
          <cell r="BQ414">
            <v>0</v>
          </cell>
          <cell r="BR414">
            <v>0</v>
          </cell>
          <cell r="BT414" t="e">
            <v>#N/A</v>
          </cell>
          <cell r="BV414">
            <v>0</v>
          </cell>
          <cell r="BW414">
            <v>0</v>
          </cell>
          <cell r="DH414" t="str">
            <v>国土交通省土木工事積算基準H13</v>
          </cell>
        </row>
        <row r="415">
          <cell r="Q415">
            <v>1049</v>
          </cell>
          <cell r="R415" t="str">
            <v>破砕岩(中・硬岩)運搬工</v>
          </cell>
          <cell r="S415" t="str">
            <v>4t-1.6～2.5㎞</v>
          </cell>
          <cell r="T415" t="str">
            <v>山積0.28(0.2)m3</v>
          </cell>
          <cell r="U415" t="str">
            <v>ｍ3</v>
          </cell>
          <cell r="V415">
            <v>1081</v>
          </cell>
          <cell r="W415" t="str">
            <v>国土交通省土木工事積算基準H16</v>
          </cell>
          <cell r="X415" t="str">
            <v>DID区間なし</v>
          </cell>
          <cell r="Y415">
            <v>10</v>
          </cell>
          <cell r="Z415">
            <v>114</v>
          </cell>
          <cell r="AA415" t="str">
            <v>ﾀﾞﾝﾌﾟﾄﾗｯｸ運転工</v>
          </cell>
          <cell r="AB415">
            <v>0.43</v>
          </cell>
          <cell r="AC415">
            <v>25141</v>
          </cell>
          <cell r="AD415">
            <v>10810</v>
          </cell>
          <cell r="AF415" t="e">
            <v>#N/A</v>
          </cell>
          <cell r="AH415">
            <v>0</v>
          </cell>
          <cell r="AI415">
            <v>0</v>
          </cell>
          <cell r="AK415" t="e">
            <v>#N/A</v>
          </cell>
          <cell r="AM415">
            <v>0</v>
          </cell>
          <cell r="AN415">
            <v>0</v>
          </cell>
          <cell r="AP415" t="e">
            <v>#N/A</v>
          </cell>
          <cell r="AR415">
            <v>0</v>
          </cell>
          <cell r="AS415">
            <v>0</v>
          </cell>
          <cell r="AU415" t="e">
            <v>#N/A</v>
          </cell>
          <cell r="AW415">
            <v>0</v>
          </cell>
          <cell r="AX415">
            <v>0</v>
          </cell>
          <cell r="AZ415" t="e">
            <v>#N/A</v>
          </cell>
          <cell r="BB415">
            <v>0</v>
          </cell>
          <cell r="BC415">
            <v>0</v>
          </cell>
          <cell r="BE415" t="e">
            <v>#N/A</v>
          </cell>
          <cell r="BG415">
            <v>0</v>
          </cell>
          <cell r="BH415">
            <v>0</v>
          </cell>
          <cell r="BJ415" t="e">
            <v>#N/A</v>
          </cell>
          <cell r="BL415">
            <v>0</v>
          </cell>
          <cell r="BM415">
            <v>0</v>
          </cell>
          <cell r="BO415" t="e">
            <v>#N/A</v>
          </cell>
          <cell r="BQ415">
            <v>0</v>
          </cell>
          <cell r="BR415">
            <v>0</v>
          </cell>
          <cell r="BT415" t="e">
            <v>#N/A</v>
          </cell>
          <cell r="BV415">
            <v>0</v>
          </cell>
          <cell r="BW415">
            <v>0</v>
          </cell>
          <cell r="DH415" t="str">
            <v>国土交通省土木工事積算基準H13</v>
          </cell>
        </row>
        <row r="416">
          <cell r="Q416">
            <v>1050</v>
          </cell>
          <cell r="R416" t="str">
            <v>破砕岩(中・硬岩)運搬工</v>
          </cell>
          <cell r="S416" t="str">
            <v>4t-2.6～3.5㎞</v>
          </cell>
          <cell r="T416" t="str">
            <v>山積0.28(0.2)m3</v>
          </cell>
          <cell r="U416" t="str">
            <v>ｍ3</v>
          </cell>
          <cell r="V416">
            <v>1231</v>
          </cell>
          <cell r="W416" t="str">
            <v>国土交通省土木工事積算基準H16</v>
          </cell>
          <cell r="X416" t="str">
            <v>DID区間なし</v>
          </cell>
          <cell r="Y416">
            <v>10</v>
          </cell>
          <cell r="Z416">
            <v>114</v>
          </cell>
          <cell r="AA416" t="str">
            <v>ﾀﾞﾝﾌﾟﾄﾗｯｸ運転工</v>
          </cell>
          <cell r="AB416">
            <v>0.49</v>
          </cell>
          <cell r="AC416">
            <v>25141</v>
          </cell>
          <cell r="AD416">
            <v>12319</v>
          </cell>
          <cell r="AF416" t="e">
            <v>#N/A</v>
          </cell>
          <cell r="AH416">
            <v>0</v>
          </cell>
          <cell r="AI416">
            <v>0</v>
          </cell>
          <cell r="AK416" t="e">
            <v>#N/A</v>
          </cell>
          <cell r="AM416">
            <v>0</v>
          </cell>
          <cell r="AN416">
            <v>0</v>
          </cell>
          <cell r="AP416" t="e">
            <v>#N/A</v>
          </cell>
          <cell r="AR416">
            <v>0</v>
          </cell>
          <cell r="AS416">
            <v>0</v>
          </cell>
          <cell r="AU416" t="e">
            <v>#N/A</v>
          </cell>
          <cell r="AW416">
            <v>0</v>
          </cell>
          <cell r="AX416">
            <v>0</v>
          </cell>
          <cell r="AZ416" t="e">
            <v>#N/A</v>
          </cell>
          <cell r="BB416">
            <v>0</v>
          </cell>
          <cell r="BC416">
            <v>0</v>
          </cell>
          <cell r="BE416" t="e">
            <v>#N/A</v>
          </cell>
          <cell r="BG416">
            <v>0</v>
          </cell>
          <cell r="BH416">
            <v>0</v>
          </cell>
          <cell r="BJ416" t="e">
            <v>#N/A</v>
          </cell>
          <cell r="BL416">
            <v>0</v>
          </cell>
          <cell r="BM416">
            <v>0</v>
          </cell>
          <cell r="BO416" t="e">
            <v>#N/A</v>
          </cell>
          <cell r="BQ416">
            <v>0</v>
          </cell>
          <cell r="BR416">
            <v>0</v>
          </cell>
          <cell r="BT416" t="e">
            <v>#N/A</v>
          </cell>
          <cell r="BV416">
            <v>0</v>
          </cell>
          <cell r="BW416">
            <v>0</v>
          </cell>
          <cell r="DH416" t="str">
            <v>国土交通省土木工事積算基準H13</v>
          </cell>
        </row>
        <row r="417">
          <cell r="Q417">
            <v>1051</v>
          </cell>
          <cell r="R417" t="str">
            <v>破砕岩(中・硬岩)運搬工</v>
          </cell>
          <cell r="S417" t="str">
            <v>4t-3.6～4.0㎞</v>
          </cell>
          <cell r="T417" t="str">
            <v>山積0.28(0.2)m3</v>
          </cell>
          <cell r="U417" t="str">
            <v>ｍ3</v>
          </cell>
          <cell r="V417">
            <v>1382</v>
          </cell>
          <cell r="W417" t="str">
            <v>国土交通省土木工事積算基準H16</v>
          </cell>
          <cell r="X417" t="str">
            <v>DID区間なし</v>
          </cell>
          <cell r="Y417">
            <v>10</v>
          </cell>
          <cell r="Z417">
            <v>114</v>
          </cell>
          <cell r="AA417" t="str">
            <v>ﾀﾞﾝﾌﾟﾄﾗｯｸ運転工</v>
          </cell>
          <cell r="AB417">
            <v>0.55000000000000004</v>
          </cell>
          <cell r="AC417">
            <v>25141</v>
          </cell>
          <cell r="AD417">
            <v>13827</v>
          </cell>
          <cell r="AF417" t="e">
            <v>#N/A</v>
          </cell>
          <cell r="AH417">
            <v>0</v>
          </cell>
          <cell r="AI417">
            <v>0</v>
          </cell>
          <cell r="AK417" t="e">
            <v>#N/A</v>
          </cell>
          <cell r="AM417">
            <v>0</v>
          </cell>
          <cell r="AN417">
            <v>0</v>
          </cell>
          <cell r="AP417" t="e">
            <v>#N/A</v>
          </cell>
          <cell r="AR417">
            <v>0</v>
          </cell>
          <cell r="AS417">
            <v>0</v>
          </cell>
          <cell r="AU417" t="e">
            <v>#N/A</v>
          </cell>
          <cell r="AW417">
            <v>0</v>
          </cell>
          <cell r="AX417">
            <v>0</v>
          </cell>
          <cell r="AZ417" t="e">
            <v>#N/A</v>
          </cell>
          <cell r="BB417">
            <v>0</v>
          </cell>
          <cell r="BC417">
            <v>0</v>
          </cell>
          <cell r="BE417" t="e">
            <v>#N/A</v>
          </cell>
          <cell r="BG417">
            <v>0</v>
          </cell>
          <cell r="BH417">
            <v>0</v>
          </cell>
          <cell r="BJ417" t="e">
            <v>#N/A</v>
          </cell>
          <cell r="BL417">
            <v>0</v>
          </cell>
          <cell r="BM417">
            <v>0</v>
          </cell>
          <cell r="BO417" t="e">
            <v>#N/A</v>
          </cell>
          <cell r="BQ417">
            <v>0</v>
          </cell>
          <cell r="BR417">
            <v>0</v>
          </cell>
          <cell r="BT417" t="e">
            <v>#N/A</v>
          </cell>
          <cell r="BV417">
            <v>0</v>
          </cell>
          <cell r="BW417">
            <v>0</v>
          </cell>
          <cell r="DH417" t="str">
            <v>国土交通省土木工事積算基準H13</v>
          </cell>
        </row>
        <row r="418">
          <cell r="Q418">
            <v>1052</v>
          </cell>
          <cell r="R418" t="str">
            <v>破砕岩(中・硬岩)運搬工</v>
          </cell>
          <cell r="S418" t="str">
            <v>4t-4.1～5.0㎞</v>
          </cell>
          <cell r="T418" t="str">
            <v>山積0.28(0.2)m3</v>
          </cell>
          <cell r="U418" t="str">
            <v>ｍ3</v>
          </cell>
          <cell r="V418">
            <v>1533</v>
          </cell>
          <cell r="W418" t="str">
            <v>国土交通省土木工事積算基準H16</v>
          </cell>
          <cell r="X418" t="str">
            <v>DID区間なし</v>
          </cell>
          <cell r="Y418">
            <v>10</v>
          </cell>
          <cell r="Z418">
            <v>114</v>
          </cell>
          <cell r="AA418" t="str">
            <v>ﾀﾞﾝﾌﾟﾄﾗｯｸ運転工</v>
          </cell>
          <cell r="AB418">
            <v>0.61</v>
          </cell>
          <cell r="AC418">
            <v>25141</v>
          </cell>
          <cell r="AD418">
            <v>15336</v>
          </cell>
          <cell r="AF418" t="e">
            <v>#N/A</v>
          </cell>
          <cell r="AH418">
            <v>0</v>
          </cell>
          <cell r="AI418">
            <v>0</v>
          </cell>
          <cell r="AK418" t="e">
            <v>#N/A</v>
          </cell>
          <cell r="AM418">
            <v>0</v>
          </cell>
          <cell r="AN418">
            <v>0</v>
          </cell>
          <cell r="AP418" t="e">
            <v>#N/A</v>
          </cell>
          <cell r="AR418">
            <v>0</v>
          </cell>
          <cell r="AS418">
            <v>0</v>
          </cell>
          <cell r="AU418" t="e">
            <v>#N/A</v>
          </cell>
          <cell r="AW418">
            <v>0</v>
          </cell>
          <cell r="AX418">
            <v>0</v>
          </cell>
          <cell r="AZ418" t="e">
            <v>#N/A</v>
          </cell>
          <cell r="BB418">
            <v>0</v>
          </cell>
          <cell r="BC418">
            <v>0</v>
          </cell>
          <cell r="BE418" t="e">
            <v>#N/A</v>
          </cell>
          <cell r="BG418">
            <v>0</v>
          </cell>
          <cell r="BH418">
            <v>0</v>
          </cell>
          <cell r="BJ418" t="e">
            <v>#N/A</v>
          </cell>
          <cell r="BL418">
            <v>0</v>
          </cell>
          <cell r="BM418">
            <v>0</v>
          </cell>
          <cell r="BO418" t="e">
            <v>#N/A</v>
          </cell>
          <cell r="BQ418">
            <v>0</v>
          </cell>
          <cell r="BR418">
            <v>0</v>
          </cell>
          <cell r="BT418" t="e">
            <v>#N/A</v>
          </cell>
          <cell r="BV418">
            <v>0</v>
          </cell>
          <cell r="BW418">
            <v>0</v>
          </cell>
          <cell r="DH418" t="str">
            <v>国土交通省土木工事積算基準H13</v>
          </cell>
        </row>
        <row r="419">
          <cell r="Q419">
            <v>1053</v>
          </cell>
          <cell r="R419" t="str">
            <v>破砕岩(中・硬岩)運搬工</v>
          </cell>
          <cell r="S419" t="str">
            <v>4t-5.1～6.0㎞</v>
          </cell>
          <cell r="T419" t="str">
            <v>山積0.28(0.2)m3</v>
          </cell>
          <cell r="U419" t="str">
            <v>ｍ3</v>
          </cell>
          <cell r="V419">
            <v>1684</v>
          </cell>
          <cell r="W419" t="str">
            <v>国土交通省土木工事積算基準H16</v>
          </cell>
          <cell r="X419" t="str">
            <v>DID区間なし</v>
          </cell>
          <cell r="Y419">
            <v>10</v>
          </cell>
          <cell r="Z419">
            <v>114</v>
          </cell>
          <cell r="AA419" t="str">
            <v>ﾀﾞﾝﾌﾟﾄﾗｯｸ運転工</v>
          </cell>
          <cell r="AB419">
            <v>0.67</v>
          </cell>
          <cell r="AC419">
            <v>25141</v>
          </cell>
          <cell r="AD419">
            <v>16844</v>
          </cell>
          <cell r="AF419" t="e">
            <v>#N/A</v>
          </cell>
          <cell r="AH419">
            <v>0</v>
          </cell>
          <cell r="AI419">
            <v>0</v>
          </cell>
          <cell r="AK419" t="e">
            <v>#N/A</v>
          </cell>
          <cell r="AM419">
            <v>0</v>
          </cell>
          <cell r="AN419">
            <v>0</v>
          </cell>
          <cell r="AP419" t="e">
            <v>#N/A</v>
          </cell>
          <cell r="AR419">
            <v>0</v>
          </cell>
          <cell r="AS419">
            <v>0</v>
          </cell>
          <cell r="AU419" t="e">
            <v>#N/A</v>
          </cell>
          <cell r="AW419">
            <v>0</v>
          </cell>
          <cell r="AX419">
            <v>0</v>
          </cell>
          <cell r="AZ419" t="e">
            <v>#N/A</v>
          </cell>
          <cell r="BB419">
            <v>0</v>
          </cell>
          <cell r="BC419">
            <v>0</v>
          </cell>
          <cell r="BE419" t="e">
            <v>#N/A</v>
          </cell>
          <cell r="BG419">
            <v>0</v>
          </cell>
          <cell r="BH419">
            <v>0</v>
          </cell>
          <cell r="BJ419" t="e">
            <v>#N/A</v>
          </cell>
          <cell r="BL419">
            <v>0</v>
          </cell>
          <cell r="BM419">
            <v>0</v>
          </cell>
          <cell r="BO419" t="e">
            <v>#N/A</v>
          </cell>
          <cell r="BQ419">
            <v>0</v>
          </cell>
          <cell r="BR419">
            <v>0</v>
          </cell>
          <cell r="BT419" t="e">
            <v>#N/A</v>
          </cell>
          <cell r="BV419">
            <v>0</v>
          </cell>
          <cell r="BW419">
            <v>0</v>
          </cell>
          <cell r="DH419" t="str">
            <v>国土交通省土木工事積算基準H13</v>
          </cell>
        </row>
        <row r="420">
          <cell r="Q420">
            <v>1054</v>
          </cell>
          <cell r="R420" t="str">
            <v>破砕岩(中・硬岩)運搬工</v>
          </cell>
          <cell r="S420" t="str">
            <v>4t-6.1～7.5㎞</v>
          </cell>
          <cell r="T420" t="str">
            <v>山積0.28(0.2)m3</v>
          </cell>
          <cell r="U420" t="str">
            <v>ｍ3</v>
          </cell>
          <cell r="V420">
            <v>1835</v>
          </cell>
          <cell r="W420" t="str">
            <v>国土交通省土木工事積算基準H16</v>
          </cell>
          <cell r="X420" t="str">
            <v>DID区間なし</v>
          </cell>
          <cell r="Y420">
            <v>10</v>
          </cell>
          <cell r="Z420">
            <v>114</v>
          </cell>
          <cell r="AA420" t="str">
            <v>ﾀﾞﾝﾌﾟﾄﾗｯｸ運転工</v>
          </cell>
          <cell r="AB420">
            <v>0.73</v>
          </cell>
          <cell r="AC420">
            <v>25141</v>
          </cell>
          <cell r="AD420">
            <v>18352</v>
          </cell>
          <cell r="AF420" t="e">
            <v>#N/A</v>
          </cell>
          <cell r="AH420">
            <v>0</v>
          </cell>
          <cell r="AI420">
            <v>0</v>
          </cell>
          <cell r="AK420" t="e">
            <v>#N/A</v>
          </cell>
          <cell r="AM420">
            <v>0</v>
          </cell>
          <cell r="AN420">
            <v>0</v>
          </cell>
          <cell r="AP420" t="e">
            <v>#N/A</v>
          </cell>
          <cell r="AR420">
            <v>0</v>
          </cell>
          <cell r="AS420">
            <v>0</v>
          </cell>
          <cell r="AU420" t="e">
            <v>#N/A</v>
          </cell>
          <cell r="AW420">
            <v>0</v>
          </cell>
          <cell r="AX420">
            <v>0</v>
          </cell>
          <cell r="AZ420" t="e">
            <v>#N/A</v>
          </cell>
          <cell r="BB420">
            <v>0</v>
          </cell>
          <cell r="BC420">
            <v>0</v>
          </cell>
          <cell r="BE420" t="e">
            <v>#N/A</v>
          </cell>
          <cell r="BG420">
            <v>0</v>
          </cell>
          <cell r="BH420">
            <v>0</v>
          </cell>
          <cell r="BJ420" t="e">
            <v>#N/A</v>
          </cell>
          <cell r="BL420">
            <v>0</v>
          </cell>
          <cell r="BM420">
            <v>0</v>
          </cell>
          <cell r="BO420" t="e">
            <v>#N/A</v>
          </cell>
          <cell r="BQ420">
            <v>0</v>
          </cell>
          <cell r="BR420">
            <v>0</v>
          </cell>
          <cell r="BT420" t="e">
            <v>#N/A</v>
          </cell>
          <cell r="BV420">
            <v>0</v>
          </cell>
          <cell r="BW420">
            <v>0</v>
          </cell>
          <cell r="DH420" t="str">
            <v>国土交通省土木工事積算基準H13</v>
          </cell>
        </row>
        <row r="421">
          <cell r="Q421">
            <v>1055</v>
          </cell>
          <cell r="R421" t="str">
            <v>破砕岩(中・硬岩)運搬工</v>
          </cell>
          <cell r="S421" t="str">
            <v>4t-7.6～10.0㎞</v>
          </cell>
          <cell r="T421" t="str">
            <v>山積0.28(0.2)m3</v>
          </cell>
          <cell r="U421" t="str">
            <v>ｍ3</v>
          </cell>
          <cell r="V421">
            <v>2463</v>
          </cell>
          <cell r="W421" t="str">
            <v>国土交通省土木工事積算基準H16</v>
          </cell>
          <cell r="X421" t="str">
            <v>DID区間なし</v>
          </cell>
          <cell r="Y421">
            <v>10</v>
          </cell>
          <cell r="Z421">
            <v>114</v>
          </cell>
          <cell r="AA421" t="str">
            <v>ﾀﾞﾝﾌﾟﾄﾗｯｸ運転工</v>
          </cell>
          <cell r="AB421">
            <v>0.98</v>
          </cell>
          <cell r="AC421">
            <v>25141</v>
          </cell>
          <cell r="AD421">
            <v>24638</v>
          </cell>
          <cell r="AF421" t="e">
            <v>#N/A</v>
          </cell>
          <cell r="AH421">
            <v>0</v>
          </cell>
          <cell r="AI421">
            <v>0</v>
          </cell>
          <cell r="AK421" t="e">
            <v>#N/A</v>
          </cell>
          <cell r="AM421">
            <v>0</v>
          </cell>
          <cell r="AN421">
            <v>0</v>
          </cell>
          <cell r="AP421" t="e">
            <v>#N/A</v>
          </cell>
          <cell r="AR421">
            <v>0</v>
          </cell>
          <cell r="AS421">
            <v>0</v>
          </cell>
          <cell r="AU421" t="e">
            <v>#N/A</v>
          </cell>
          <cell r="AW421">
            <v>0</v>
          </cell>
          <cell r="AX421">
            <v>0</v>
          </cell>
          <cell r="AZ421" t="e">
            <v>#N/A</v>
          </cell>
          <cell r="BB421">
            <v>0</v>
          </cell>
          <cell r="BC421">
            <v>0</v>
          </cell>
          <cell r="BE421" t="e">
            <v>#N/A</v>
          </cell>
          <cell r="BG421">
            <v>0</v>
          </cell>
          <cell r="BH421">
            <v>0</v>
          </cell>
          <cell r="BJ421" t="e">
            <v>#N/A</v>
          </cell>
          <cell r="BL421">
            <v>0</v>
          </cell>
          <cell r="BM421">
            <v>0</v>
          </cell>
          <cell r="BO421" t="e">
            <v>#N/A</v>
          </cell>
          <cell r="BQ421">
            <v>0</v>
          </cell>
          <cell r="BR421">
            <v>0</v>
          </cell>
          <cell r="BT421" t="e">
            <v>#N/A</v>
          </cell>
          <cell r="BV421">
            <v>0</v>
          </cell>
          <cell r="BW421">
            <v>0</v>
          </cell>
          <cell r="DH421" t="str">
            <v>国土交通省土木工事積算基準H13</v>
          </cell>
        </row>
        <row r="422">
          <cell r="Q422">
            <v>1056</v>
          </cell>
          <cell r="R422" t="str">
            <v>破砕岩(中・硬岩)運搬工</v>
          </cell>
          <cell r="S422" t="str">
            <v>4t-10.1～13.0㎞</v>
          </cell>
          <cell r="T422" t="str">
            <v>山積0.28(0.2)m3</v>
          </cell>
          <cell r="U422" t="str">
            <v>ｍ3</v>
          </cell>
          <cell r="V422">
            <v>2765</v>
          </cell>
          <cell r="W422" t="str">
            <v>国土交通省土木工事積算基準H16</v>
          </cell>
          <cell r="X422" t="str">
            <v>DID区間なし</v>
          </cell>
          <cell r="Y422">
            <v>10</v>
          </cell>
          <cell r="Z422">
            <v>114</v>
          </cell>
          <cell r="AA422" t="str">
            <v>ﾀﾞﾝﾌﾟﾄﾗｯｸ運転工</v>
          </cell>
          <cell r="AB422">
            <v>1.1000000000000001</v>
          </cell>
          <cell r="AC422">
            <v>25141</v>
          </cell>
          <cell r="AD422">
            <v>27655</v>
          </cell>
          <cell r="AF422" t="e">
            <v>#N/A</v>
          </cell>
          <cell r="AH422">
            <v>0</v>
          </cell>
          <cell r="AI422">
            <v>0</v>
          </cell>
          <cell r="AK422" t="e">
            <v>#N/A</v>
          </cell>
          <cell r="AM422">
            <v>0</v>
          </cell>
          <cell r="AN422">
            <v>0</v>
          </cell>
          <cell r="AP422" t="e">
            <v>#N/A</v>
          </cell>
          <cell r="AR422">
            <v>0</v>
          </cell>
          <cell r="AS422">
            <v>0</v>
          </cell>
          <cell r="AU422" t="e">
            <v>#N/A</v>
          </cell>
          <cell r="AW422">
            <v>0</v>
          </cell>
          <cell r="AX422">
            <v>0</v>
          </cell>
          <cell r="AZ422" t="e">
            <v>#N/A</v>
          </cell>
          <cell r="BB422">
            <v>0</v>
          </cell>
          <cell r="BC422">
            <v>0</v>
          </cell>
          <cell r="BE422" t="e">
            <v>#N/A</v>
          </cell>
          <cell r="BG422">
            <v>0</v>
          </cell>
          <cell r="BH422">
            <v>0</v>
          </cell>
          <cell r="BJ422" t="e">
            <v>#N/A</v>
          </cell>
          <cell r="BL422">
            <v>0</v>
          </cell>
          <cell r="BM422">
            <v>0</v>
          </cell>
          <cell r="BO422" t="e">
            <v>#N/A</v>
          </cell>
          <cell r="BQ422">
            <v>0</v>
          </cell>
          <cell r="BR422">
            <v>0</v>
          </cell>
          <cell r="BT422" t="e">
            <v>#N/A</v>
          </cell>
          <cell r="BV422">
            <v>0</v>
          </cell>
          <cell r="BW422">
            <v>0</v>
          </cell>
          <cell r="DH422" t="str">
            <v>国土交通省土木工事積算基準H13</v>
          </cell>
        </row>
        <row r="423">
          <cell r="Q423">
            <v>1057</v>
          </cell>
          <cell r="R423" t="str">
            <v>土砂運搬工</v>
          </cell>
          <cell r="S423" t="str">
            <v>10t-0.5㎞以下</v>
          </cell>
          <cell r="T423" t="str">
            <v>山積0.45(0.35)m3</v>
          </cell>
          <cell r="U423" t="str">
            <v>ｍ3</v>
          </cell>
          <cell r="V423">
            <v>379</v>
          </cell>
          <cell r="W423" t="str">
            <v>国土交通省土木工事積算基準H16</v>
          </cell>
          <cell r="X423" t="str">
            <v>DID区間なし</v>
          </cell>
          <cell r="Y423">
            <v>100</v>
          </cell>
          <cell r="Z423">
            <v>115</v>
          </cell>
          <cell r="AA423" t="str">
            <v>ﾀﾞﾝﾌﾟﾄﾗｯｸ運転工</v>
          </cell>
          <cell r="AB423">
            <v>1</v>
          </cell>
          <cell r="AC423">
            <v>37945</v>
          </cell>
          <cell r="AD423">
            <v>37945</v>
          </cell>
          <cell r="AF423" t="e">
            <v>#N/A</v>
          </cell>
          <cell r="AH423">
            <v>0</v>
          </cell>
          <cell r="AI423">
            <v>0</v>
          </cell>
          <cell r="AK423" t="e">
            <v>#N/A</v>
          </cell>
          <cell r="AM423">
            <v>0</v>
          </cell>
          <cell r="AN423">
            <v>0</v>
          </cell>
          <cell r="AP423" t="e">
            <v>#N/A</v>
          </cell>
          <cell r="AR423">
            <v>0</v>
          </cell>
          <cell r="AS423">
            <v>0</v>
          </cell>
          <cell r="AU423" t="e">
            <v>#N/A</v>
          </cell>
          <cell r="AW423">
            <v>0</v>
          </cell>
          <cell r="AX423">
            <v>0</v>
          </cell>
          <cell r="AZ423" t="e">
            <v>#N/A</v>
          </cell>
          <cell r="BB423">
            <v>0</v>
          </cell>
          <cell r="BC423">
            <v>0</v>
          </cell>
          <cell r="BE423" t="e">
            <v>#N/A</v>
          </cell>
          <cell r="BG423">
            <v>0</v>
          </cell>
          <cell r="BH423">
            <v>0</v>
          </cell>
          <cell r="BJ423" t="e">
            <v>#N/A</v>
          </cell>
          <cell r="BL423">
            <v>0</v>
          </cell>
          <cell r="BM423">
            <v>0</v>
          </cell>
          <cell r="BO423" t="e">
            <v>#N/A</v>
          </cell>
          <cell r="BQ423">
            <v>0</v>
          </cell>
          <cell r="BR423">
            <v>0</v>
          </cell>
          <cell r="BT423" t="e">
            <v>#N/A</v>
          </cell>
          <cell r="BV423">
            <v>0</v>
          </cell>
          <cell r="BW423">
            <v>0</v>
          </cell>
          <cell r="DH423" t="str">
            <v>国土交通省土木工事積算基準H13</v>
          </cell>
        </row>
        <row r="424">
          <cell r="Q424">
            <v>1058</v>
          </cell>
          <cell r="R424" t="str">
            <v>土砂運搬工</v>
          </cell>
          <cell r="S424" t="str">
            <v>10t-0.6～1.0㎞</v>
          </cell>
          <cell r="T424" t="str">
            <v>山積0.45(0.35)m3</v>
          </cell>
          <cell r="U424" t="str">
            <v>ｍ3</v>
          </cell>
          <cell r="V424">
            <v>417</v>
          </cell>
          <cell r="W424" t="str">
            <v>国土交通省土木工事積算基準H16</v>
          </cell>
          <cell r="X424" t="str">
            <v>DID区間なし</v>
          </cell>
          <cell r="Y424">
            <v>100</v>
          </cell>
          <cell r="Z424">
            <v>115</v>
          </cell>
          <cell r="AA424" t="str">
            <v>ﾀﾞﾝﾌﾟﾄﾗｯｸ運転工</v>
          </cell>
          <cell r="AB424">
            <v>1.1000000000000001</v>
          </cell>
          <cell r="AC424">
            <v>37945</v>
          </cell>
          <cell r="AD424">
            <v>41739</v>
          </cell>
          <cell r="AF424" t="e">
            <v>#N/A</v>
          </cell>
          <cell r="AH424">
            <v>0</v>
          </cell>
          <cell r="AI424">
            <v>0</v>
          </cell>
          <cell r="AK424" t="e">
            <v>#N/A</v>
          </cell>
          <cell r="AM424">
            <v>0</v>
          </cell>
          <cell r="AN424">
            <v>0</v>
          </cell>
          <cell r="AP424" t="e">
            <v>#N/A</v>
          </cell>
          <cell r="AR424">
            <v>0</v>
          </cell>
          <cell r="AS424">
            <v>0</v>
          </cell>
          <cell r="AU424" t="e">
            <v>#N/A</v>
          </cell>
          <cell r="AW424">
            <v>0</v>
          </cell>
          <cell r="AX424">
            <v>0</v>
          </cell>
          <cell r="AZ424" t="e">
            <v>#N/A</v>
          </cell>
          <cell r="BB424">
            <v>0</v>
          </cell>
          <cell r="BC424">
            <v>0</v>
          </cell>
          <cell r="BE424" t="e">
            <v>#N/A</v>
          </cell>
          <cell r="BG424">
            <v>0</v>
          </cell>
          <cell r="BH424">
            <v>0</v>
          </cell>
          <cell r="BJ424" t="e">
            <v>#N/A</v>
          </cell>
          <cell r="BL424">
            <v>0</v>
          </cell>
          <cell r="BM424">
            <v>0</v>
          </cell>
          <cell r="BO424" t="e">
            <v>#N/A</v>
          </cell>
          <cell r="BQ424">
            <v>0</v>
          </cell>
          <cell r="BR424">
            <v>0</v>
          </cell>
          <cell r="BT424" t="e">
            <v>#N/A</v>
          </cell>
          <cell r="BV424">
            <v>0</v>
          </cell>
          <cell r="BW424">
            <v>0</v>
          </cell>
          <cell r="DH424" t="str">
            <v>国土交通省土木工事積算基準H13</v>
          </cell>
        </row>
        <row r="425">
          <cell r="Q425">
            <v>1059</v>
          </cell>
          <cell r="R425" t="str">
            <v>土砂運搬工</v>
          </cell>
          <cell r="S425" t="str">
            <v>10t-1.1～2.0㎞</v>
          </cell>
          <cell r="T425" t="str">
            <v>山積0.45(0.35)m3</v>
          </cell>
          <cell r="U425" t="str">
            <v>ｍ3</v>
          </cell>
          <cell r="V425">
            <v>493</v>
          </cell>
          <cell r="W425" t="str">
            <v>国土交通省土木工事積算基準H16</v>
          </cell>
          <cell r="X425" t="str">
            <v>DID区間なし</v>
          </cell>
          <cell r="Y425">
            <v>100</v>
          </cell>
          <cell r="Z425">
            <v>115</v>
          </cell>
          <cell r="AA425" t="str">
            <v>ﾀﾞﾝﾌﾟﾄﾗｯｸ運転工</v>
          </cell>
          <cell r="AB425">
            <v>1.3</v>
          </cell>
          <cell r="AC425">
            <v>37945</v>
          </cell>
          <cell r="AD425">
            <v>49328</v>
          </cell>
          <cell r="AF425" t="e">
            <v>#N/A</v>
          </cell>
          <cell r="AH425">
            <v>0</v>
          </cell>
          <cell r="AI425">
            <v>0</v>
          </cell>
          <cell r="AK425" t="e">
            <v>#N/A</v>
          </cell>
          <cell r="AM425">
            <v>0</v>
          </cell>
          <cell r="AN425">
            <v>0</v>
          </cell>
          <cell r="AP425" t="e">
            <v>#N/A</v>
          </cell>
          <cell r="AR425">
            <v>0</v>
          </cell>
          <cell r="AS425">
            <v>0</v>
          </cell>
          <cell r="AU425" t="e">
            <v>#N/A</v>
          </cell>
          <cell r="AW425">
            <v>0</v>
          </cell>
          <cell r="AX425">
            <v>0</v>
          </cell>
          <cell r="AZ425" t="e">
            <v>#N/A</v>
          </cell>
          <cell r="BB425">
            <v>0</v>
          </cell>
          <cell r="BC425">
            <v>0</v>
          </cell>
          <cell r="BE425" t="e">
            <v>#N/A</v>
          </cell>
          <cell r="BG425">
            <v>0</v>
          </cell>
          <cell r="BH425">
            <v>0</v>
          </cell>
          <cell r="BJ425" t="e">
            <v>#N/A</v>
          </cell>
          <cell r="BL425">
            <v>0</v>
          </cell>
          <cell r="BM425">
            <v>0</v>
          </cell>
          <cell r="BO425" t="e">
            <v>#N/A</v>
          </cell>
          <cell r="BQ425">
            <v>0</v>
          </cell>
          <cell r="BR425">
            <v>0</v>
          </cell>
          <cell r="BT425" t="e">
            <v>#N/A</v>
          </cell>
          <cell r="BV425">
            <v>0</v>
          </cell>
          <cell r="BW425">
            <v>0</v>
          </cell>
          <cell r="DH425" t="str">
            <v>国土交通省土木工事積算基準H13</v>
          </cell>
        </row>
        <row r="426">
          <cell r="Q426">
            <v>1060</v>
          </cell>
          <cell r="R426" t="str">
            <v>土砂運搬工</v>
          </cell>
          <cell r="S426" t="str">
            <v>10t-2.1～2.5㎞</v>
          </cell>
          <cell r="T426" t="str">
            <v>山積0.45(0.35)m3</v>
          </cell>
          <cell r="U426" t="str">
            <v>ｍ3</v>
          </cell>
          <cell r="V426">
            <v>569</v>
          </cell>
          <cell r="W426" t="str">
            <v>国土交通省土木工事積算基準H16</v>
          </cell>
          <cell r="X426" t="str">
            <v>DID区間なし</v>
          </cell>
          <cell r="Y426">
            <v>100</v>
          </cell>
          <cell r="Z426">
            <v>115</v>
          </cell>
          <cell r="AA426" t="str">
            <v>ﾀﾞﾝﾌﾟﾄﾗｯｸ運転工</v>
          </cell>
          <cell r="AB426">
            <v>1.5</v>
          </cell>
          <cell r="AC426">
            <v>37945</v>
          </cell>
          <cell r="AD426">
            <v>56917</v>
          </cell>
          <cell r="AF426" t="e">
            <v>#N/A</v>
          </cell>
          <cell r="AH426">
            <v>0</v>
          </cell>
          <cell r="AI426">
            <v>0</v>
          </cell>
          <cell r="AK426" t="e">
            <v>#N/A</v>
          </cell>
          <cell r="AM426">
            <v>0</v>
          </cell>
          <cell r="AN426">
            <v>0</v>
          </cell>
          <cell r="AP426" t="e">
            <v>#N/A</v>
          </cell>
          <cell r="AR426">
            <v>0</v>
          </cell>
          <cell r="AS426">
            <v>0</v>
          </cell>
          <cell r="AU426" t="e">
            <v>#N/A</v>
          </cell>
          <cell r="AW426">
            <v>0</v>
          </cell>
          <cell r="AX426">
            <v>0</v>
          </cell>
          <cell r="AZ426" t="e">
            <v>#N/A</v>
          </cell>
          <cell r="BB426">
            <v>0</v>
          </cell>
          <cell r="BC426">
            <v>0</v>
          </cell>
          <cell r="BE426" t="e">
            <v>#N/A</v>
          </cell>
          <cell r="BG426">
            <v>0</v>
          </cell>
          <cell r="BH426">
            <v>0</v>
          </cell>
          <cell r="BJ426" t="e">
            <v>#N/A</v>
          </cell>
          <cell r="BL426">
            <v>0</v>
          </cell>
          <cell r="BM426">
            <v>0</v>
          </cell>
          <cell r="BO426" t="e">
            <v>#N/A</v>
          </cell>
          <cell r="BQ426">
            <v>0</v>
          </cell>
          <cell r="BR426">
            <v>0</v>
          </cell>
          <cell r="BT426" t="e">
            <v>#N/A</v>
          </cell>
          <cell r="BV426">
            <v>0</v>
          </cell>
          <cell r="BW426">
            <v>0</v>
          </cell>
          <cell r="DH426" t="str">
            <v>国土交通省土木工事積算基準H13</v>
          </cell>
        </row>
        <row r="427">
          <cell r="Q427">
            <v>1061</v>
          </cell>
          <cell r="R427" t="str">
            <v>土砂運搬工</v>
          </cell>
          <cell r="S427" t="str">
            <v>10t-2.6～3.5㎞</v>
          </cell>
          <cell r="T427" t="str">
            <v>山積0.45(0.35)m3</v>
          </cell>
          <cell r="U427" t="str">
            <v>ｍ3</v>
          </cell>
          <cell r="V427">
            <v>645</v>
          </cell>
          <cell r="W427" t="str">
            <v>国土交通省土木工事積算基準H16</v>
          </cell>
          <cell r="X427" t="str">
            <v>DID区間なし</v>
          </cell>
          <cell r="Y427">
            <v>100</v>
          </cell>
          <cell r="Z427">
            <v>115</v>
          </cell>
          <cell r="AA427" t="str">
            <v>ﾀﾞﾝﾌﾟﾄﾗｯｸ運転工</v>
          </cell>
          <cell r="AB427">
            <v>1.7</v>
          </cell>
          <cell r="AC427">
            <v>37945</v>
          </cell>
          <cell r="AD427">
            <v>64506</v>
          </cell>
          <cell r="AF427" t="e">
            <v>#N/A</v>
          </cell>
          <cell r="AH427">
            <v>0</v>
          </cell>
          <cell r="AI427">
            <v>0</v>
          </cell>
          <cell r="AK427" t="e">
            <v>#N/A</v>
          </cell>
          <cell r="AM427">
            <v>0</v>
          </cell>
          <cell r="AN427">
            <v>0</v>
          </cell>
          <cell r="AP427" t="e">
            <v>#N/A</v>
          </cell>
          <cell r="AR427">
            <v>0</v>
          </cell>
          <cell r="AS427">
            <v>0</v>
          </cell>
          <cell r="AU427" t="e">
            <v>#N/A</v>
          </cell>
          <cell r="AW427">
            <v>0</v>
          </cell>
          <cell r="AX427">
            <v>0</v>
          </cell>
          <cell r="AZ427" t="e">
            <v>#N/A</v>
          </cell>
          <cell r="BB427">
            <v>0</v>
          </cell>
          <cell r="BC427">
            <v>0</v>
          </cell>
          <cell r="BE427" t="e">
            <v>#N/A</v>
          </cell>
          <cell r="BG427">
            <v>0</v>
          </cell>
          <cell r="BH427">
            <v>0</v>
          </cell>
          <cell r="BJ427" t="e">
            <v>#N/A</v>
          </cell>
          <cell r="BL427">
            <v>0</v>
          </cell>
          <cell r="BM427">
            <v>0</v>
          </cell>
          <cell r="BO427" t="e">
            <v>#N/A</v>
          </cell>
          <cell r="BQ427">
            <v>0</v>
          </cell>
          <cell r="BR427">
            <v>0</v>
          </cell>
          <cell r="BT427" t="e">
            <v>#N/A</v>
          </cell>
          <cell r="BV427">
            <v>0</v>
          </cell>
          <cell r="BW427">
            <v>0</v>
          </cell>
          <cell r="DH427" t="str">
            <v>国土交通省土木工事積算基準H13</v>
          </cell>
        </row>
        <row r="428">
          <cell r="Q428">
            <v>1062</v>
          </cell>
          <cell r="R428" t="str">
            <v>土砂運搬工</v>
          </cell>
          <cell r="S428" t="str">
            <v>10t-3.6～4.5㎞</v>
          </cell>
          <cell r="T428" t="str">
            <v>山積0.45(0.35)m3</v>
          </cell>
          <cell r="U428" t="str">
            <v>ｍ3</v>
          </cell>
          <cell r="V428">
            <v>758</v>
          </cell>
          <cell r="W428" t="str">
            <v>国土交通省土木工事積算基準H16</v>
          </cell>
          <cell r="X428" t="str">
            <v>DID区間なし</v>
          </cell>
          <cell r="Y428">
            <v>100</v>
          </cell>
          <cell r="Z428">
            <v>115</v>
          </cell>
          <cell r="AA428" t="str">
            <v>ﾀﾞﾝﾌﾟﾄﾗｯｸ運転工</v>
          </cell>
          <cell r="AB428">
            <v>2</v>
          </cell>
          <cell r="AC428">
            <v>37945</v>
          </cell>
          <cell r="AD428">
            <v>75890</v>
          </cell>
          <cell r="AF428" t="e">
            <v>#N/A</v>
          </cell>
          <cell r="AH428">
            <v>0</v>
          </cell>
          <cell r="AI428">
            <v>0</v>
          </cell>
          <cell r="AK428" t="e">
            <v>#N/A</v>
          </cell>
          <cell r="AM428">
            <v>0</v>
          </cell>
          <cell r="AN428">
            <v>0</v>
          </cell>
          <cell r="AP428" t="e">
            <v>#N/A</v>
          </cell>
          <cell r="AR428">
            <v>0</v>
          </cell>
          <cell r="AS428">
            <v>0</v>
          </cell>
          <cell r="AU428" t="e">
            <v>#N/A</v>
          </cell>
          <cell r="AW428">
            <v>0</v>
          </cell>
          <cell r="AX428">
            <v>0</v>
          </cell>
          <cell r="AZ428" t="e">
            <v>#N/A</v>
          </cell>
          <cell r="BB428">
            <v>0</v>
          </cell>
          <cell r="BC428">
            <v>0</v>
          </cell>
          <cell r="BE428" t="e">
            <v>#N/A</v>
          </cell>
          <cell r="BG428">
            <v>0</v>
          </cell>
          <cell r="BH428">
            <v>0</v>
          </cell>
          <cell r="BJ428" t="e">
            <v>#N/A</v>
          </cell>
          <cell r="BL428">
            <v>0</v>
          </cell>
          <cell r="BM428">
            <v>0</v>
          </cell>
          <cell r="BO428" t="e">
            <v>#N/A</v>
          </cell>
          <cell r="BQ428">
            <v>0</v>
          </cell>
          <cell r="BR428">
            <v>0</v>
          </cell>
          <cell r="BT428" t="e">
            <v>#N/A</v>
          </cell>
          <cell r="BV428">
            <v>0</v>
          </cell>
          <cell r="BW428">
            <v>0</v>
          </cell>
          <cell r="DH428" t="str">
            <v>国土交通省土木工事積算基準H13</v>
          </cell>
        </row>
        <row r="429">
          <cell r="Q429">
            <v>1063</v>
          </cell>
          <cell r="R429" t="str">
            <v>土砂運搬工</v>
          </cell>
          <cell r="S429" t="str">
            <v>10t-4.6～6.0㎞</v>
          </cell>
          <cell r="T429" t="str">
            <v>山積0.45(0.35)m3</v>
          </cell>
          <cell r="U429" t="str">
            <v>ｍ3</v>
          </cell>
          <cell r="V429">
            <v>872</v>
          </cell>
          <cell r="W429" t="str">
            <v>国土交通省土木工事積算基準H16</v>
          </cell>
          <cell r="X429" t="str">
            <v>DID区間なし</v>
          </cell>
          <cell r="Y429">
            <v>100</v>
          </cell>
          <cell r="Z429">
            <v>115</v>
          </cell>
          <cell r="AA429" t="str">
            <v>ﾀﾞﾝﾌﾟﾄﾗｯｸ運転工</v>
          </cell>
          <cell r="AB429">
            <v>2.2999999999999998</v>
          </cell>
          <cell r="AC429">
            <v>37945</v>
          </cell>
          <cell r="AD429">
            <v>87273</v>
          </cell>
          <cell r="AF429" t="e">
            <v>#N/A</v>
          </cell>
          <cell r="AH429">
            <v>0</v>
          </cell>
          <cell r="AI429">
            <v>0</v>
          </cell>
          <cell r="AK429" t="e">
            <v>#N/A</v>
          </cell>
          <cell r="AM429">
            <v>0</v>
          </cell>
          <cell r="AN429">
            <v>0</v>
          </cell>
          <cell r="AP429" t="e">
            <v>#N/A</v>
          </cell>
          <cell r="AR429">
            <v>0</v>
          </cell>
          <cell r="AS429">
            <v>0</v>
          </cell>
          <cell r="AU429" t="e">
            <v>#N/A</v>
          </cell>
          <cell r="AW429">
            <v>0</v>
          </cell>
          <cell r="AX429">
            <v>0</v>
          </cell>
          <cell r="AZ429" t="e">
            <v>#N/A</v>
          </cell>
          <cell r="BB429">
            <v>0</v>
          </cell>
          <cell r="BC429">
            <v>0</v>
          </cell>
          <cell r="BE429" t="e">
            <v>#N/A</v>
          </cell>
          <cell r="BG429">
            <v>0</v>
          </cell>
          <cell r="BH429">
            <v>0</v>
          </cell>
          <cell r="BJ429" t="e">
            <v>#N/A</v>
          </cell>
          <cell r="BL429">
            <v>0</v>
          </cell>
          <cell r="BM429">
            <v>0</v>
          </cell>
          <cell r="BO429" t="e">
            <v>#N/A</v>
          </cell>
          <cell r="BQ429">
            <v>0</v>
          </cell>
          <cell r="BR429">
            <v>0</v>
          </cell>
          <cell r="BT429" t="e">
            <v>#N/A</v>
          </cell>
          <cell r="BV429">
            <v>0</v>
          </cell>
          <cell r="BW429">
            <v>0</v>
          </cell>
          <cell r="DH429" t="str">
            <v>国土交通省土木工事積算基準H13</v>
          </cell>
        </row>
        <row r="430">
          <cell r="Q430">
            <v>1064</v>
          </cell>
          <cell r="R430" t="str">
            <v>土砂運搬工</v>
          </cell>
          <cell r="S430" t="str">
            <v>10t-6.1～7.5㎞</v>
          </cell>
          <cell r="T430" t="str">
            <v>山積0.45(0.35)m3</v>
          </cell>
          <cell r="U430" t="str">
            <v>ｍ3</v>
          </cell>
          <cell r="V430">
            <v>986</v>
          </cell>
          <cell r="W430" t="str">
            <v>国土交通省土木工事積算基準H16</v>
          </cell>
          <cell r="X430" t="str">
            <v>DID区間なし</v>
          </cell>
          <cell r="Y430">
            <v>100</v>
          </cell>
          <cell r="Z430">
            <v>115</v>
          </cell>
          <cell r="AA430" t="str">
            <v>ﾀﾞﾝﾌﾟﾄﾗｯｸ運転工</v>
          </cell>
          <cell r="AB430">
            <v>2.6</v>
          </cell>
          <cell r="AC430">
            <v>37945</v>
          </cell>
          <cell r="AD430">
            <v>98657</v>
          </cell>
          <cell r="AF430" t="e">
            <v>#N/A</v>
          </cell>
          <cell r="AH430">
            <v>0</v>
          </cell>
          <cell r="AI430">
            <v>0</v>
          </cell>
          <cell r="AK430" t="e">
            <v>#N/A</v>
          </cell>
          <cell r="AM430">
            <v>0</v>
          </cell>
          <cell r="AN430">
            <v>0</v>
          </cell>
          <cell r="AP430" t="e">
            <v>#N/A</v>
          </cell>
          <cell r="AR430">
            <v>0</v>
          </cell>
          <cell r="AS430">
            <v>0</v>
          </cell>
          <cell r="AU430" t="e">
            <v>#N/A</v>
          </cell>
          <cell r="AW430">
            <v>0</v>
          </cell>
          <cell r="AX430">
            <v>0</v>
          </cell>
          <cell r="AZ430" t="e">
            <v>#N/A</v>
          </cell>
          <cell r="BB430">
            <v>0</v>
          </cell>
          <cell r="BC430">
            <v>0</v>
          </cell>
          <cell r="BE430" t="e">
            <v>#N/A</v>
          </cell>
          <cell r="BG430">
            <v>0</v>
          </cell>
          <cell r="BH430">
            <v>0</v>
          </cell>
          <cell r="BJ430" t="e">
            <v>#N/A</v>
          </cell>
          <cell r="BL430">
            <v>0</v>
          </cell>
          <cell r="BM430">
            <v>0</v>
          </cell>
          <cell r="BO430" t="e">
            <v>#N/A</v>
          </cell>
          <cell r="BQ430">
            <v>0</v>
          </cell>
          <cell r="BR430">
            <v>0</v>
          </cell>
          <cell r="BT430" t="e">
            <v>#N/A</v>
          </cell>
          <cell r="BV430">
            <v>0</v>
          </cell>
          <cell r="BW430">
            <v>0</v>
          </cell>
          <cell r="DH430" t="str">
            <v>国土交通省土木工事積算基準H13</v>
          </cell>
        </row>
        <row r="431">
          <cell r="Q431">
            <v>1065</v>
          </cell>
          <cell r="R431" t="str">
            <v>土砂運搬工</v>
          </cell>
          <cell r="S431" t="str">
            <v>10t-7.6～10.0㎞</v>
          </cell>
          <cell r="T431" t="str">
            <v>山積0.45(0.35)m3</v>
          </cell>
          <cell r="U431" t="str">
            <v>ｍ3</v>
          </cell>
          <cell r="V431">
            <v>1138</v>
          </cell>
          <cell r="W431" t="str">
            <v>国土交通省土木工事積算基準H16</v>
          </cell>
          <cell r="X431" t="str">
            <v>DID区間なし</v>
          </cell>
          <cell r="Y431">
            <v>100</v>
          </cell>
          <cell r="Z431">
            <v>115</v>
          </cell>
          <cell r="AA431" t="str">
            <v>ﾀﾞﾝﾌﾟﾄﾗｯｸ運転工</v>
          </cell>
          <cell r="AB431">
            <v>3</v>
          </cell>
          <cell r="AC431">
            <v>37945</v>
          </cell>
          <cell r="AD431">
            <v>113835</v>
          </cell>
          <cell r="AF431" t="e">
            <v>#N/A</v>
          </cell>
          <cell r="AH431">
            <v>0</v>
          </cell>
          <cell r="AI431">
            <v>0</v>
          </cell>
          <cell r="AK431" t="e">
            <v>#N/A</v>
          </cell>
          <cell r="AM431">
            <v>0</v>
          </cell>
          <cell r="AN431">
            <v>0</v>
          </cell>
          <cell r="AP431" t="e">
            <v>#N/A</v>
          </cell>
          <cell r="AR431">
            <v>0</v>
          </cell>
          <cell r="AS431">
            <v>0</v>
          </cell>
          <cell r="AU431" t="e">
            <v>#N/A</v>
          </cell>
          <cell r="AW431">
            <v>0</v>
          </cell>
          <cell r="AX431">
            <v>0</v>
          </cell>
          <cell r="AZ431" t="e">
            <v>#N/A</v>
          </cell>
          <cell r="BB431">
            <v>0</v>
          </cell>
          <cell r="BC431">
            <v>0</v>
          </cell>
          <cell r="BE431" t="e">
            <v>#N/A</v>
          </cell>
          <cell r="BG431">
            <v>0</v>
          </cell>
          <cell r="BH431">
            <v>0</v>
          </cell>
          <cell r="BJ431" t="e">
            <v>#N/A</v>
          </cell>
          <cell r="BL431">
            <v>0</v>
          </cell>
          <cell r="BM431">
            <v>0</v>
          </cell>
          <cell r="BO431" t="e">
            <v>#N/A</v>
          </cell>
          <cell r="BQ431">
            <v>0</v>
          </cell>
          <cell r="BR431">
            <v>0</v>
          </cell>
          <cell r="BT431" t="e">
            <v>#N/A</v>
          </cell>
          <cell r="BV431">
            <v>0</v>
          </cell>
          <cell r="BW431">
            <v>0</v>
          </cell>
          <cell r="DH431" t="str">
            <v>国土交通省土木工事積算基準H13</v>
          </cell>
        </row>
        <row r="432">
          <cell r="Q432">
            <v>1066</v>
          </cell>
          <cell r="R432" t="str">
            <v>土砂運搬工</v>
          </cell>
          <cell r="S432" t="str">
            <v>10t-10.1～13.5㎞</v>
          </cell>
          <cell r="T432" t="str">
            <v>山積0.45(0.35)m3</v>
          </cell>
          <cell r="U432" t="str">
            <v>ｍ3</v>
          </cell>
          <cell r="V432">
            <v>1366</v>
          </cell>
          <cell r="W432" t="str">
            <v>国土交通省土木工事積算基準H16</v>
          </cell>
          <cell r="X432" t="str">
            <v>DID区間なし</v>
          </cell>
          <cell r="Y432">
            <v>100</v>
          </cell>
          <cell r="Z432">
            <v>115</v>
          </cell>
          <cell r="AA432" t="str">
            <v>ﾀﾞﾝﾌﾟﾄﾗｯｸ運転工</v>
          </cell>
          <cell r="AB432">
            <v>3.6</v>
          </cell>
          <cell r="AC432">
            <v>37945</v>
          </cell>
          <cell r="AD432">
            <v>136602</v>
          </cell>
          <cell r="AF432" t="e">
            <v>#N/A</v>
          </cell>
          <cell r="AH432">
            <v>0</v>
          </cell>
          <cell r="AI432">
            <v>0</v>
          </cell>
          <cell r="AK432" t="e">
            <v>#N/A</v>
          </cell>
          <cell r="AM432">
            <v>0</v>
          </cell>
          <cell r="AN432">
            <v>0</v>
          </cell>
          <cell r="AP432" t="e">
            <v>#N/A</v>
          </cell>
          <cell r="AR432">
            <v>0</v>
          </cell>
          <cell r="AS432">
            <v>0</v>
          </cell>
          <cell r="AU432" t="e">
            <v>#N/A</v>
          </cell>
          <cell r="AW432">
            <v>0</v>
          </cell>
          <cell r="AX432">
            <v>0</v>
          </cell>
          <cell r="AZ432" t="e">
            <v>#N/A</v>
          </cell>
          <cell r="BB432">
            <v>0</v>
          </cell>
          <cell r="BC432">
            <v>0</v>
          </cell>
          <cell r="BE432" t="e">
            <v>#N/A</v>
          </cell>
          <cell r="BG432">
            <v>0</v>
          </cell>
          <cell r="BH432">
            <v>0</v>
          </cell>
          <cell r="BJ432" t="e">
            <v>#N/A</v>
          </cell>
          <cell r="BL432">
            <v>0</v>
          </cell>
          <cell r="BM432">
            <v>0</v>
          </cell>
          <cell r="BO432" t="e">
            <v>#N/A</v>
          </cell>
          <cell r="BQ432">
            <v>0</v>
          </cell>
          <cell r="BR432">
            <v>0</v>
          </cell>
          <cell r="BT432" t="e">
            <v>#N/A</v>
          </cell>
          <cell r="BV432">
            <v>0</v>
          </cell>
          <cell r="BW432">
            <v>0</v>
          </cell>
          <cell r="DH432" t="str">
            <v>国土交通省土木工事積算基準H13</v>
          </cell>
        </row>
        <row r="433">
          <cell r="Q433">
            <v>1067</v>
          </cell>
          <cell r="R433" t="str">
            <v>土砂運搬工</v>
          </cell>
          <cell r="S433" t="str">
            <v>10t-13.6～19.5㎞</v>
          </cell>
          <cell r="T433" t="str">
            <v>山積0.45(0.35)m3</v>
          </cell>
          <cell r="U433" t="str">
            <v>ｍ3</v>
          </cell>
          <cell r="V433">
            <v>1707</v>
          </cell>
          <cell r="W433" t="str">
            <v>国土交通省土木工事積算基準H16</v>
          </cell>
          <cell r="X433" t="str">
            <v>DID区間なし</v>
          </cell>
          <cell r="Y433">
            <v>100</v>
          </cell>
          <cell r="Z433">
            <v>115</v>
          </cell>
          <cell r="AA433" t="str">
            <v>ﾀﾞﾝﾌﾟﾄﾗｯｸ運転工</v>
          </cell>
          <cell r="AB433">
            <v>4.5</v>
          </cell>
          <cell r="AC433">
            <v>37945</v>
          </cell>
          <cell r="AD433">
            <v>170752</v>
          </cell>
          <cell r="AF433" t="e">
            <v>#N/A</v>
          </cell>
          <cell r="AH433">
            <v>0</v>
          </cell>
          <cell r="AI433">
            <v>0</v>
          </cell>
          <cell r="AK433" t="e">
            <v>#N/A</v>
          </cell>
          <cell r="AM433">
            <v>0</v>
          </cell>
          <cell r="AN433">
            <v>0</v>
          </cell>
          <cell r="AP433" t="e">
            <v>#N/A</v>
          </cell>
          <cell r="AR433">
            <v>0</v>
          </cell>
          <cell r="AS433">
            <v>0</v>
          </cell>
          <cell r="AU433" t="e">
            <v>#N/A</v>
          </cell>
          <cell r="AW433">
            <v>0</v>
          </cell>
          <cell r="AX433">
            <v>0</v>
          </cell>
          <cell r="AZ433" t="e">
            <v>#N/A</v>
          </cell>
          <cell r="BB433">
            <v>0</v>
          </cell>
          <cell r="BC433">
            <v>0</v>
          </cell>
          <cell r="BE433" t="e">
            <v>#N/A</v>
          </cell>
          <cell r="BG433">
            <v>0</v>
          </cell>
          <cell r="BH433">
            <v>0</v>
          </cell>
          <cell r="BJ433" t="e">
            <v>#N/A</v>
          </cell>
          <cell r="BL433">
            <v>0</v>
          </cell>
          <cell r="BM433">
            <v>0</v>
          </cell>
          <cell r="BO433" t="e">
            <v>#N/A</v>
          </cell>
          <cell r="BQ433">
            <v>0</v>
          </cell>
          <cell r="BR433">
            <v>0</v>
          </cell>
          <cell r="BT433" t="e">
            <v>#N/A</v>
          </cell>
          <cell r="BV433">
            <v>0</v>
          </cell>
          <cell r="BW433">
            <v>0</v>
          </cell>
          <cell r="DH433" t="str">
            <v>国土交通省土木工事積算基準H13</v>
          </cell>
        </row>
        <row r="434">
          <cell r="Q434">
            <v>1068</v>
          </cell>
          <cell r="R434" t="str">
            <v>土砂運搬工</v>
          </cell>
          <cell r="S434" t="str">
            <v>10t-19.6～39.0㎞</v>
          </cell>
          <cell r="T434" t="str">
            <v>山積0.45(0.35)m3</v>
          </cell>
          <cell r="U434" t="str">
            <v>ｍ3</v>
          </cell>
          <cell r="V434">
            <v>2314</v>
          </cell>
          <cell r="W434" t="str">
            <v>国土交通省土木工事積算基準H16</v>
          </cell>
          <cell r="X434" t="str">
            <v>DID区間なし</v>
          </cell>
          <cell r="Y434">
            <v>100</v>
          </cell>
          <cell r="Z434">
            <v>115</v>
          </cell>
          <cell r="AA434" t="str">
            <v>ﾀﾞﾝﾌﾟﾄﾗｯｸ運転工</v>
          </cell>
          <cell r="AB434">
            <v>6.1</v>
          </cell>
          <cell r="AC434">
            <v>37945</v>
          </cell>
          <cell r="AD434">
            <v>231464</v>
          </cell>
          <cell r="AF434" t="e">
            <v>#N/A</v>
          </cell>
          <cell r="AH434">
            <v>0</v>
          </cell>
          <cell r="AI434">
            <v>0</v>
          </cell>
          <cell r="AK434" t="e">
            <v>#N/A</v>
          </cell>
          <cell r="AM434">
            <v>0</v>
          </cell>
          <cell r="AN434">
            <v>0</v>
          </cell>
          <cell r="AP434" t="e">
            <v>#N/A</v>
          </cell>
          <cell r="AR434">
            <v>0</v>
          </cell>
          <cell r="AS434">
            <v>0</v>
          </cell>
          <cell r="AU434" t="e">
            <v>#N/A</v>
          </cell>
          <cell r="AW434">
            <v>0</v>
          </cell>
          <cell r="AX434">
            <v>0</v>
          </cell>
          <cell r="AZ434" t="e">
            <v>#N/A</v>
          </cell>
          <cell r="BB434">
            <v>0</v>
          </cell>
          <cell r="BC434">
            <v>0</v>
          </cell>
          <cell r="BE434" t="e">
            <v>#N/A</v>
          </cell>
          <cell r="BG434">
            <v>0</v>
          </cell>
          <cell r="BH434">
            <v>0</v>
          </cell>
          <cell r="BJ434" t="e">
            <v>#N/A</v>
          </cell>
          <cell r="BL434">
            <v>0</v>
          </cell>
          <cell r="BM434">
            <v>0</v>
          </cell>
          <cell r="BO434" t="e">
            <v>#N/A</v>
          </cell>
          <cell r="BQ434">
            <v>0</v>
          </cell>
          <cell r="BR434">
            <v>0</v>
          </cell>
          <cell r="BT434" t="e">
            <v>#N/A</v>
          </cell>
          <cell r="BV434">
            <v>0</v>
          </cell>
          <cell r="BW434">
            <v>0</v>
          </cell>
          <cell r="DH434" t="str">
            <v>国土交通省土木工事積算基準H13</v>
          </cell>
        </row>
        <row r="435">
          <cell r="Q435">
            <v>1069</v>
          </cell>
          <cell r="R435" t="str">
            <v>土砂運搬工</v>
          </cell>
          <cell r="S435" t="str">
            <v>10t-39.0～60.0㎞</v>
          </cell>
          <cell r="T435" t="str">
            <v>山積0.45(0.35)m3</v>
          </cell>
          <cell r="U435" t="str">
            <v>ｍ3</v>
          </cell>
          <cell r="V435">
            <v>3452</v>
          </cell>
          <cell r="W435" t="str">
            <v>国土交通省土木工事積算基準H16</v>
          </cell>
          <cell r="X435" t="str">
            <v>DID区間なし</v>
          </cell>
          <cell r="Y435">
            <v>100</v>
          </cell>
          <cell r="Z435">
            <v>115</v>
          </cell>
          <cell r="AA435" t="str">
            <v>ﾀﾞﾝﾌﾟﾄﾗｯｸ運転工</v>
          </cell>
          <cell r="AB435">
            <v>9.1</v>
          </cell>
          <cell r="AC435">
            <v>37945</v>
          </cell>
          <cell r="AD435">
            <v>345299</v>
          </cell>
          <cell r="AF435" t="e">
            <v>#N/A</v>
          </cell>
          <cell r="AH435">
            <v>0</v>
          </cell>
          <cell r="AI435">
            <v>0</v>
          </cell>
          <cell r="AK435" t="e">
            <v>#N/A</v>
          </cell>
          <cell r="AM435">
            <v>0</v>
          </cell>
          <cell r="AN435">
            <v>0</v>
          </cell>
          <cell r="AP435" t="e">
            <v>#N/A</v>
          </cell>
          <cell r="AR435">
            <v>0</v>
          </cell>
          <cell r="AS435">
            <v>0</v>
          </cell>
          <cell r="AU435" t="e">
            <v>#N/A</v>
          </cell>
          <cell r="AW435">
            <v>0</v>
          </cell>
          <cell r="AX435">
            <v>0</v>
          </cell>
          <cell r="AZ435" t="e">
            <v>#N/A</v>
          </cell>
          <cell r="BB435">
            <v>0</v>
          </cell>
          <cell r="BC435">
            <v>0</v>
          </cell>
          <cell r="BE435" t="e">
            <v>#N/A</v>
          </cell>
          <cell r="BG435">
            <v>0</v>
          </cell>
          <cell r="BH435">
            <v>0</v>
          </cell>
          <cell r="BJ435" t="e">
            <v>#N/A</v>
          </cell>
          <cell r="BL435">
            <v>0</v>
          </cell>
          <cell r="BM435">
            <v>0</v>
          </cell>
          <cell r="BO435" t="e">
            <v>#N/A</v>
          </cell>
          <cell r="BQ435">
            <v>0</v>
          </cell>
          <cell r="BR435">
            <v>0</v>
          </cell>
          <cell r="BT435" t="e">
            <v>#N/A</v>
          </cell>
          <cell r="BV435">
            <v>0</v>
          </cell>
          <cell r="BW435">
            <v>0</v>
          </cell>
          <cell r="DH435" t="str">
            <v>国土交通省土木工事積算基準H13</v>
          </cell>
        </row>
        <row r="436">
          <cell r="Q436">
            <v>1070</v>
          </cell>
          <cell r="R436" t="str">
            <v>軟岩運搬工</v>
          </cell>
          <cell r="S436" t="str">
            <v>10t-0.5㎞以下</v>
          </cell>
          <cell r="T436" t="str">
            <v>山積0.45(0.35)m3</v>
          </cell>
          <cell r="U436" t="str">
            <v>ｍ3</v>
          </cell>
          <cell r="V436">
            <v>462</v>
          </cell>
          <cell r="W436" t="str">
            <v>国土交通省土木工事積算基準H16</v>
          </cell>
          <cell r="X436" t="str">
            <v>DID区間なし</v>
          </cell>
          <cell r="Y436">
            <v>100</v>
          </cell>
          <cell r="Z436">
            <v>115</v>
          </cell>
          <cell r="AA436" t="str">
            <v>ﾀﾞﾝﾌﾟﾄﾗｯｸ運転工</v>
          </cell>
          <cell r="AB436">
            <v>1.22</v>
          </cell>
          <cell r="AC436">
            <v>37945</v>
          </cell>
          <cell r="AD436">
            <v>46292</v>
          </cell>
          <cell r="AF436" t="e">
            <v>#N/A</v>
          </cell>
          <cell r="AH436">
            <v>0</v>
          </cell>
          <cell r="AI436">
            <v>0</v>
          </cell>
          <cell r="AK436" t="e">
            <v>#N/A</v>
          </cell>
          <cell r="AM436">
            <v>0</v>
          </cell>
          <cell r="AN436">
            <v>0</v>
          </cell>
          <cell r="AP436" t="e">
            <v>#N/A</v>
          </cell>
          <cell r="AR436">
            <v>0</v>
          </cell>
          <cell r="AS436">
            <v>0</v>
          </cell>
          <cell r="AU436" t="e">
            <v>#N/A</v>
          </cell>
          <cell r="AW436">
            <v>0</v>
          </cell>
          <cell r="AX436">
            <v>0</v>
          </cell>
          <cell r="AZ436" t="e">
            <v>#N/A</v>
          </cell>
          <cell r="BB436">
            <v>0</v>
          </cell>
          <cell r="BC436">
            <v>0</v>
          </cell>
          <cell r="BE436" t="e">
            <v>#N/A</v>
          </cell>
          <cell r="BG436">
            <v>0</v>
          </cell>
          <cell r="BH436">
            <v>0</v>
          </cell>
          <cell r="BJ436" t="e">
            <v>#N/A</v>
          </cell>
          <cell r="BL436">
            <v>0</v>
          </cell>
          <cell r="BM436">
            <v>0</v>
          </cell>
          <cell r="BO436" t="e">
            <v>#N/A</v>
          </cell>
          <cell r="BQ436">
            <v>0</v>
          </cell>
          <cell r="BR436">
            <v>0</v>
          </cell>
          <cell r="BT436" t="e">
            <v>#N/A</v>
          </cell>
          <cell r="BV436">
            <v>0</v>
          </cell>
          <cell r="BW436">
            <v>0</v>
          </cell>
          <cell r="DH436" t="str">
            <v>国土交通省土木工事積算基準H13</v>
          </cell>
        </row>
        <row r="437">
          <cell r="Q437">
            <v>1071</v>
          </cell>
          <cell r="R437" t="str">
            <v>軟岩運搬工</v>
          </cell>
          <cell r="S437" t="str">
            <v>10t-0.6～1.0㎞</v>
          </cell>
          <cell r="T437" t="str">
            <v>山積0.45(0.35)m3</v>
          </cell>
          <cell r="U437" t="str">
            <v>ｍ3</v>
          </cell>
          <cell r="V437">
            <v>508</v>
          </cell>
          <cell r="W437" t="str">
            <v>国土交通省土木工事積算基準H16</v>
          </cell>
          <cell r="X437" t="str">
            <v>DID区間なし</v>
          </cell>
          <cell r="Y437">
            <v>100</v>
          </cell>
          <cell r="Z437">
            <v>115</v>
          </cell>
          <cell r="AA437" t="str">
            <v>ﾀﾞﾝﾌﾟﾄﾗｯｸ運転工</v>
          </cell>
          <cell r="AB437">
            <v>1.34</v>
          </cell>
          <cell r="AC437">
            <v>37945</v>
          </cell>
          <cell r="AD437">
            <v>50846</v>
          </cell>
          <cell r="AF437" t="e">
            <v>#N/A</v>
          </cell>
          <cell r="AH437">
            <v>0</v>
          </cell>
          <cell r="AI437">
            <v>0</v>
          </cell>
          <cell r="AK437" t="e">
            <v>#N/A</v>
          </cell>
          <cell r="AM437">
            <v>0</v>
          </cell>
          <cell r="AN437">
            <v>0</v>
          </cell>
          <cell r="AP437" t="e">
            <v>#N/A</v>
          </cell>
          <cell r="AR437">
            <v>0</v>
          </cell>
          <cell r="AS437">
            <v>0</v>
          </cell>
          <cell r="AU437" t="e">
            <v>#N/A</v>
          </cell>
          <cell r="AW437">
            <v>0</v>
          </cell>
          <cell r="AX437">
            <v>0</v>
          </cell>
          <cell r="AZ437" t="e">
            <v>#N/A</v>
          </cell>
          <cell r="BB437">
            <v>0</v>
          </cell>
          <cell r="BC437">
            <v>0</v>
          </cell>
          <cell r="BE437" t="e">
            <v>#N/A</v>
          </cell>
          <cell r="BG437">
            <v>0</v>
          </cell>
          <cell r="BH437">
            <v>0</v>
          </cell>
          <cell r="BJ437" t="e">
            <v>#N/A</v>
          </cell>
          <cell r="BL437">
            <v>0</v>
          </cell>
          <cell r="BM437">
            <v>0</v>
          </cell>
          <cell r="BO437" t="e">
            <v>#N/A</v>
          </cell>
          <cell r="BQ437">
            <v>0</v>
          </cell>
          <cell r="BR437">
            <v>0</v>
          </cell>
          <cell r="BT437" t="e">
            <v>#N/A</v>
          </cell>
          <cell r="BV437">
            <v>0</v>
          </cell>
          <cell r="BW437">
            <v>0</v>
          </cell>
          <cell r="DH437" t="str">
            <v>国土交通省土木工事積算基準H13</v>
          </cell>
        </row>
        <row r="438">
          <cell r="Q438">
            <v>1072</v>
          </cell>
          <cell r="R438" t="str">
            <v>軟岩運搬工</v>
          </cell>
          <cell r="S438" t="str">
            <v>10t-1.1～2.0㎞</v>
          </cell>
          <cell r="T438" t="str">
            <v>山積0.45(0.35)m3</v>
          </cell>
          <cell r="U438" t="str">
            <v>ｍ3</v>
          </cell>
          <cell r="V438">
            <v>603</v>
          </cell>
          <cell r="W438" t="str">
            <v>国土交通省土木工事積算基準H16</v>
          </cell>
          <cell r="X438" t="str">
            <v>DID区間なし</v>
          </cell>
          <cell r="Y438">
            <v>100</v>
          </cell>
          <cell r="Z438">
            <v>115</v>
          </cell>
          <cell r="AA438" t="str">
            <v>ﾀﾞﾝﾌﾟﾄﾗｯｸ運転工</v>
          </cell>
          <cell r="AB438">
            <v>1.59</v>
          </cell>
          <cell r="AC438">
            <v>37945</v>
          </cell>
          <cell r="AD438">
            <v>60332</v>
          </cell>
          <cell r="AF438" t="e">
            <v>#N/A</v>
          </cell>
          <cell r="AH438">
            <v>0</v>
          </cell>
          <cell r="AI438">
            <v>0</v>
          </cell>
          <cell r="AK438" t="e">
            <v>#N/A</v>
          </cell>
          <cell r="AM438">
            <v>0</v>
          </cell>
          <cell r="AN438">
            <v>0</v>
          </cell>
          <cell r="AP438" t="e">
            <v>#N/A</v>
          </cell>
          <cell r="AR438">
            <v>0</v>
          </cell>
          <cell r="AS438">
            <v>0</v>
          </cell>
          <cell r="AU438" t="e">
            <v>#N/A</v>
          </cell>
          <cell r="AW438">
            <v>0</v>
          </cell>
          <cell r="AX438">
            <v>0</v>
          </cell>
          <cell r="AZ438" t="e">
            <v>#N/A</v>
          </cell>
          <cell r="BB438">
            <v>0</v>
          </cell>
          <cell r="BC438">
            <v>0</v>
          </cell>
          <cell r="BE438" t="e">
            <v>#N/A</v>
          </cell>
          <cell r="BG438">
            <v>0</v>
          </cell>
          <cell r="BH438">
            <v>0</v>
          </cell>
          <cell r="BJ438" t="e">
            <v>#N/A</v>
          </cell>
          <cell r="BL438">
            <v>0</v>
          </cell>
          <cell r="BM438">
            <v>0</v>
          </cell>
          <cell r="BO438" t="e">
            <v>#N/A</v>
          </cell>
          <cell r="BQ438">
            <v>0</v>
          </cell>
          <cell r="BR438">
            <v>0</v>
          </cell>
          <cell r="BT438" t="e">
            <v>#N/A</v>
          </cell>
          <cell r="BV438">
            <v>0</v>
          </cell>
          <cell r="BW438">
            <v>0</v>
          </cell>
          <cell r="DH438" t="str">
            <v>国土交通省土木工事積算基準H13</v>
          </cell>
        </row>
        <row r="439">
          <cell r="Q439">
            <v>1073</v>
          </cell>
          <cell r="R439" t="str">
            <v>軟岩運搬工</v>
          </cell>
          <cell r="S439" t="str">
            <v>10t-2.1～2.5㎞</v>
          </cell>
          <cell r="T439" t="str">
            <v>山積0.45(0.35)m3</v>
          </cell>
          <cell r="U439" t="str">
            <v>ｍ3</v>
          </cell>
          <cell r="V439">
            <v>694</v>
          </cell>
          <cell r="W439" t="str">
            <v>国土交通省土木工事積算基準H16</v>
          </cell>
          <cell r="X439" t="str">
            <v>DID区間なし</v>
          </cell>
          <cell r="Y439">
            <v>100</v>
          </cell>
          <cell r="Z439">
            <v>115</v>
          </cell>
          <cell r="AA439" t="str">
            <v>ﾀﾞﾝﾌﾟﾄﾗｯｸ運転工</v>
          </cell>
          <cell r="AB439">
            <v>1.83</v>
          </cell>
          <cell r="AC439">
            <v>37945</v>
          </cell>
          <cell r="AD439">
            <v>69439</v>
          </cell>
          <cell r="AF439" t="e">
            <v>#N/A</v>
          </cell>
          <cell r="AH439">
            <v>0</v>
          </cell>
          <cell r="AI439">
            <v>0</v>
          </cell>
          <cell r="AK439" t="e">
            <v>#N/A</v>
          </cell>
          <cell r="AM439">
            <v>0</v>
          </cell>
          <cell r="AN439">
            <v>0</v>
          </cell>
          <cell r="AP439" t="e">
            <v>#N/A</v>
          </cell>
          <cell r="AR439">
            <v>0</v>
          </cell>
          <cell r="AS439">
            <v>0</v>
          </cell>
          <cell r="AU439" t="e">
            <v>#N/A</v>
          </cell>
          <cell r="AW439">
            <v>0</v>
          </cell>
          <cell r="AX439">
            <v>0</v>
          </cell>
          <cell r="AZ439" t="e">
            <v>#N/A</v>
          </cell>
          <cell r="BB439">
            <v>0</v>
          </cell>
          <cell r="BC439">
            <v>0</v>
          </cell>
          <cell r="BE439" t="e">
            <v>#N/A</v>
          </cell>
          <cell r="BG439">
            <v>0</v>
          </cell>
          <cell r="BH439">
            <v>0</v>
          </cell>
          <cell r="BJ439" t="e">
            <v>#N/A</v>
          </cell>
          <cell r="BL439">
            <v>0</v>
          </cell>
          <cell r="BM439">
            <v>0</v>
          </cell>
          <cell r="BO439" t="e">
            <v>#N/A</v>
          </cell>
          <cell r="BQ439">
            <v>0</v>
          </cell>
          <cell r="BR439">
            <v>0</v>
          </cell>
          <cell r="BT439" t="e">
            <v>#N/A</v>
          </cell>
          <cell r="BV439">
            <v>0</v>
          </cell>
          <cell r="BW439">
            <v>0</v>
          </cell>
          <cell r="DH439" t="str">
            <v>国土交通省土木工事積算基準H13</v>
          </cell>
        </row>
        <row r="440">
          <cell r="Q440">
            <v>1074</v>
          </cell>
          <cell r="R440" t="str">
            <v>軟岩運搬工</v>
          </cell>
          <cell r="S440" t="str">
            <v>10t-2.6～3.5㎞</v>
          </cell>
          <cell r="T440" t="str">
            <v>山積0.45(0.35)m3</v>
          </cell>
          <cell r="U440" t="str">
            <v>ｍ3</v>
          </cell>
          <cell r="V440">
            <v>785</v>
          </cell>
          <cell r="W440" t="str">
            <v>国土交通省土木工事積算基準H16</v>
          </cell>
          <cell r="X440" t="str">
            <v>DID区間なし</v>
          </cell>
          <cell r="Y440">
            <v>100</v>
          </cell>
          <cell r="Z440">
            <v>115</v>
          </cell>
          <cell r="AA440" t="str">
            <v>ﾀﾞﾝﾌﾟﾄﾗｯｸ運転工</v>
          </cell>
          <cell r="AB440">
            <v>2.0699999999999998</v>
          </cell>
          <cell r="AC440">
            <v>37945</v>
          </cell>
          <cell r="AD440">
            <v>78546</v>
          </cell>
          <cell r="AF440" t="e">
            <v>#N/A</v>
          </cell>
          <cell r="AH440">
            <v>0</v>
          </cell>
          <cell r="AI440">
            <v>0</v>
          </cell>
          <cell r="AK440" t="e">
            <v>#N/A</v>
          </cell>
          <cell r="AM440">
            <v>0</v>
          </cell>
          <cell r="AN440">
            <v>0</v>
          </cell>
          <cell r="AP440" t="e">
            <v>#N/A</v>
          </cell>
          <cell r="AR440">
            <v>0</v>
          </cell>
          <cell r="AS440">
            <v>0</v>
          </cell>
          <cell r="AU440" t="e">
            <v>#N/A</v>
          </cell>
          <cell r="AW440">
            <v>0</v>
          </cell>
          <cell r="AX440">
            <v>0</v>
          </cell>
          <cell r="AZ440" t="e">
            <v>#N/A</v>
          </cell>
          <cell r="BB440">
            <v>0</v>
          </cell>
          <cell r="BC440">
            <v>0</v>
          </cell>
          <cell r="BE440" t="e">
            <v>#N/A</v>
          </cell>
          <cell r="BG440">
            <v>0</v>
          </cell>
          <cell r="BH440">
            <v>0</v>
          </cell>
          <cell r="BJ440" t="e">
            <v>#N/A</v>
          </cell>
          <cell r="BL440">
            <v>0</v>
          </cell>
          <cell r="BM440">
            <v>0</v>
          </cell>
          <cell r="BO440" t="e">
            <v>#N/A</v>
          </cell>
          <cell r="BQ440">
            <v>0</v>
          </cell>
          <cell r="BR440">
            <v>0</v>
          </cell>
          <cell r="BT440" t="e">
            <v>#N/A</v>
          </cell>
          <cell r="BV440">
            <v>0</v>
          </cell>
          <cell r="BW440">
            <v>0</v>
          </cell>
          <cell r="DH440" t="str">
            <v>国土交通省土木工事積算基準H13</v>
          </cell>
        </row>
        <row r="441">
          <cell r="Q441">
            <v>1075</v>
          </cell>
          <cell r="R441" t="str">
            <v>軟岩運搬工</v>
          </cell>
          <cell r="S441" t="str">
            <v>10t-3.6～4.5㎞</v>
          </cell>
          <cell r="T441" t="str">
            <v>山積0.45(0.35)m3</v>
          </cell>
          <cell r="U441" t="str">
            <v>ｍ3</v>
          </cell>
          <cell r="V441">
            <v>925</v>
          </cell>
          <cell r="W441" t="str">
            <v>国土交通省土木工事積算基準H16</v>
          </cell>
          <cell r="X441" t="str">
            <v>DID区間なし</v>
          </cell>
          <cell r="Y441">
            <v>100</v>
          </cell>
          <cell r="Z441">
            <v>115</v>
          </cell>
          <cell r="AA441" t="str">
            <v>ﾀﾞﾝﾌﾟﾄﾗｯｸ運転工</v>
          </cell>
          <cell r="AB441">
            <v>2.44</v>
          </cell>
          <cell r="AC441">
            <v>37945</v>
          </cell>
          <cell r="AD441">
            <v>92585</v>
          </cell>
          <cell r="AF441" t="e">
            <v>#N/A</v>
          </cell>
          <cell r="AH441">
            <v>0</v>
          </cell>
          <cell r="AI441">
            <v>0</v>
          </cell>
          <cell r="AK441" t="e">
            <v>#N/A</v>
          </cell>
          <cell r="AM441">
            <v>0</v>
          </cell>
          <cell r="AN441">
            <v>0</v>
          </cell>
          <cell r="AP441" t="e">
            <v>#N/A</v>
          </cell>
          <cell r="AR441">
            <v>0</v>
          </cell>
          <cell r="AS441">
            <v>0</v>
          </cell>
          <cell r="AU441" t="e">
            <v>#N/A</v>
          </cell>
          <cell r="AW441">
            <v>0</v>
          </cell>
          <cell r="AX441">
            <v>0</v>
          </cell>
          <cell r="AZ441" t="e">
            <v>#N/A</v>
          </cell>
          <cell r="BB441">
            <v>0</v>
          </cell>
          <cell r="BC441">
            <v>0</v>
          </cell>
          <cell r="BE441" t="e">
            <v>#N/A</v>
          </cell>
          <cell r="BG441">
            <v>0</v>
          </cell>
          <cell r="BH441">
            <v>0</v>
          </cell>
          <cell r="BJ441" t="e">
            <v>#N/A</v>
          </cell>
          <cell r="BL441">
            <v>0</v>
          </cell>
          <cell r="BM441">
            <v>0</v>
          </cell>
          <cell r="BO441" t="e">
            <v>#N/A</v>
          </cell>
          <cell r="BQ441">
            <v>0</v>
          </cell>
          <cell r="BR441">
            <v>0</v>
          </cell>
          <cell r="BT441" t="e">
            <v>#N/A</v>
          </cell>
          <cell r="BV441">
            <v>0</v>
          </cell>
          <cell r="BW441">
            <v>0</v>
          </cell>
          <cell r="DH441" t="str">
            <v>国土交通省土木工事積算基準H13</v>
          </cell>
        </row>
        <row r="442">
          <cell r="Q442">
            <v>1076</v>
          </cell>
          <cell r="R442" t="str">
            <v>軟岩運搬工</v>
          </cell>
          <cell r="S442" t="str">
            <v>10t-4.6～6.0㎞</v>
          </cell>
          <cell r="T442" t="str">
            <v>山積0.45(0.35)m3</v>
          </cell>
          <cell r="U442" t="str">
            <v>ｍ3</v>
          </cell>
          <cell r="V442">
            <v>1066</v>
          </cell>
          <cell r="W442" t="str">
            <v>国土交通省土木工事積算基準H16</v>
          </cell>
          <cell r="X442" t="str">
            <v>DID区間なし</v>
          </cell>
          <cell r="Y442">
            <v>100</v>
          </cell>
          <cell r="Z442">
            <v>115</v>
          </cell>
          <cell r="AA442" t="str">
            <v>ﾀﾞﾝﾌﾟﾄﾗｯｸ運転工</v>
          </cell>
          <cell r="AB442">
            <v>2.81</v>
          </cell>
          <cell r="AC442">
            <v>37945</v>
          </cell>
          <cell r="AD442">
            <v>106625</v>
          </cell>
          <cell r="AF442" t="e">
            <v>#N/A</v>
          </cell>
          <cell r="AH442">
            <v>0</v>
          </cell>
          <cell r="AI442">
            <v>0</v>
          </cell>
          <cell r="AK442" t="e">
            <v>#N/A</v>
          </cell>
          <cell r="AM442">
            <v>0</v>
          </cell>
          <cell r="AN442">
            <v>0</v>
          </cell>
          <cell r="AP442" t="e">
            <v>#N/A</v>
          </cell>
          <cell r="AR442">
            <v>0</v>
          </cell>
          <cell r="AS442">
            <v>0</v>
          </cell>
          <cell r="AU442" t="e">
            <v>#N/A</v>
          </cell>
          <cell r="AW442">
            <v>0</v>
          </cell>
          <cell r="AX442">
            <v>0</v>
          </cell>
          <cell r="AZ442" t="e">
            <v>#N/A</v>
          </cell>
          <cell r="BB442">
            <v>0</v>
          </cell>
          <cell r="BC442">
            <v>0</v>
          </cell>
          <cell r="BE442" t="e">
            <v>#N/A</v>
          </cell>
          <cell r="BG442">
            <v>0</v>
          </cell>
          <cell r="BH442">
            <v>0</v>
          </cell>
          <cell r="BJ442" t="e">
            <v>#N/A</v>
          </cell>
          <cell r="BL442">
            <v>0</v>
          </cell>
          <cell r="BM442">
            <v>0</v>
          </cell>
          <cell r="BO442" t="e">
            <v>#N/A</v>
          </cell>
          <cell r="BQ442">
            <v>0</v>
          </cell>
          <cell r="BR442">
            <v>0</v>
          </cell>
          <cell r="BT442" t="e">
            <v>#N/A</v>
          </cell>
          <cell r="BV442">
            <v>0</v>
          </cell>
          <cell r="BW442">
            <v>0</v>
          </cell>
          <cell r="DH442" t="str">
            <v>国土交通省土木工事積算基準H13</v>
          </cell>
        </row>
        <row r="443">
          <cell r="Q443">
            <v>1077</v>
          </cell>
          <cell r="R443" t="str">
            <v>軟岩運搬工</v>
          </cell>
          <cell r="S443" t="str">
            <v>10t-6.1～7.5㎞</v>
          </cell>
          <cell r="T443" t="str">
            <v>山積0.45(0.35)m3</v>
          </cell>
          <cell r="U443" t="str">
            <v>ｍ3</v>
          </cell>
          <cell r="V443">
            <v>1202</v>
          </cell>
          <cell r="W443" t="str">
            <v>国土交通省土木工事積算基準H16</v>
          </cell>
          <cell r="X443" t="str">
            <v>DID区間なし</v>
          </cell>
          <cell r="Y443">
            <v>100</v>
          </cell>
          <cell r="Z443">
            <v>115</v>
          </cell>
          <cell r="AA443" t="str">
            <v>ﾀﾞﾝﾌﾟﾄﾗｯｸ運転工</v>
          </cell>
          <cell r="AB443">
            <v>3.17</v>
          </cell>
          <cell r="AC443">
            <v>37945</v>
          </cell>
          <cell r="AD443">
            <v>120285</v>
          </cell>
          <cell r="AF443" t="e">
            <v>#N/A</v>
          </cell>
          <cell r="AH443">
            <v>0</v>
          </cell>
          <cell r="AI443">
            <v>0</v>
          </cell>
          <cell r="AK443" t="e">
            <v>#N/A</v>
          </cell>
          <cell r="AM443">
            <v>0</v>
          </cell>
          <cell r="AN443">
            <v>0</v>
          </cell>
          <cell r="AP443" t="e">
            <v>#N/A</v>
          </cell>
          <cell r="AR443">
            <v>0</v>
          </cell>
          <cell r="AS443">
            <v>0</v>
          </cell>
          <cell r="AU443" t="e">
            <v>#N/A</v>
          </cell>
          <cell r="AW443">
            <v>0</v>
          </cell>
          <cell r="AX443">
            <v>0</v>
          </cell>
          <cell r="AZ443" t="e">
            <v>#N/A</v>
          </cell>
          <cell r="BB443">
            <v>0</v>
          </cell>
          <cell r="BC443">
            <v>0</v>
          </cell>
          <cell r="BE443" t="e">
            <v>#N/A</v>
          </cell>
          <cell r="BG443">
            <v>0</v>
          </cell>
          <cell r="BH443">
            <v>0</v>
          </cell>
          <cell r="BJ443" t="e">
            <v>#N/A</v>
          </cell>
          <cell r="BL443">
            <v>0</v>
          </cell>
          <cell r="BM443">
            <v>0</v>
          </cell>
          <cell r="BO443" t="e">
            <v>#N/A</v>
          </cell>
          <cell r="BQ443">
            <v>0</v>
          </cell>
          <cell r="BR443">
            <v>0</v>
          </cell>
          <cell r="BT443" t="e">
            <v>#N/A</v>
          </cell>
          <cell r="BV443">
            <v>0</v>
          </cell>
          <cell r="BW443">
            <v>0</v>
          </cell>
          <cell r="DH443" t="str">
            <v>国土交通省土木工事積算基準H13</v>
          </cell>
        </row>
        <row r="444">
          <cell r="Q444">
            <v>1078</v>
          </cell>
          <cell r="R444" t="str">
            <v>軟岩運搬工</v>
          </cell>
          <cell r="S444" t="str">
            <v>10t-7.6～10.0㎞</v>
          </cell>
          <cell r="T444" t="str">
            <v>山積0.45(0.35)m3</v>
          </cell>
          <cell r="U444" t="str">
            <v>ｍ3</v>
          </cell>
          <cell r="V444">
            <v>1388</v>
          </cell>
          <cell r="W444" t="str">
            <v>国土交通省土木工事積算基準H16</v>
          </cell>
          <cell r="X444" t="str">
            <v>DID区間なし</v>
          </cell>
          <cell r="Y444">
            <v>100</v>
          </cell>
          <cell r="Z444">
            <v>115</v>
          </cell>
          <cell r="AA444" t="str">
            <v>ﾀﾞﾝﾌﾟﾄﾗｯｸ運転工</v>
          </cell>
          <cell r="AB444">
            <v>3.66</v>
          </cell>
          <cell r="AC444">
            <v>37945</v>
          </cell>
          <cell r="AD444">
            <v>138878</v>
          </cell>
          <cell r="AF444" t="e">
            <v>#N/A</v>
          </cell>
          <cell r="AH444">
            <v>0</v>
          </cell>
          <cell r="AI444">
            <v>0</v>
          </cell>
          <cell r="AK444" t="e">
            <v>#N/A</v>
          </cell>
          <cell r="AM444">
            <v>0</v>
          </cell>
          <cell r="AN444">
            <v>0</v>
          </cell>
          <cell r="AP444" t="e">
            <v>#N/A</v>
          </cell>
          <cell r="AR444">
            <v>0</v>
          </cell>
          <cell r="AS444">
            <v>0</v>
          </cell>
          <cell r="AU444" t="e">
            <v>#N/A</v>
          </cell>
          <cell r="AW444">
            <v>0</v>
          </cell>
          <cell r="AX444">
            <v>0</v>
          </cell>
          <cell r="AZ444" t="e">
            <v>#N/A</v>
          </cell>
          <cell r="BB444">
            <v>0</v>
          </cell>
          <cell r="BC444">
            <v>0</v>
          </cell>
          <cell r="BE444" t="e">
            <v>#N/A</v>
          </cell>
          <cell r="BG444">
            <v>0</v>
          </cell>
          <cell r="BH444">
            <v>0</v>
          </cell>
          <cell r="BJ444" t="e">
            <v>#N/A</v>
          </cell>
          <cell r="BL444">
            <v>0</v>
          </cell>
          <cell r="BM444">
            <v>0</v>
          </cell>
          <cell r="BO444" t="e">
            <v>#N/A</v>
          </cell>
          <cell r="BQ444">
            <v>0</v>
          </cell>
          <cell r="BR444">
            <v>0</v>
          </cell>
          <cell r="BT444" t="e">
            <v>#N/A</v>
          </cell>
          <cell r="BV444">
            <v>0</v>
          </cell>
          <cell r="BW444">
            <v>0</v>
          </cell>
          <cell r="DH444" t="str">
            <v>国土交通省土木工事積算基準H13</v>
          </cell>
        </row>
        <row r="445">
          <cell r="Q445">
            <v>1079</v>
          </cell>
          <cell r="R445" t="str">
            <v>軟岩運搬工</v>
          </cell>
          <cell r="S445" t="str">
            <v>10t-10.1～13.5㎞</v>
          </cell>
          <cell r="T445" t="str">
            <v>山積0.45(0.35)m3</v>
          </cell>
          <cell r="U445" t="str">
            <v>ｍ3</v>
          </cell>
          <cell r="V445">
            <v>1665</v>
          </cell>
          <cell r="W445" t="str">
            <v>国土交通省土木工事積算基準H16</v>
          </cell>
          <cell r="X445" t="str">
            <v>DID区間なし</v>
          </cell>
          <cell r="Y445">
            <v>100</v>
          </cell>
          <cell r="Z445">
            <v>115</v>
          </cell>
          <cell r="AA445" t="str">
            <v>ﾀﾞﾝﾌﾟﾄﾗｯｸ運転工</v>
          </cell>
          <cell r="AB445">
            <v>4.3899999999999997</v>
          </cell>
          <cell r="AC445">
            <v>37945</v>
          </cell>
          <cell r="AD445">
            <v>166578</v>
          </cell>
          <cell r="AF445" t="e">
            <v>#N/A</v>
          </cell>
          <cell r="AH445">
            <v>0</v>
          </cell>
          <cell r="AI445">
            <v>0</v>
          </cell>
          <cell r="AK445" t="e">
            <v>#N/A</v>
          </cell>
          <cell r="AM445">
            <v>0</v>
          </cell>
          <cell r="AN445">
            <v>0</v>
          </cell>
          <cell r="AP445" t="e">
            <v>#N/A</v>
          </cell>
          <cell r="AR445">
            <v>0</v>
          </cell>
          <cell r="AS445">
            <v>0</v>
          </cell>
          <cell r="AU445" t="e">
            <v>#N/A</v>
          </cell>
          <cell r="AW445">
            <v>0</v>
          </cell>
          <cell r="AX445">
            <v>0</v>
          </cell>
          <cell r="AZ445" t="e">
            <v>#N/A</v>
          </cell>
          <cell r="BB445">
            <v>0</v>
          </cell>
          <cell r="BC445">
            <v>0</v>
          </cell>
          <cell r="BE445" t="e">
            <v>#N/A</v>
          </cell>
          <cell r="BG445">
            <v>0</v>
          </cell>
          <cell r="BH445">
            <v>0</v>
          </cell>
          <cell r="BJ445" t="e">
            <v>#N/A</v>
          </cell>
          <cell r="BL445">
            <v>0</v>
          </cell>
          <cell r="BM445">
            <v>0</v>
          </cell>
          <cell r="BO445" t="e">
            <v>#N/A</v>
          </cell>
          <cell r="BQ445">
            <v>0</v>
          </cell>
          <cell r="BR445">
            <v>0</v>
          </cell>
          <cell r="BT445" t="e">
            <v>#N/A</v>
          </cell>
          <cell r="BV445">
            <v>0</v>
          </cell>
          <cell r="BW445">
            <v>0</v>
          </cell>
          <cell r="DH445" t="str">
            <v>国土交通省土木工事積算基準H13</v>
          </cell>
        </row>
        <row r="446">
          <cell r="Q446">
            <v>1080</v>
          </cell>
          <cell r="R446" t="str">
            <v>軟岩運搬工</v>
          </cell>
          <cell r="S446" t="str">
            <v>10t-13.6～19.5㎞</v>
          </cell>
          <cell r="T446" t="str">
            <v>山積0.45(0.35)m3</v>
          </cell>
          <cell r="U446" t="str">
            <v>ｍ3</v>
          </cell>
          <cell r="V446">
            <v>2083</v>
          </cell>
          <cell r="W446" t="str">
            <v>国土交通省土木工事積算基準H16</v>
          </cell>
          <cell r="X446" t="str">
            <v>DID区間なし</v>
          </cell>
          <cell r="Y446">
            <v>100</v>
          </cell>
          <cell r="Z446">
            <v>115</v>
          </cell>
          <cell r="AA446" t="str">
            <v>ﾀﾞﾝﾌﾟﾄﾗｯｸ運転工</v>
          </cell>
          <cell r="AB446">
            <v>5.49</v>
          </cell>
          <cell r="AC446">
            <v>37945</v>
          </cell>
          <cell r="AD446">
            <v>208318</v>
          </cell>
          <cell r="AF446" t="e">
            <v>#N/A</v>
          </cell>
          <cell r="AH446">
            <v>0</v>
          </cell>
          <cell r="AI446">
            <v>0</v>
          </cell>
          <cell r="AK446" t="e">
            <v>#N/A</v>
          </cell>
          <cell r="AM446">
            <v>0</v>
          </cell>
          <cell r="AN446">
            <v>0</v>
          </cell>
          <cell r="AP446" t="e">
            <v>#N/A</v>
          </cell>
          <cell r="AR446">
            <v>0</v>
          </cell>
          <cell r="AS446">
            <v>0</v>
          </cell>
          <cell r="AU446" t="e">
            <v>#N/A</v>
          </cell>
          <cell r="AW446">
            <v>0</v>
          </cell>
          <cell r="AX446">
            <v>0</v>
          </cell>
          <cell r="AZ446" t="e">
            <v>#N/A</v>
          </cell>
          <cell r="BB446">
            <v>0</v>
          </cell>
          <cell r="BC446">
            <v>0</v>
          </cell>
          <cell r="BE446" t="e">
            <v>#N/A</v>
          </cell>
          <cell r="BG446">
            <v>0</v>
          </cell>
          <cell r="BH446">
            <v>0</v>
          </cell>
          <cell r="BJ446" t="e">
            <v>#N/A</v>
          </cell>
          <cell r="BL446">
            <v>0</v>
          </cell>
          <cell r="BM446">
            <v>0</v>
          </cell>
          <cell r="BO446" t="e">
            <v>#N/A</v>
          </cell>
          <cell r="BQ446">
            <v>0</v>
          </cell>
          <cell r="BR446">
            <v>0</v>
          </cell>
          <cell r="BT446" t="e">
            <v>#N/A</v>
          </cell>
          <cell r="BV446">
            <v>0</v>
          </cell>
          <cell r="BW446">
            <v>0</v>
          </cell>
          <cell r="DH446" t="str">
            <v>国土交通省土木工事積算基準H13</v>
          </cell>
        </row>
        <row r="447">
          <cell r="Q447">
            <v>1081</v>
          </cell>
          <cell r="R447" t="str">
            <v>軟岩運搬工</v>
          </cell>
          <cell r="S447" t="str">
            <v>10t-19.6～39.0㎞</v>
          </cell>
          <cell r="T447" t="str">
            <v>山積0.45(0.35)m3</v>
          </cell>
          <cell r="U447" t="str">
            <v>ｍ3</v>
          </cell>
          <cell r="V447">
            <v>2823</v>
          </cell>
          <cell r="W447" t="str">
            <v>国土交通省土木工事積算基準H16</v>
          </cell>
          <cell r="X447" t="str">
            <v>DID区間なし</v>
          </cell>
          <cell r="Y447">
            <v>100</v>
          </cell>
          <cell r="Z447">
            <v>115</v>
          </cell>
          <cell r="AA447" t="str">
            <v>ﾀﾞﾝﾌﾟﾄﾗｯｸ運転工</v>
          </cell>
          <cell r="AB447">
            <v>7.44</v>
          </cell>
          <cell r="AC447">
            <v>37945</v>
          </cell>
          <cell r="AD447">
            <v>282310</v>
          </cell>
          <cell r="AF447" t="e">
            <v>#N/A</v>
          </cell>
          <cell r="AH447">
            <v>0</v>
          </cell>
          <cell r="AI447">
            <v>0</v>
          </cell>
          <cell r="AK447" t="e">
            <v>#N/A</v>
          </cell>
          <cell r="AM447">
            <v>0</v>
          </cell>
          <cell r="AN447">
            <v>0</v>
          </cell>
          <cell r="AP447" t="e">
            <v>#N/A</v>
          </cell>
          <cell r="AR447">
            <v>0</v>
          </cell>
          <cell r="AS447">
            <v>0</v>
          </cell>
          <cell r="AU447" t="e">
            <v>#N/A</v>
          </cell>
          <cell r="AW447">
            <v>0</v>
          </cell>
          <cell r="AX447">
            <v>0</v>
          </cell>
          <cell r="AZ447" t="e">
            <v>#N/A</v>
          </cell>
          <cell r="BB447">
            <v>0</v>
          </cell>
          <cell r="BC447">
            <v>0</v>
          </cell>
          <cell r="BE447" t="e">
            <v>#N/A</v>
          </cell>
          <cell r="BG447">
            <v>0</v>
          </cell>
          <cell r="BH447">
            <v>0</v>
          </cell>
          <cell r="BJ447" t="e">
            <v>#N/A</v>
          </cell>
          <cell r="BL447">
            <v>0</v>
          </cell>
          <cell r="BM447">
            <v>0</v>
          </cell>
          <cell r="BO447" t="e">
            <v>#N/A</v>
          </cell>
          <cell r="BQ447">
            <v>0</v>
          </cell>
          <cell r="BR447">
            <v>0</v>
          </cell>
          <cell r="BT447" t="e">
            <v>#N/A</v>
          </cell>
          <cell r="BV447">
            <v>0</v>
          </cell>
          <cell r="BW447">
            <v>0</v>
          </cell>
          <cell r="DH447" t="str">
            <v>国土交通省土木工事積算基準H13</v>
          </cell>
        </row>
        <row r="448">
          <cell r="Q448">
            <v>1082</v>
          </cell>
          <cell r="R448" t="str">
            <v>軟岩運搬工</v>
          </cell>
          <cell r="S448" t="str">
            <v>10t-39.1～60.0㎞</v>
          </cell>
          <cell r="T448" t="str">
            <v>山積0.45(0.35)m3</v>
          </cell>
          <cell r="U448" t="str">
            <v>ｍ3</v>
          </cell>
          <cell r="V448">
            <v>4211</v>
          </cell>
          <cell r="W448" t="str">
            <v>国土交通省土木工事積算基準H16</v>
          </cell>
          <cell r="X448" t="str">
            <v>DID区間なし</v>
          </cell>
          <cell r="Y448">
            <v>100</v>
          </cell>
          <cell r="Z448">
            <v>115</v>
          </cell>
          <cell r="AA448" t="str">
            <v>ﾀﾞﾝﾌﾟﾄﾗｯｸ運転工</v>
          </cell>
          <cell r="AB448">
            <v>11.1</v>
          </cell>
          <cell r="AC448">
            <v>37945</v>
          </cell>
          <cell r="AD448">
            <v>421189</v>
          </cell>
          <cell r="AF448" t="e">
            <v>#N/A</v>
          </cell>
          <cell r="AH448">
            <v>0</v>
          </cell>
          <cell r="AI448">
            <v>0</v>
          </cell>
          <cell r="AK448" t="e">
            <v>#N/A</v>
          </cell>
          <cell r="AM448">
            <v>0</v>
          </cell>
          <cell r="AN448">
            <v>0</v>
          </cell>
          <cell r="AP448" t="e">
            <v>#N/A</v>
          </cell>
          <cell r="AR448">
            <v>0</v>
          </cell>
          <cell r="AS448">
            <v>0</v>
          </cell>
          <cell r="AU448" t="e">
            <v>#N/A</v>
          </cell>
          <cell r="AW448">
            <v>0</v>
          </cell>
          <cell r="AX448">
            <v>0</v>
          </cell>
          <cell r="AZ448" t="e">
            <v>#N/A</v>
          </cell>
          <cell r="BB448">
            <v>0</v>
          </cell>
          <cell r="BC448">
            <v>0</v>
          </cell>
          <cell r="BE448" t="e">
            <v>#N/A</v>
          </cell>
          <cell r="BG448">
            <v>0</v>
          </cell>
          <cell r="BH448">
            <v>0</v>
          </cell>
          <cell r="BJ448" t="e">
            <v>#N/A</v>
          </cell>
          <cell r="BL448">
            <v>0</v>
          </cell>
          <cell r="BM448">
            <v>0</v>
          </cell>
          <cell r="BO448" t="e">
            <v>#N/A</v>
          </cell>
          <cell r="BQ448">
            <v>0</v>
          </cell>
          <cell r="BR448">
            <v>0</v>
          </cell>
          <cell r="BT448" t="e">
            <v>#N/A</v>
          </cell>
          <cell r="BV448">
            <v>0</v>
          </cell>
          <cell r="BW448">
            <v>0</v>
          </cell>
          <cell r="DH448" t="str">
            <v>国土交通省土木工事積算基準H13</v>
          </cell>
        </row>
        <row r="449">
          <cell r="Q449">
            <v>1083</v>
          </cell>
          <cell r="R449" t="str">
            <v>硬岩運搬工</v>
          </cell>
          <cell r="S449" t="str">
            <v>10t-0.5㎞以下</v>
          </cell>
          <cell r="T449" t="str">
            <v>山積0.45(0.35)m3</v>
          </cell>
          <cell r="U449" t="str">
            <v>ｍ3</v>
          </cell>
          <cell r="V449">
            <v>541</v>
          </cell>
          <cell r="W449" t="str">
            <v>国土交通省土木工事積算基準H16</v>
          </cell>
          <cell r="X449" t="str">
            <v>DID区間なし</v>
          </cell>
          <cell r="Y449">
            <v>100</v>
          </cell>
          <cell r="Z449">
            <v>116</v>
          </cell>
          <cell r="AA449" t="str">
            <v>ﾀﾞﾝﾌﾟﾄﾗｯｸ運転工</v>
          </cell>
          <cell r="AB449">
            <v>1.37</v>
          </cell>
          <cell r="AC449">
            <v>39557</v>
          </cell>
          <cell r="AD449">
            <v>54193</v>
          </cell>
          <cell r="AF449" t="e">
            <v>#N/A</v>
          </cell>
          <cell r="AH449">
            <v>0</v>
          </cell>
          <cell r="AI449">
            <v>0</v>
          </cell>
          <cell r="AK449" t="e">
            <v>#N/A</v>
          </cell>
          <cell r="AM449">
            <v>0</v>
          </cell>
          <cell r="AN449">
            <v>0</v>
          </cell>
          <cell r="AP449" t="e">
            <v>#N/A</v>
          </cell>
          <cell r="AR449">
            <v>0</v>
          </cell>
          <cell r="AS449">
            <v>0</v>
          </cell>
          <cell r="AU449" t="e">
            <v>#N/A</v>
          </cell>
          <cell r="AW449">
            <v>0</v>
          </cell>
          <cell r="AX449">
            <v>0</v>
          </cell>
          <cell r="AZ449" t="e">
            <v>#N/A</v>
          </cell>
          <cell r="BB449">
            <v>0</v>
          </cell>
          <cell r="BC449">
            <v>0</v>
          </cell>
          <cell r="BE449" t="e">
            <v>#N/A</v>
          </cell>
          <cell r="BG449">
            <v>0</v>
          </cell>
          <cell r="BH449">
            <v>0</v>
          </cell>
          <cell r="BJ449" t="e">
            <v>#N/A</v>
          </cell>
          <cell r="BL449">
            <v>0</v>
          </cell>
          <cell r="BM449">
            <v>0</v>
          </cell>
          <cell r="BO449" t="e">
            <v>#N/A</v>
          </cell>
          <cell r="BQ449">
            <v>0</v>
          </cell>
          <cell r="BR449">
            <v>0</v>
          </cell>
          <cell r="BT449" t="e">
            <v>#N/A</v>
          </cell>
          <cell r="BV449">
            <v>0</v>
          </cell>
          <cell r="BW449">
            <v>0</v>
          </cell>
          <cell r="DH449" t="str">
            <v>国土交通省土木工事積算基準H13</v>
          </cell>
        </row>
        <row r="450">
          <cell r="Q450">
            <v>1084</v>
          </cell>
          <cell r="R450" t="str">
            <v>硬岩運搬工</v>
          </cell>
          <cell r="S450" t="str">
            <v>10t-0.6～1.0㎞</v>
          </cell>
          <cell r="T450" t="str">
            <v>山積0.45(0.35)m3</v>
          </cell>
          <cell r="U450" t="str">
            <v>ｍ3</v>
          </cell>
          <cell r="V450">
            <v>597</v>
          </cell>
          <cell r="W450" t="str">
            <v>国土交通省土木工事積算基準H16</v>
          </cell>
          <cell r="X450" t="str">
            <v>DID区間なし</v>
          </cell>
          <cell r="Y450">
            <v>100</v>
          </cell>
          <cell r="Z450">
            <v>116</v>
          </cell>
          <cell r="AA450" t="str">
            <v>ﾀﾞﾝﾌﾟﾄﾗｯｸ運転工</v>
          </cell>
          <cell r="AB450">
            <v>1.51</v>
          </cell>
          <cell r="AC450">
            <v>39557</v>
          </cell>
          <cell r="AD450">
            <v>59731</v>
          </cell>
          <cell r="AF450" t="e">
            <v>#N/A</v>
          </cell>
          <cell r="AH450">
            <v>0</v>
          </cell>
          <cell r="AI450">
            <v>0</v>
          </cell>
          <cell r="AK450" t="e">
            <v>#N/A</v>
          </cell>
          <cell r="AM450">
            <v>0</v>
          </cell>
          <cell r="AN450">
            <v>0</v>
          </cell>
          <cell r="AP450" t="e">
            <v>#N/A</v>
          </cell>
          <cell r="AR450">
            <v>0</v>
          </cell>
          <cell r="AS450">
            <v>0</v>
          </cell>
          <cell r="AU450" t="e">
            <v>#N/A</v>
          </cell>
          <cell r="AW450">
            <v>0</v>
          </cell>
          <cell r="AX450">
            <v>0</v>
          </cell>
          <cell r="AZ450" t="e">
            <v>#N/A</v>
          </cell>
          <cell r="BB450">
            <v>0</v>
          </cell>
          <cell r="BC450">
            <v>0</v>
          </cell>
          <cell r="BE450" t="e">
            <v>#N/A</v>
          </cell>
          <cell r="BG450">
            <v>0</v>
          </cell>
          <cell r="BH450">
            <v>0</v>
          </cell>
          <cell r="BJ450" t="e">
            <v>#N/A</v>
          </cell>
          <cell r="BL450">
            <v>0</v>
          </cell>
          <cell r="BM450">
            <v>0</v>
          </cell>
          <cell r="BO450" t="e">
            <v>#N/A</v>
          </cell>
          <cell r="BQ450">
            <v>0</v>
          </cell>
          <cell r="BR450">
            <v>0</v>
          </cell>
          <cell r="BT450" t="e">
            <v>#N/A</v>
          </cell>
          <cell r="BV450">
            <v>0</v>
          </cell>
          <cell r="BW450">
            <v>0</v>
          </cell>
          <cell r="DH450" t="str">
            <v>国土交通省土木工事積算基準H13</v>
          </cell>
        </row>
        <row r="451">
          <cell r="Q451">
            <v>1085</v>
          </cell>
          <cell r="R451" t="str">
            <v>硬岩運搬工</v>
          </cell>
          <cell r="S451" t="str">
            <v>10t-1.1～2.0㎞</v>
          </cell>
          <cell r="T451" t="str">
            <v>山積0.45(0.35)m3</v>
          </cell>
          <cell r="U451" t="str">
            <v>ｍ3</v>
          </cell>
          <cell r="V451">
            <v>704</v>
          </cell>
          <cell r="W451" t="str">
            <v>国土交通省土木工事積算基準H16</v>
          </cell>
          <cell r="X451" t="str">
            <v>DID区間なし</v>
          </cell>
          <cell r="Y451">
            <v>100</v>
          </cell>
          <cell r="Z451">
            <v>116</v>
          </cell>
          <cell r="AA451" t="str">
            <v>ﾀﾞﾝﾌﾟﾄﾗｯｸ運転工</v>
          </cell>
          <cell r="AB451">
            <v>1.78</v>
          </cell>
          <cell r="AC451">
            <v>39557</v>
          </cell>
          <cell r="AD451">
            <v>70411</v>
          </cell>
          <cell r="AF451" t="e">
            <v>#N/A</v>
          </cell>
          <cell r="AH451">
            <v>0</v>
          </cell>
          <cell r="AI451">
            <v>0</v>
          </cell>
          <cell r="AK451" t="e">
            <v>#N/A</v>
          </cell>
          <cell r="AM451">
            <v>0</v>
          </cell>
          <cell r="AN451">
            <v>0</v>
          </cell>
          <cell r="AP451" t="e">
            <v>#N/A</v>
          </cell>
          <cell r="AR451">
            <v>0</v>
          </cell>
          <cell r="AS451">
            <v>0</v>
          </cell>
          <cell r="AU451" t="e">
            <v>#N/A</v>
          </cell>
          <cell r="AW451">
            <v>0</v>
          </cell>
          <cell r="AX451">
            <v>0</v>
          </cell>
          <cell r="AZ451" t="e">
            <v>#N/A</v>
          </cell>
          <cell r="BB451">
            <v>0</v>
          </cell>
          <cell r="BC451">
            <v>0</v>
          </cell>
          <cell r="BE451" t="e">
            <v>#N/A</v>
          </cell>
          <cell r="BG451">
            <v>0</v>
          </cell>
          <cell r="BH451">
            <v>0</v>
          </cell>
          <cell r="BJ451" t="e">
            <v>#N/A</v>
          </cell>
          <cell r="BL451">
            <v>0</v>
          </cell>
          <cell r="BM451">
            <v>0</v>
          </cell>
          <cell r="BO451" t="e">
            <v>#N/A</v>
          </cell>
          <cell r="BQ451">
            <v>0</v>
          </cell>
          <cell r="BR451">
            <v>0</v>
          </cell>
          <cell r="BT451" t="e">
            <v>#N/A</v>
          </cell>
          <cell r="BV451">
            <v>0</v>
          </cell>
          <cell r="BW451">
            <v>0</v>
          </cell>
          <cell r="DH451" t="str">
            <v>国土交通省土木工事積算基準H13</v>
          </cell>
        </row>
        <row r="452">
          <cell r="Q452">
            <v>1086</v>
          </cell>
          <cell r="R452" t="str">
            <v>硬岩運搬工</v>
          </cell>
          <cell r="S452" t="str">
            <v>10t-2.1～2.5㎞</v>
          </cell>
          <cell r="T452" t="str">
            <v>山積0.45(0.35)m3</v>
          </cell>
          <cell r="U452" t="str">
            <v>ｍ3</v>
          </cell>
          <cell r="V452">
            <v>814</v>
          </cell>
          <cell r="W452" t="str">
            <v>国土交通省土木工事積算基準H16</v>
          </cell>
          <cell r="X452" t="str">
            <v>DID区間なし</v>
          </cell>
          <cell r="Y452">
            <v>100</v>
          </cell>
          <cell r="Z452">
            <v>116</v>
          </cell>
          <cell r="AA452" t="str">
            <v>ﾀﾞﾝﾌﾟﾄﾗｯｸ運転工</v>
          </cell>
          <cell r="AB452">
            <v>2.06</v>
          </cell>
          <cell r="AC452">
            <v>39557</v>
          </cell>
          <cell r="AD452">
            <v>81487</v>
          </cell>
          <cell r="AF452" t="e">
            <v>#N/A</v>
          </cell>
          <cell r="AH452">
            <v>0</v>
          </cell>
          <cell r="AI452">
            <v>0</v>
          </cell>
          <cell r="AK452" t="e">
            <v>#N/A</v>
          </cell>
          <cell r="AM452">
            <v>0</v>
          </cell>
          <cell r="AN452">
            <v>0</v>
          </cell>
          <cell r="AP452" t="e">
            <v>#N/A</v>
          </cell>
          <cell r="AR452">
            <v>0</v>
          </cell>
          <cell r="AS452">
            <v>0</v>
          </cell>
          <cell r="AU452" t="e">
            <v>#N/A</v>
          </cell>
          <cell r="AW452">
            <v>0</v>
          </cell>
          <cell r="AX452">
            <v>0</v>
          </cell>
          <cell r="AZ452" t="e">
            <v>#N/A</v>
          </cell>
          <cell r="BB452">
            <v>0</v>
          </cell>
          <cell r="BC452">
            <v>0</v>
          </cell>
          <cell r="BE452" t="e">
            <v>#N/A</v>
          </cell>
          <cell r="BG452">
            <v>0</v>
          </cell>
          <cell r="BH452">
            <v>0</v>
          </cell>
          <cell r="BJ452" t="e">
            <v>#N/A</v>
          </cell>
          <cell r="BL452">
            <v>0</v>
          </cell>
          <cell r="BM452">
            <v>0</v>
          </cell>
          <cell r="BO452" t="e">
            <v>#N/A</v>
          </cell>
          <cell r="BQ452">
            <v>0</v>
          </cell>
          <cell r="BR452">
            <v>0</v>
          </cell>
          <cell r="BT452" t="e">
            <v>#N/A</v>
          </cell>
          <cell r="BV452">
            <v>0</v>
          </cell>
          <cell r="BW452">
            <v>0</v>
          </cell>
          <cell r="DH452" t="str">
            <v>国土交通省土木工事積算基準H13</v>
          </cell>
        </row>
        <row r="453">
          <cell r="Q453">
            <v>1087</v>
          </cell>
          <cell r="R453" t="str">
            <v>硬岩運搬工</v>
          </cell>
          <cell r="S453" t="str">
            <v>10t-2.6～3.5㎞</v>
          </cell>
          <cell r="T453" t="str">
            <v>山積0.45(0.35)m3</v>
          </cell>
          <cell r="U453" t="str">
            <v>ｍ3</v>
          </cell>
          <cell r="V453">
            <v>921</v>
          </cell>
          <cell r="W453" t="str">
            <v>国土交通省土木工事積算基準H16</v>
          </cell>
          <cell r="X453" t="str">
            <v>DID区間なし</v>
          </cell>
          <cell r="Y453">
            <v>100</v>
          </cell>
          <cell r="Z453">
            <v>116</v>
          </cell>
          <cell r="AA453" t="str">
            <v>ﾀﾞﾝﾌﾟﾄﾗｯｸ運転工</v>
          </cell>
          <cell r="AB453">
            <v>2.33</v>
          </cell>
          <cell r="AC453">
            <v>39557</v>
          </cell>
          <cell r="AD453">
            <v>92167</v>
          </cell>
          <cell r="AF453" t="e">
            <v>#N/A</v>
          </cell>
          <cell r="AH453">
            <v>0</v>
          </cell>
          <cell r="AI453">
            <v>0</v>
          </cell>
          <cell r="AK453" t="e">
            <v>#N/A</v>
          </cell>
          <cell r="AM453">
            <v>0</v>
          </cell>
          <cell r="AN453">
            <v>0</v>
          </cell>
          <cell r="AP453" t="e">
            <v>#N/A</v>
          </cell>
          <cell r="AR453">
            <v>0</v>
          </cell>
          <cell r="AS453">
            <v>0</v>
          </cell>
          <cell r="AU453" t="e">
            <v>#N/A</v>
          </cell>
          <cell r="AW453">
            <v>0</v>
          </cell>
          <cell r="AX453">
            <v>0</v>
          </cell>
          <cell r="AZ453" t="e">
            <v>#N/A</v>
          </cell>
          <cell r="BB453">
            <v>0</v>
          </cell>
          <cell r="BC453">
            <v>0</v>
          </cell>
          <cell r="BE453" t="e">
            <v>#N/A</v>
          </cell>
          <cell r="BG453">
            <v>0</v>
          </cell>
          <cell r="BH453">
            <v>0</v>
          </cell>
          <cell r="BJ453" t="e">
            <v>#N/A</v>
          </cell>
          <cell r="BL453">
            <v>0</v>
          </cell>
          <cell r="BM453">
            <v>0</v>
          </cell>
          <cell r="BO453" t="e">
            <v>#N/A</v>
          </cell>
          <cell r="BQ453">
            <v>0</v>
          </cell>
          <cell r="BR453">
            <v>0</v>
          </cell>
          <cell r="BT453" t="e">
            <v>#N/A</v>
          </cell>
          <cell r="BV453">
            <v>0</v>
          </cell>
          <cell r="BW453">
            <v>0</v>
          </cell>
          <cell r="DH453" t="str">
            <v>国土交通省土木工事積算基準H13</v>
          </cell>
        </row>
        <row r="454">
          <cell r="Q454">
            <v>1088</v>
          </cell>
          <cell r="R454" t="str">
            <v>硬岩運搬工</v>
          </cell>
          <cell r="S454" t="str">
            <v>10t-3.6～4.5㎞</v>
          </cell>
          <cell r="T454" t="str">
            <v>山積0.45(0.35)m3</v>
          </cell>
          <cell r="U454" t="str">
            <v>ｍ3</v>
          </cell>
          <cell r="V454">
            <v>1083</v>
          </cell>
          <cell r="W454" t="str">
            <v>国土交通省土木工事積算基準H16</v>
          </cell>
          <cell r="X454" t="str">
            <v>DID区間なし</v>
          </cell>
          <cell r="Y454">
            <v>100</v>
          </cell>
          <cell r="Z454">
            <v>116</v>
          </cell>
          <cell r="AA454" t="str">
            <v>ﾀﾞﾝﾌﾟﾄﾗｯｸ運転工</v>
          </cell>
          <cell r="AB454">
            <v>2.74</v>
          </cell>
          <cell r="AC454">
            <v>39557</v>
          </cell>
          <cell r="AD454">
            <v>108386</v>
          </cell>
          <cell r="AF454" t="e">
            <v>#N/A</v>
          </cell>
          <cell r="AH454">
            <v>0</v>
          </cell>
          <cell r="AI454">
            <v>0</v>
          </cell>
          <cell r="AK454" t="e">
            <v>#N/A</v>
          </cell>
          <cell r="AM454">
            <v>0</v>
          </cell>
          <cell r="AN454">
            <v>0</v>
          </cell>
          <cell r="AP454" t="e">
            <v>#N/A</v>
          </cell>
          <cell r="AR454">
            <v>0</v>
          </cell>
          <cell r="AS454">
            <v>0</v>
          </cell>
          <cell r="AU454" t="e">
            <v>#N/A</v>
          </cell>
          <cell r="AW454">
            <v>0</v>
          </cell>
          <cell r="AX454">
            <v>0</v>
          </cell>
          <cell r="AZ454" t="e">
            <v>#N/A</v>
          </cell>
          <cell r="BB454">
            <v>0</v>
          </cell>
          <cell r="BC454">
            <v>0</v>
          </cell>
          <cell r="BE454" t="e">
            <v>#N/A</v>
          </cell>
          <cell r="BG454">
            <v>0</v>
          </cell>
          <cell r="BH454">
            <v>0</v>
          </cell>
          <cell r="BJ454" t="e">
            <v>#N/A</v>
          </cell>
          <cell r="BL454">
            <v>0</v>
          </cell>
          <cell r="BM454">
            <v>0</v>
          </cell>
          <cell r="BO454" t="e">
            <v>#N/A</v>
          </cell>
          <cell r="BQ454">
            <v>0</v>
          </cell>
          <cell r="BR454">
            <v>0</v>
          </cell>
          <cell r="BT454" t="e">
            <v>#N/A</v>
          </cell>
          <cell r="BV454">
            <v>0</v>
          </cell>
          <cell r="BW454">
            <v>0</v>
          </cell>
          <cell r="DH454" t="str">
            <v>国土交通省土木工事積算基準H13</v>
          </cell>
        </row>
        <row r="455">
          <cell r="Q455">
            <v>1089</v>
          </cell>
          <cell r="R455" t="str">
            <v>硬岩運搬工</v>
          </cell>
          <cell r="S455" t="str">
            <v>10t-4.6～6.0㎞</v>
          </cell>
          <cell r="T455" t="str">
            <v>山積0.45(0.35)m3</v>
          </cell>
          <cell r="U455" t="str">
            <v>ｍ3</v>
          </cell>
          <cell r="V455">
            <v>1246</v>
          </cell>
          <cell r="W455" t="str">
            <v>国土交通省土木工事積算基準H16</v>
          </cell>
          <cell r="X455" t="str">
            <v>DID区間なし</v>
          </cell>
          <cell r="Y455">
            <v>100</v>
          </cell>
          <cell r="Z455">
            <v>116</v>
          </cell>
          <cell r="AA455" t="str">
            <v>ﾀﾞﾝﾌﾟﾄﾗｯｸ運転工</v>
          </cell>
          <cell r="AB455">
            <v>3.15</v>
          </cell>
          <cell r="AC455">
            <v>39557</v>
          </cell>
          <cell r="AD455">
            <v>124604</v>
          </cell>
          <cell r="AF455" t="e">
            <v>#N/A</v>
          </cell>
          <cell r="AH455">
            <v>0</v>
          </cell>
          <cell r="AI455">
            <v>0</v>
          </cell>
          <cell r="AK455" t="e">
            <v>#N/A</v>
          </cell>
          <cell r="AM455">
            <v>0</v>
          </cell>
          <cell r="AN455">
            <v>0</v>
          </cell>
          <cell r="AP455" t="e">
            <v>#N/A</v>
          </cell>
          <cell r="AR455">
            <v>0</v>
          </cell>
          <cell r="AS455">
            <v>0</v>
          </cell>
          <cell r="AU455" t="e">
            <v>#N/A</v>
          </cell>
          <cell r="AW455">
            <v>0</v>
          </cell>
          <cell r="AX455">
            <v>0</v>
          </cell>
          <cell r="AZ455" t="e">
            <v>#N/A</v>
          </cell>
          <cell r="BB455">
            <v>0</v>
          </cell>
          <cell r="BC455">
            <v>0</v>
          </cell>
          <cell r="BE455" t="e">
            <v>#N/A</v>
          </cell>
          <cell r="BG455">
            <v>0</v>
          </cell>
          <cell r="BH455">
            <v>0</v>
          </cell>
          <cell r="BJ455" t="e">
            <v>#N/A</v>
          </cell>
          <cell r="BL455">
            <v>0</v>
          </cell>
          <cell r="BM455">
            <v>0</v>
          </cell>
          <cell r="BO455" t="e">
            <v>#N/A</v>
          </cell>
          <cell r="BQ455">
            <v>0</v>
          </cell>
          <cell r="BR455">
            <v>0</v>
          </cell>
          <cell r="BT455" t="e">
            <v>#N/A</v>
          </cell>
          <cell r="BV455">
            <v>0</v>
          </cell>
          <cell r="BW455">
            <v>0</v>
          </cell>
          <cell r="DH455" t="str">
            <v>国土交通省土木工事積算基準H13</v>
          </cell>
        </row>
        <row r="456">
          <cell r="Q456">
            <v>1090</v>
          </cell>
          <cell r="R456" t="str">
            <v>硬岩運搬工</v>
          </cell>
          <cell r="S456" t="str">
            <v>10t-6.1～7.5㎞</v>
          </cell>
          <cell r="T456" t="str">
            <v>山積0.45(0.35)m3</v>
          </cell>
          <cell r="U456" t="str">
            <v>ｍ3</v>
          </cell>
          <cell r="V456">
            <v>1408</v>
          </cell>
          <cell r="W456" t="str">
            <v>国土交通省土木工事積算基準H16</v>
          </cell>
          <cell r="X456" t="str">
            <v>DID区間なし</v>
          </cell>
          <cell r="Y456">
            <v>100</v>
          </cell>
          <cell r="Z456">
            <v>116</v>
          </cell>
          <cell r="AA456" t="str">
            <v>ﾀﾞﾝﾌﾟﾄﾗｯｸ運転工</v>
          </cell>
          <cell r="AB456">
            <v>3.56</v>
          </cell>
          <cell r="AC456">
            <v>39557</v>
          </cell>
          <cell r="AD456">
            <v>140822</v>
          </cell>
          <cell r="AF456" t="e">
            <v>#N/A</v>
          </cell>
          <cell r="AH456">
            <v>0</v>
          </cell>
          <cell r="AI456">
            <v>0</v>
          </cell>
          <cell r="AK456" t="e">
            <v>#N/A</v>
          </cell>
          <cell r="AM456">
            <v>0</v>
          </cell>
          <cell r="AN456">
            <v>0</v>
          </cell>
          <cell r="AP456" t="e">
            <v>#N/A</v>
          </cell>
          <cell r="AR456">
            <v>0</v>
          </cell>
          <cell r="AS456">
            <v>0</v>
          </cell>
          <cell r="AU456" t="e">
            <v>#N/A</v>
          </cell>
          <cell r="AW456">
            <v>0</v>
          </cell>
          <cell r="AX456">
            <v>0</v>
          </cell>
          <cell r="AZ456" t="e">
            <v>#N/A</v>
          </cell>
          <cell r="BB456">
            <v>0</v>
          </cell>
          <cell r="BC456">
            <v>0</v>
          </cell>
          <cell r="BE456" t="e">
            <v>#N/A</v>
          </cell>
          <cell r="BG456">
            <v>0</v>
          </cell>
          <cell r="BH456">
            <v>0</v>
          </cell>
          <cell r="BJ456" t="e">
            <v>#N/A</v>
          </cell>
          <cell r="BL456">
            <v>0</v>
          </cell>
          <cell r="BM456">
            <v>0</v>
          </cell>
          <cell r="BO456" t="e">
            <v>#N/A</v>
          </cell>
          <cell r="BQ456">
            <v>0</v>
          </cell>
          <cell r="BR456">
            <v>0</v>
          </cell>
          <cell r="BT456" t="e">
            <v>#N/A</v>
          </cell>
          <cell r="BV456">
            <v>0</v>
          </cell>
          <cell r="BW456">
            <v>0</v>
          </cell>
          <cell r="DH456" t="str">
            <v>国土交通省土木工事積算基準H13</v>
          </cell>
        </row>
        <row r="457">
          <cell r="Q457">
            <v>1091</v>
          </cell>
          <cell r="R457" t="str">
            <v>硬岩運搬工</v>
          </cell>
          <cell r="S457" t="str">
            <v>10t-7.6～10.0㎞</v>
          </cell>
          <cell r="T457" t="str">
            <v>山積0.45(0.35)m3</v>
          </cell>
          <cell r="U457" t="str">
            <v>ｍ3</v>
          </cell>
          <cell r="V457">
            <v>1625</v>
          </cell>
          <cell r="W457" t="str">
            <v>国土交通省土木工事積算基準H16</v>
          </cell>
          <cell r="X457" t="str">
            <v>DID区間なし</v>
          </cell>
          <cell r="Y457">
            <v>100</v>
          </cell>
          <cell r="Z457">
            <v>116</v>
          </cell>
          <cell r="AA457" t="str">
            <v>ﾀﾞﾝﾌﾟﾄﾗｯｸ運転工</v>
          </cell>
          <cell r="AB457">
            <v>4.1100000000000003</v>
          </cell>
          <cell r="AC457">
            <v>39557</v>
          </cell>
          <cell r="AD457">
            <v>162579</v>
          </cell>
          <cell r="AF457" t="e">
            <v>#N/A</v>
          </cell>
          <cell r="AH457">
            <v>0</v>
          </cell>
          <cell r="AI457">
            <v>0</v>
          </cell>
          <cell r="AK457" t="e">
            <v>#N/A</v>
          </cell>
          <cell r="AM457">
            <v>0</v>
          </cell>
          <cell r="AN457">
            <v>0</v>
          </cell>
          <cell r="AP457" t="e">
            <v>#N/A</v>
          </cell>
          <cell r="AR457">
            <v>0</v>
          </cell>
          <cell r="AS457">
            <v>0</v>
          </cell>
          <cell r="AU457" t="e">
            <v>#N/A</v>
          </cell>
          <cell r="AW457">
            <v>0</v>
          </cell>
          <cell r="AX457">
            <v>0</v>
          </cell>
          <cell r="AZ457" t="e">
            <v>#N/A</v>
          </cell>
          <cell r="BB457">
            <v>0</v>
          </cell>
          <cell r="BC457">
            <v>0</v>
          </cell>
          <cell r="BE457" t="e">
            <v>#N/A</v>
          </cell>
          <cell r="BG457">
            <v>0</v>
          </cell>
          <cell r="BH457">
            <v>0</v>
          </cell>
          <cell r="BJ457" t="e">
            <v>#N/A</v>
          </cell>
          <cell r="BL457">
            <v>0</v>
          </cell>
          <cell r="BM457">
            <v>0</v>
          </cell>
          <cell r="BO457" t="e">
            <v>#N/A</v>
          </cell>
          <cell r="BQ457">
            <v>0</v>
          </cell>
          <cell r="BR457">
            <v>0</v>
          </cell>
          <cell r="BT457" t="e">
            <v>#N/A</v>
          </cell>
          <cell r="BV457">
            <v>0</v>
          </cell>
          <cell r="BW457">
            <v>0</v>
          </cell>
          <cell r="DH457" t="str">
            <v>国土交通省土木工事積算基準H13</v>
          </cell>
        </row>
        <row r="458">
          <cell r="Q458">
            <v>1092</v>
          </cell>
          <cell r="R458" t="str">
            <v>硬岩運搬工</v>
          </cell>
          <cell r="S458" t="str">
            <v>10t-10.1～13.5㎞</v>
          </cell>
          <cell r="T458" t="str">
            <v>山積0.45(0.35)m3</v>
          </cell>
          <cell r="U458" t="str">
            <v>ｍ3</v>
          </cell>
          <cell r="V458">
            <v>1950</v>
          </cell>
          <cell r="W458" t="str">
            <v>国土交通省土木工事積算基準H16</v>
          </cell>
          <cell r="X458" t="str">
            <v>DID区間なし</v>
          </cell>
          <cell r="Y458">
            <v>100</v>
          </cell>
          <cell r="Z458">
            <v>116</v>
          </cell>
          <cell r="AA458" t="str">
            <v>ﾀﾞﾝﾌﾟﾄﾗｯｸ運転工</v>
          </cell>
          <cell r="AB458">
            <v>4.93</v>
          </cell>
          <cell r="AC458">
            <v>39557</v>
          </cell>
          <cell r="AD458">
            <v>195016</v>
          </cell>
          <cell r="AF458" t="e">
            <v>#N/A</v>
          </cell>
          <cell r="AH458">
            <v>0</v>
          </cell>
          <cell r="AI458">
            <v>0</v>
          </cell>
          <cell r="AK458" t="e">
            <v>#N/A</v>
          </cell>
          <cell r="AM458">
            <v>0</v>
          </cell>
          <cell r="AN458">
            <v>0</v>
          </cell>
          <cell r="AP458" t="e">
            <v>#N/A</v>
          </cell>
          <cell r="AR458">
            <v>0</v>
          </cell>
          <cell r="AS458">
            <v>0</v>
          </cell>
          <cell r="AU458" t="e">
            <v>#N/A</v>
          </cell>
          <cell r="AW458">
            <v>0</v>
          </cell>
          <cell r="AX458">
            <v>0</v>
          </cell>
          <cell r="AZ458" t="e">
            <v>#N/A</v>
          </cell>
          <cell r="BB458">
            <v>0</v>
          </cell>
          <cell r="BC458">
            <v>0</v>
          </cell>
          <cell r="BE458" t="e">
            <v>#N/A</v>
          </cell>
          <cell r="BG458">
            <v>0</v>
          </cell>
          <cell r="BH458">
            <v>0</v>
          </cell>
          <cell r="BJ458" t="e">
            <v>#N/A</v>
          </cell>
          <cell r="BL458">
            <v>0</v>
          </cell>
          <cell r="BM458">
            <v>0</v>
          </cell>
          <cell r="BO458" t="e">
            <v>#N/A</v>
          </cell>
          <cell r="BQ458">
            <v>0</v>
          </cell>
          <cell r="BR458">
            <v>0</v>
          </cell>
          <cell r="BT458" t="e">
            <v>#N/A</v>
          </cell>
          <cell r="BV458">
            <v>0</v>
          </cell>
          <cell r="BW458">
            <v>0</v>
          </cell>
          <cell r="DH458" t="str">
            <v>国土交通省土木工事積算基準H13</v>
          </cell>
        </row>
        <row r="459">
          <cell r="Q459">
            <v>1093</v>
          </cell>
          <cell r="R459" t="str">
            <v>硬岩運搬工</v>
          </cell>
          <cell r="S459" t="str">
            <v>10t-13.6～19.5㎞</v>
          </cell>
          <cell r="T459" t="str">
            <v>山積0.45(0.35)m3</v>
          </cell>
          <cell r="U459" t="str">
            <v>ｍ3</v>
          </cell>
          <cell r="V459">
            <v>2440</v>
          </cell>
          <cell r="W459" t="str">
            <v>国土交通省土木工事積算基準H16</v>
          </cell>
          <cell r="X459" t="str">
            <v>DID区間なし</v>
          </cell>
          <cell r="Y459">
            <v>100</v>
          </cell>
          <cell r="Z459">
            <v>116</v>
          </cell>
          <cell r="AA459" t="str">
            <v>ﾀﾞﾝﾌﾟﾄﾗｯｸ運転工</v>
          </cell>
          <cell r="AB459">
            <v>6.17</v>
          </cell>
          <cell r="AC459">
            <v>39557</v>
          </cell>
          <cell r="AD459">
            <v>244066</v>
          </cell>
          <cell r="AF459" t="e">
            <v>#N/A</v>
          </cell>
          <cell r="AH459">
            <v>0</v>
          </cell>
          <cell r="AI459">
            <v>0</v>
          </cell>
          <cell r="AK459" t="e">
            <v>#N/A</v>
          </cell>
          <cell r="AM459">
            <v>0</v>
          </cell>
          <cell r="AN459">
            <v>0</v>
          </cell>
          <cell r="AP459" t="e">
            <v>#N/A</v>
          </cell>
          <cell r="AR459">
            <v>0</v>
          </cell>
          <cell r="AS459">
            <v>0</v>
          </cell>
          <cell r="AU459" t="e">
            <v>#N/A</v>
          </cell>
          <cell r="AW459">
            <v>0</v>
          </cell>
          <cell r="AX459">
            <v>0</v>
          </cell>
          <cell r="AZ459" t="e">
            <v>#N/A</v>
          </cell>
          <cell r="BB459">
            <v>0</v>
          </cell>
          <cell r="BC459">
            <v>0</v>
          </cell>
          <cell r="BE459" t="e">
            <v>#N/A</v>
          </cell>
          <cell r="BG459">
            <v>0</v>
          </cell>
          <cell r="BH459">
            <v>0</v>
          </cell>
          <cell r="BJ459" t="e">
            <v>#N/A</v>
          </cell>
          <cell r="BL459">
            <v>0</v>
          </cell>
          <cell r="BM459">
            <v>0</v>
          </cell>
          <cell r="BO459" t="e">
            <v>#N/A</v>
          </cell>
          <cell r="BQ459">
            <v>0</v>
          </cell>
          <cell r="BR459">
            <v>0</v>
          </cell>
          <cell r="BT459" t="e">
            <v>#N/A</v>
          </cell>
          <cell r="BV459">
            <v>0</v>
          </cell>
          <cell r="BW459">
            <v>0</v>
          </cell>
          <cell r="DH459" t="str">
            <v>国土交通省土木工事積算基準H13</v>
          </cell>
        </row>
        <row r="460">
          <cell r="Q460">
            <v>1094</v>
          </cell>
          <cell r="R460" t="str">
            <v>硬岩運搬工</v>
          </cell>
          <cell r="S460" t="str">
            <v>10t-19.6～39.0㎞</v>
          </cell>
          <cell r="T460" t="str">
            <v>山積0.45(0.35)m3</v>
          </cell>
          <cell r="U460" t="str">
            <v>ｍ3</v>
          </cell>
          <cell r="V460">
            <v>3306</v>
          </cell>
          <cell r="W460" t="str">
            <v>国土交通省土木工事積算基準H16</v>
          </cell>
          <cell r="X460" t="str">
            <v>DID区間なし</v>
          </cell>
          <cell r="Y460">
            <v>100</v>
          </cell>
          <cell r="Z460">
            <v>116</v>
          </cell>
          <cell r="AA460" t="str">
            <v>ﾀﾞﾝﾌﾟﾄﾗｯｸ運転工</v>
          </cell>
          <cell r="AB460">
            <v>8.36</v>
          </cell>
          <cell r="AC460">
            <v>39557</v>
          </cell>
          <cell r="AD460">
            <v>330696</v>
          </cell>
          <cell r="AF460" t="e">
            <v>#N/A</v>
          </cell>
          <cell r="AH460">
            <v>0</v>
          </cell>
          <cell r="AI460">
            <v>0</v>
          </cell>
          <cell r="AK460" t="e">
            <v>#N/A</v>
          </cell>
          <cell r="AM460">
            <v>0</v>
          </cell>
          <cell r="AN460">
            <v>0</v>
          </cell>
          <cell r="AP460" t="e">
            <v>#N/A</v>
          </cell>
          <cell r="AR460">
            <v>0</v>
          </cell>
          <cell r="AS460">
            <v>0</v>
          </cell>
          <cell r="AU460" t="e">
            <v>#N/A</v>
          </cell>
          <cell r="AW460">
            <v>0</v>
          </cell>
          <cell r="AX460">
            <v>0</v>
          </cell>
          <cell r="AZ460" t="e">
            <v>#N/A</v>
          </cell>
          <cell r="BB460">
            <v>0</v>
          </cell>
          <cell r="BC460">
            <v>0</v>
          </cell>
          <cell r="BE460" t="e">
            <v>#N/A</v>
          </cell>
          <cell r="BG460">
            <v>0</v>
          </cell>
          <cell r="BH460">
            <v>0</v>
          </cell>
          <cell r="BJ460" t="e">
            <v>#N/A</v>
          </cell>
          <cell r="BL460">
            <v>0</v>
          </cell>
          <cell r="BM460">
            <v>0</v>
          </cell>
          <cell r="BO460" t="e">
            <v>#N/A</v>
          </cell>
          <cell r="BQ460">
            <v>0</v>
          </cell>
          <cell r="BR460">
            <v>0</v>
          </cell>
          <cell r="BT460" t="e">
            <v>#N/A</v>
          </cell>
          <cell r="BV460">
            <v>0</v>
          </cell>
          <cell r="BW460">
            <v>0</v>
          </cell>
          <cell r="DH460" t="str">
            <v>国土交通省土木工事積算基準H13</v>
          </cell>
        </row>
        <row r="461">
          <cell r="Q461">
            <v>1095</v>
          </cell>
          <cell r="R461" t="str">
            <v>硬岩運搬工</v>
          </cell>
          <cell r="S461" t="str">
            <v>10t-39.1～60.0㎞</v>
          </cell>
          <cell r="T461" t="str">
            <v>山積0.45(0.35)m3</v>
          </cell>
          <cell r="U461" t="str">
            <v>ｍ3</v>
          </cell>
          <cell r="V461">
            <v>4932</v>
          </cell>
          <cell r="W461" t="str">
            <v>国土交通省土木工事積算基準H16</v>
          </cell>
          <cell r="X461" t="str">
            <v>DID区間なし</v>
          </cell>
          <cell r="Y461">
            <v>100</v>
          </cell>
          <cell r="Z461">
            <v>116</v>
          </cell>
          <cell r="AA461" t="str">
            <v>ﾀﾞﾝﾌﾟﾄﾗｯｸ運転工</v>
          </cell>
          <cell r="AB461">
            <v>12.47</v>
          </cell>
          <cell r="AC461">
            <v>39557</v>
          </cell>
          <cell r="AD461">
            <v>493275</v>
          </cell>
          <cell r="AF461" t="e">
            <v>#N/A</v>
          </cell>
          <cell r="AH461">
            <v>0</v>
          </cell>
          <cell r="AI461">
            <v>0</v>
          </cell>
          <cell r="AK461" t="e">
            <v>#N/A</v>
          </cell>
          <cell r="AM461">
            <v>0</v>
          </cell>
          <cell r="AN461">
            <v>0</v>
          </cell>
          <cell r="AP461" t="e">
            <v>#N/A</v>
          </cell>
          <cell r="AR461">
            <v>0</v>
          </cell>
          <cell r="AS461">
            <v>0</v>
          </cell>
          <cell r="AU461" t="e">
            <v>#N/A</v>
          </cell>
          <cell r="AW461">
            <v>0</v>
          </cell>
          <cell r="AX461">
            <v>0</v>
          </cell>
          <cell r="AZ461" t="e">
            <v>#N/A</v>
          </cell>
          <cell r="BB461">
            <v>0</v>
          </cell>
          <cell r="BC461">
            <v>0</v>
          </cell>
          <cell r="BE461" t="e">
            <v>#N/A</v>
          </cell>
          <cell r="BG461">
            <v>0</v>
          </cell>
          <cell r="BH461">
            <v>0</v>
          </cell>
          <cell r="BJ461" t="e">
            <v>#N/A</v>
          </cell>
          <cell r="BL461">
            <v>0</v>
          </cell>
          <cell r="BM461">
            <v>0</v>
          </cell>
          <cell r="BO461" t="e">
            <v>#N/A</v>
          </cell>
          <cell r="BQ461">
            <v>0</v>
          </cell>
          <cell r="BR461">
            <v>0</v>
          </cell>
          <cell r="BT461" t="e">
            <v>#N/A</v>
          </cell>
          <cell r="BV461">
            <v>0</v>
          </cell>
          <cell r="BW461">
            <v>0</v>
          </cell>
          <cell r="DH461" t="str">
            <v>国土交通省土木工事積算基準H13</v>
          </cell>
        </row>
        <row r="462">
          <cell r="R462" t="str">
            <v>↓　舗装版をﾊﾞｯｸﾎｳで直接掘削・積込する場合</v>
          </cell>
        </row>
        <row r="463">
          <cell r="Q463">
            <v>1096</v>
          </cell>
          <cell r="R463" t="str">
            <v>ｺﾝｸﾘｰﾄｶﾞﾗ(鉄筋)運搬工</v>
          </cell>
          <cell r="S463" t="str">
            <v>10t-0.3㎞以下</v>
          </cell>
          <cell r="T463" t="str">
            <v>山積0.45(0.35)m3</v>
          </cell>
          <cell r="U463" t="str">
            <v>ｍ3</v>
          </cell>
          <cell r="V463">
            <v>1195</v>
          </cell>
          <cell r="W463" t="str">
            <v>県土木部標準歩掛</v>
          </cell>
          <cell r="X463" t="str">
            <v>DID区間なし</v>
          </cell>
          <cell r="Y463">
            <v>100</v>
          </cell>
          <cell r="Z463">
            <v>115</v>
          </cell>
          <cell r="AA463" t="str">
            <v>ﾀﾞﾝﾌﾟﾄﾗｯｸ運転工</v>
          </cell>
          <cell r="AB463">
            <v>3.15</v>
          </cell>
          <cell r="AC463">
            <v>37945</v>
          </cell>
          <cell r="AD463">
            <v>119526</v>
          </cell>
          <cell r="AF463" t="e">
            <v>#N/A</v>
          </cell>
          <cell r="AH463">
            <v>0</v>
          </cell>
          <cell r="AI463">
            <v>0</v>
          </cell>
          <cell r="AK463" t="e">
            <v>#N/A</v>
          </cell>
          <cell r="AM463">
            <v>0</v>
          </cell>
          <cell r="AN463">
            <v>0</v>
          </cell>
          <cell r="AP463" t="e">
            <v>#N/A</v>
          </cell>
          <cell r="AR463">
            <v>0</v>
          </cell>
          <cell r="AS463">
            <v>0</v>
          </cell>
          <cell r="AU463" t="e">
            <v>#N/A</v>
          </cell>
          <cell r="AW463">
            <v>0</v>
          </cell>
          <cell r="AX463">
            <v>0</v>
          </cell>
          <cell r="AZ463" t="e">
            <v>#N/A</v>
          </cell>
          <cell r="BB463">
            <v>0</v>
          </cell>
          <cell r="BC463">
            <v>0</v>
          </cell>
          <cell r="BE463" t="e">
            <v>#N/A</v>
          </cell>
          <cell r="BG463">
            <v>0</v>
          </cell>
          <cell r="BH463">
            <v>0</v>
          </cell>
          <cell r="BJ463" t="e">
            <v>#N/A</v>
          </cell>
          <cell r="BL463">
            <v>0</v>
          </cell>
          <cell r="BM463">
            <v>0</v>
          </cell>
          <cell r="BO463" t="e">
            <v>#N/A</v>
          </cell>
          <cell r="BQ463">
            <v>0</v>
          </cell>
          <cell r="BR463">
            <v>0</v>
          </cell>
          <cell r="BT463" t="e">
            <v>#N/A</v>
          </cell>
          <cell r="BV463">
            <v>0</v>
          </cell>
          <cell r="BW463">
            <v>0</v>
          </cell>
          <cell r="DH463" t="str">
            <v>国土交通省土木工事積算基準H13</v>
          </cell>
        </row>
        <row r="464">
          <cell r="Q464">
            <v>1097</v>
          </cell>
          <cell r="R464" t="str">
            <v>ｺﾝｸﾘｰﾄｶﾞﾗ(鉄筋)運搬工</v>
          </cell>
          <cell r="S464" t="str">
            <v>10t-0.4～1.5㎞</v>
          </cell>
          <cell r="T464" t="str">
            <v>山積0.45(0.35)m3</v>
          </cell>
          <cell r="U464" t="str">
            <v>ｍ3</v>
          </cell>
          <cell r="V464">
            <v>1350</v>
          </cell>
          <cell r="W464" t="str">
            <v>県土木部標準歩掛</v>
          </cell>
          <cell r="X464" t="str">
            <v>DID区間なし</v>
          </cell>
          <cell r="Y464">
            <v>100</v>
          </cell>
          <cell r="Z464">
            <v>115</v>
          </cell>
          <cell r="AA464" t="str">
            <v>ﾀﾞﾝﾌﾟﾄﾗｯｸ運転工</v>
          </cell>
          <cell r="AB464">
            <v>3.56</v>
          </cell>
          <cell r="AC464">
            <v>37945</v>
          </cell>
          <cell r="AD464">
            <v>135084</v>
          </cell>
          <cell r="AF464" t="e">
            <v>#N/A</v>
          </cell>
          <cell r="AH464">
            <v>0</v>
          </cell>
          <cell r="AI464">
            <v>0</v>
          </cell>
          <cell r="AK464" t="e">
            <v>#N/A</v>
          </cell>
          <cell r="AM464">
            <v>0</v>
          </cell>
          <cell r="AN464">
            <v>0</v>
          </cell>
          <cell r="AP464" t="e">
            <v>#N/A</v>
          </cell>
          <cell r="AR464">
            <v>0</v>
          </cell>
          <cell r="AS464">
            <v>0</v>
          </cell>
          <cell r="AU464" t="e">
            <v>#N/A</v>
          </cell>
          <cell r="AW464">
            <v>0</v>
          </cell>
          <cell r="AX464">
            <v>0</v>
          </cell>
          <cell r="AZ464" t="e">
            <v>#N/A</v>
          </cell>
          <cell r="BB464">
            <v>0</v>
          </cell>
          <cell r="BC464">
            <v>0</v>
          </cell>
          <cell r="BE464" t="e">
            <v>#N/A</v>
          </cell>
          <cell r="BG464">
            <v>0</v>
          </cell>
          <cell r="BH464">
            <v>0</v>
          </cell>
          <cell r="BJ464" t="e">
            <v>#N/A</v>
          </cell>
          <cell r="BL464">
            <v>0</v>
          </cell>
          <cell r="BM464">
            <v>0</v>
          </cell>
          <cell r="BO464" t="e">
            <v>#N/A</v>
          </cell>
          <cell r="BQ464">
            <v>0</v>
          </cell>
          <cell r="BR464">
            <v>0</v>
          </cell>
          <cell r="BT464" t="e">
            <v>#N/A</v>
          </cell>
          <cell r="BV464">
            <v>0</v>
          </cell>
          <cell r="BW464">
            <v>0</v>
          </cell>
          <cell r="DH464" t="str">
            <v>国土交通省土木工事積算基準H13</v>
          </cell>
        </row>
        <row r="465">
          <cell r="Q465">
            <v>1098</v>
          </cell>
          <cell r="R465" t="str">
            <v>ｺﾝｸﾘｰﾄｶﾞﾗ(鉄筋)運搬工</v>
          </cell>
          <cell r="S465" t="str">
            <v>10t-1.6～3.5㎞</v>
          </cell>
          <cell r="T465" t="str">
            <v>山積0.45(0.35)m3</v>
          </cell>
          <cell r="U465" t="str">
            <v>ｍ3</v>
          </cell>
          <cell r="V465">
            <v>1559</v>
          </cell>
          <cell r="W465" t="str">
            <v>県土木部標準歩掛</v>
          </cell>
          <cell r="X465" t="str">
            <v>DID区間なし</v>
          </cell>
          <cell r="Y465">
            <v>100</v>
          </cell>
          <cell r="Z465">
            <v>115</v>
          </cell>
          <cell r="AA465" t="str">
            <v>ﾀﾞﾝﾌﾟﾄﾗｯｸ運転工</v>
          </cell>
          <cell r="AB465">
            <v>4.1100000000000003</v>
          </cell>
          <cell r="AC465">
            <v>37945</v>
          </cell>
          <cell r="AD465">
            <v>155953</v>
          </cell>
          <cell r="AF465" t="e">
            <v>#N/A</v>
          </cell>
          <cell r="AH465">
            <v>0</v>
          </cell>
          <cell r="AI465">
            <v>0</v>
          </cell>
          <cell r="AK465" t="e">
            <v>#N/A</v>
          </cell>
          <cell r="AM465">
            <v>0</v>
          </cell>
          <cell r="AN465">
            <v>0</v>
          </cell>
          <cell r="AP465" t="e">
            <v>#N/A</v>
          </cell>
          <cell r="AR465">
            <v>0</v>
          </cell>
          <cell r="AS465">
            <v>0</v>
          </cell>
          <cell r="AU465" t="e">
            <v>#N/A</v>
          </cell>
          <cell r="AW465">
            <v>0</v>
          </cell>
          <cell r="AX465">
            <v>0</v>
          </cell>
          <cell r="AZ465" t="e">
            <v>#N/A</v>
          </cell>
          <cell r="BB465">
            <v>0</v>
          </cell>
          <cell r="BC465">
            <v>0</v>
          </cell>
          <cell r="BE465" t="e">
            <v>#N/A</v>
          </cell>
          <cell r="BG465">
            <v>0</v>
          </cell>
          <cell r="BH465">
            <v>0</v>
          </cell>
          <cell r="BJ465" t="e">
            <v>#N/A</v>
          </cell>
          <cell r="BL465">
            <v>0</v>
          </cell>
          <cell r="BM465">
            <v>0</v>
          </cell>
          <cell r="BO465" t="e">
            <v>#N/A</v>
          </cell>
          <cell r="BQ465">
            <v>0</v>
          </cell>
          <cell r="BR465">
            <v>0</v>
          </cell>
          <cell r="BT465" t="e">
            <v>#N/A</v>
          </cell>
          <cell r="BV465">
            <v>0</v>
          </cell>
          <cell r="BW465">
            <v>0</v>
          </cell>
          <cell r="DH465" t="str">
            <v>国土交通省土木工事積算基準H13</v>
          </cell>
        </row>
        <row r="466">
          <cell r="Q466">
            <v>1099</v>
          </cell>
          <cell r="R466" t="str">
            <v>ｺﾝｸﾘｰﾄｶﾞﾗ(鉄筋)運搬工</v>
          </cell>
          <cell r="S466" t="str">
            <v>10t-3.6～6.5㎞</v>
          </cell>
          <cell r="T466" t="str">
            <v>山積0.45(0.35)m3</v>
          </cell>
          <cell r="U466" t="str">
            <v>ｍ3</v>
          </cell>
          <cell r="V466">
            <v>1870</v>
          </cell>
          <cell r="W466" t="str">
            <v>県土木部標準歩掛</v>
          </cell>
          <cell r="X466" t="str">
            <v>DID区間なし</v>
          </cell>
          <cell r="Y466">
            <v>100</v>
          </cell>
          <cell r="Z466">
            <v>115</v>
          </cell>
          <cell r="AA466" t="str">
            <v>ﾀﾞﾝﾌﾟﾄﾗｯｸ運転工</v>
          </cell>
          <cell r="AB466">
            <v>4.93</v>
          </cell>
          <cell r="AC466">
            <v>37945</v>
          </cell>
          <cell r="AD466">
            <v>187068</v>
          </cell>
          <cell r="AF466" t="e">
            <v>#N/A</v>
          </cell>
          <cell r="AH466">
            <v>0</v>
          </cell>
          <cell r="AI466">
            <v>0</v>
          </cell>
          <cell r="AK466" t="e">
            <v>#N/A</v>
          </cell>
          <cell r="AM466">
            <v>0</v>
          </cell>
          <cell r="AN466">
            <v>0</v>
          </cell>
          <cell r="AP466" t="e">
            <v>#N/A</v>
          </cell>
          <cell r="AR466">
            <v>0</v>
          </cell>
          <cell r="AS466">
            <v>0</v>
          </cell>
          <cell r="AU466" t="e">
            <v>#N/A</v>
          </cell>
          <cell r="AW466">
            <v>0</v>
          </cell>
          <cell r="AX466">
            <v>0</v>
          </cell>
          <cell r="AZ466" t="e">
            <v>#N/A</v>
          </cell>
          <cell r="BB466">
            <v>0</v>
          </cell>
          <cell r="BC466">
            <v>0</v>
          </cell>
          <cell r="BE466" t="e">
            <v>#N/A</v>
          </cell>
          <cell r="BG466">
            <v>0</v>
          </cell>
          <cell r="BH466">
            <v>0</v>
          </cell>
          <cell r="BJ466" t="e">
            <v>#N/A</v>
          </cell>
          <cell r="BL466">
            <v>0</v>
          </cell>
          <cell r="BM466">
            <v>0</v>
          </cell>
          <cell r="BO466" t="e">
            <v>#N/A</v>
          </cell>
          <cell r="BQ466">
            <v>0</v>
          </cell>
          <cell r="BR466">
            <v>0</v>
          </cell>
          <cell r="BT466" t="e">
            <v>#N/A</v>
          </cell>
          <cell r="BV466">
            <v>0</v>
          </cell>
          <cell r="BW466">
            <v>0</v>
          </cell>
          <cell r="DH466" t="str">
            <v>国土交通省土木工事積算基準H13</v>
          </cell>
        </row>
        <row r="467">
          <cell r="Q467">
            <v>1100</v>
          </cell>
          <cell r="R467" t="str">
            <v>ｺﾝｸﾘｰﾄｶﾞﾗ(鉄筋)運搬工</v>
          </cell>
          <cell r="S467" t="str">
            <v>10t-6.6～11.5㎞</v>
          </cell>
          <cell r="T467" t="str">
            <v>山積0.45(0.35)m3</v>
          </cell>
          <cell r="U467" t="str">
            <v>ｍ3</v>
          </cell>
          <cell r="V467">
            <v>2341</v>
          </cell>
          <cell r="W467" t="str">
            <v>県土木部標準歩掛</v>
          </cell>
          <cell r="X467" t="str">
            <v>DID区間なし</v>
          </cell>
          <cell r="Y467">
            <v>100</v>
          </cell>
          <cell r="Z467">
            <v>115</v>
          </cell>
          <cell r="AA467" t="str">
            <v>ﾀﾞﾝﾌﾟﾄﾗｯｸ運転工</v>
          </cell>
          <cell r="AB467">
            <v>6.17</v>
          </cell>
          <cell r="AC467">
            <v>37945</v>
          </cell>
          <cell r="AD467">
            <v>234120</v>
          </cell>
          <cell r="AF467" t="e">
            <v>#N/A</v>
          </cell>
          <cell r="AH467">
            <v>0</v>
          </cell>
          <cell r="AI467">
            <v>0</v>
          </cell>
          <cell r="AK467" t="e">
            <v>#N/A</v>
          </cell>
          <cell r="AM467">
            <v>0</v>
          </cell>
          <cell r="AN467">
            <v>0</v>
          </cell>
          <cell r="AP467" t="e">
            <v>#N/A</v>
          </cell>
          <cell r="AR467">
            <v>0</v>
          </cell>
          <cell r="AS467">
            <v>0</v>
          </cell>
          <cell r="AU467" t="e">
            <v>#N/A</v>
          </cell>
          <cell r="AW467">
            <v>0</v>
          </cell>
          <cell r="AX467">
            <v>0</v>
          </cell>
          <cell r="AZ467" t="e">
            <v>#N/A</v>
          </cell>
          <cell r="BB467">
            <v>0</v>
          </cell>
          <cell r="BC467">
            <v>0</v>
          </cell>
          <cell r="BE467" t="e">
            <v>#N/A</v>
          </cell>
          <cell r="BG467">
            <v>0</v>
          </cell>
          <cell r="BH467">
            <v>0</v>
          </cell>
          <cell r="BJ467" t="e">
            <v>#N/A</v>
          </cell>
          <cell r="BL467">
            <v>0</v>
          </cell>
          <cell r="BM467">
            <v>0</v>
          </cell>
          <cell r="BO467" t="e">
            <v>#N/A</v>
          </cell>
          <cell r="BQ467">
            <v>0</v>
          </cell>
          <cell r="BR467">
            <v>0</v>
          </cell>
          <cell r="BT467" t="e">
            <v>#N/A</v>
          </cell>
          <cell r="BV467">
            <v>0</v>
          </cell>
          <cell r="BW467">
            <v>0</v>
          </cell>
          <cell r="DH467" t="str">
            <v>国土交通省土木工事積算基準H13</v>
          </cell>
        </row>
        <row r="468">
          <cell r="Q468">
            <v>1101</v>
          </cell>
          <cell r="R468" t="str">
            <v>ｺﾝｸﾘｰﾄｶﾞﾗ(鉄筋)運搬工</v>
          </cell>
          <cell r="S468" t="str">
            <v>10t-11.6～22.0㎞</v>
          </cell>
          <cell r="T468" t="str">
            <v>山積0.45(0.35)m3</v>
          </cell>
          <cell r="U468" t="str">
            <v>ｍ3</v>
          </cell>
          <cell r="V468">
            <v>3172</v>
          </cell>
          <cell r="W468" t="str">
            <v>県土木部標準歩掛</v>
          </cell>
          <cell r="X468" t="str">
            <v>DID区間なし</v>
          </cell>
          <cell r="Y468">
            <v>100</v>
          </cell>
          <cell r="Z468">
            <v>115</v>
          </cell>
          <cell r="AA468" t="str">
            <v>ﾀﾞﾝﾌﾟﾄﾗｯｸ運転工</v>
          </cell>
          <cell r="AB468">
            <v>8.36</v>
          </cell>
          <cell r="AC468">
            <v>37945</v>
          </cell>
          <cell r="AD468">
            <v>317220</v>
          </cell>
          <cell r="AF468" t="e">
            <v>#N/A</v>
          </cell>
          <cell r="AH468">
            <v>0</v>
          </cell>
          <cell r="AI468">
            <v>0</v>
          </cell>
          <cell r="AK468" t="e">
            <v>#N/A</v>
          </cell>
          <cell r="AM468">
            <v>0</v>
          </cell>
          <cell r="AN468">
            <v>0</v>
          </cell>
          <cell r="AP468" t="e">
            <v>#N/A</v>
          </cell>
          <cell r="AR468">
            <v>0</v>
          </cell>
          <cell r="AS468">
            <v>0</v>
          </cell>
          <cell r="AU468" t="e">
            <v>#N/A</v>
          </cell>
          <cell r="AW468">
            <v>0</v>
          </cell>
          <cell r="AX468">
            <v>0</v>
          </cell>
          <cell r="AZ468" t="e">
            <v>#N/A</v>
          </cell>
          <cell r="BB468">
            <v>0</v>
          </cell>
          <cell r="BC468">
            <v>0</v>
          </cell>
          <cell r="BE468" t="e">
            <v>#N/A</v>
          </cell>
          <cell r="BG468">
            <v>0</v>
          </cell>
          <cell r="BH468">
            <v>0</v>
          </cell>
          <cell r="BJ468" t="e">
            <v>#N/A</v>
          </cell>
          <cell r="BL468">
            <v>0</v>
          </cell>
          <cell r="BM468">
            <v>0</v>
          </cell>
          <cell r="BO468" t="e">
            <v>#N/A</v>
          </cell>
          <cell r="BQ468">
            <v>0</v>
          </cell>
          <cell r="BR468">
            <v>0</v>
          </cell>
          <cell r="BT468" t="e">
            <v>#N/A</v>
          </cell>
          <cell r="BV468">
            <v>0</v>
          </cell>
          <cell r="BW468">
            <v>0</v>
          </cell>
          <cell r="DH468" t="str">
            <v>国土交通省土木工事積算基準H13</v>
          </cell>
        </row>
        <row r="469">
          <cell r="Q469">
            <v>1102</v>
          </cell>
          <cell r="R469" t="str">
            <v>ｺﾝｸﾘｰﾄｶﾞﾗ(鉄筋)運搬工</v>
          </cell>
          <cell r="S469" t="str">
            <v>10t-22.1～60.0㎞</v>
          </cell>
          <cell r="T469" t="str">
            <v>山積0.45(0.35)m3</v>
          </cell>
          <cell r="U469" t="str">
            <v>ｍ3</v>
          </cell>
          <cell r="V469">
            <v>4731</v>
          </cell>
          <cell r="W469" t="str">
            <v>県土木部標準歩掛</v>
          </cell>
          <cell r="X469" t="str">
            <v>DID区間なし</v>
          </cell>
          <cell r="Y469">
            <v>100</v>
          </cell>
          <cell r="Z469">
            <v>115</v>
          </cell>
          <cell r="AA469" t="str">
            <v>ﾀﾞﾝﾌﾟﾄﾗｯｸ運転工</v>
          </cell>
          <cell r="AB469">
            <v>12.47</v>
          </cell>
          <cell r="AC469">
            <v>37945</v>
          </cell>
          <cell r="AD469">
            <v>473174</v>
          </cell>
          <cell r="AF469" t="e">
            <v>#N/A</v>
          </cell>
          <cell r="AH469">
            <v>0</v>
          </cell>
          <cell r="AI469">
            <v>0</v>
          </cell>
          <cell r="AK469" t="e">
            <v>#N/A</v>
          </cell>
          <cell r="AM469">
            <v>0</v>
          </cell>
          <cell r="AN469">
            <v>0</v>
          </cell>
          <cell r="AP469" t="e">
            <v>#N/A</v>
          </cell>
          <cell r="AR469">
            <v>0</v>
          </cell>
          <cell r="AS469">
            <v>0</v>
          </cell>
          <cell r="AU469" t="e">
            <v>#N/A</v>
          </cell>
          <cell r="AW469">
            <v>0</v>
          </cell>
          <cell r="AX469">
            <v>0</v>
          </cell>
          <cell r="AZ469" t="e">
            <v>#N/A</v>
          </cell>
          <cell r="BB469">
            <v>0</v>
          </cell>
          <cell r="BC469">
            <v>0</v>
          </cell>
          <cell r="BE469" t="e">
            <v>#N/A</v>
          </cell>
          <cell r="BG469">
            <v>0</v>
          </cell>
          <cell r="BH469">
            <v>0</v>
          </cell>
          <cell r="BJ469" t="e">
            <v>#N/A</v>
          </cell>
          <cell r="BL469">
            <v>0</v>
          </cell>
          <cell r="BM469">
            <v>0</v>
          </cell>
          <cell r="BO469" t="e">
            <v>#N/A</v>
          </cell>
          <cell r="BQ469">
            <v>0</v>
          </cell>
          <cell r="BR469">
            <v>0</v>
          </cell>
          <cell r="BT469" t="e">
            <v>#N/A</v>
          </cell>
          <cell r="BV469">
            <v>0</v>
          </cell>
          <cell r="BW469">
            <v>0</v>
          </cell>
          <cell r="DH469" t="str">
            <v>国土交通省土木工事積算基準H13</v>
          </cell>
        </row>
        <row r="470">
          <cell r="Q470">
            <v>1103</v>
          </cell>
          <cell r="R470" t="str">
            <v>ｺﾝｸﾘｰﾄｶﾞﾗ(無筋)運搬工</v>
          </cell>
          <cell r="S470" t="str">
            <v>10t-0.3㎞以下</v>
          </cell>
          <cell r="T470" t="str">
            <v>山積0.45(0.35)m3</v>
          </cell>
          <cell r="U470" t="str">
            <v>ｍ3</v>
          </cell>
          <cell r="V470">
            <v>1134</v>
          </cell>
          <cell r="W470" t="str">
            <v>県土木部標準歩掛</v>
          </cell>
          <cell r="X470" t="str">
            <v>DID区間なし</v>
          </cell>
          <cell r="Y470">
            <v>100</v>
          </cell>
          <cell r="Z470">
            <v>115</v>
          </cell>
          <cell r="AA470" t="str">
            <v>ﾀﾞﾝﾌﾟﾄﾗｯｸ運転工</v>
          </cell>
          <cell r="AB470">
            <v>2.99</v>
          </cell>
          <cell r="AC470">
            <v>37945</v>
          </cell>
          <cell r="AD470">
            <v>113455</v>
          </cell>
          <cell r="AF470" t="e">
            <v>#N/A</v>
          </cell>
          <cell r="AH470">
            <v>0</v>
          </cell>
          <cell r="AI470">
            <v>0</v>
          </cell>
          <cell r="AK470" t="e">
            <v>#N/A</v>
          </cell>
          <cell r="AM470">
            <v>0</v>
          </cell>
          <cell r="AN470">
            <v>0</v>
          </cell>
          <cell r="AP470" t="e">
            <v>#N/A</v>
          </cell>
          <cell r="AR470">
            <v>0</v>
          </cell>
          <cell r="AS470">
            <v>0</v>
          </cell>
          <cell r="AU470" t="e">
            <v>#N/A</v>
          </cell>
          <cell r="AW470">
            <v>0</v>
          </cell>
          <cell r="AX470">
            <v>0</v>
          </cell>
          <cell r="AZ470" t="e">
            <v>#N/A</v>
          </cell>
          <cell r="BB470">
            <v>0</v>
          </cell>
          <cell r="BC470">
            <v>0</v>
          </cell>
          <cell r="BE470" t="e">
            <v>#N/A</v>
          </cell>
          <cell r="BG470">
            <v>0</v>
          </cell>
          <cell r="BH470">
            <v>0</v>
          </cell>
          <cell r="BJ470" t="e">
            <v>#N/A</v>
          </cell>
          <cell r="BL470">
            <v>0</v>
          </cell>
          <cell r="BM470">
            <v>0</v>
          </cell>
          <cell r="BO470" t="e">
            <v>#N/A</v>
          </cell>
          <cell r="BQ470">
            <v>0</v>
          </cell>
          <cell r="BR470">
            <v>0</v>
          </cell>
          <cell r="BT470" t="e">
            <v>#N/A</v>
          </cell>
          <cell r="BV470">
            <v>0</v>
          </cell>
          <cell r="BW470">
            <v>0</v>
          </cell>
          <cell r="DH470" t="str">
            <v>国土交通省土木工事積算基準H13</v>
          </cell>
        </row>
        <row r="471">
          <cell r="Q471">
            <v>1104</v>
          </cell>
          <cell r="R471" t="str">
            <v>ｺﾝｸﾘｰﾄｶﾞﾗ(無筋)運搬工</v>
          </cell>
          <cell r="S471" t="str">
            <v>10t-0.4～1.5㎞</v>
          </cell>
          <cell r="T471" t="str">
            <v>山積0.45(0.35)m3</v>
          </cell>
          <cell r="U471" t="str">
            <v>ｍ3</v>
          </cell>
          <cell r="V471">
            <v>1282</v>
          </cell>
          <cell r="W471" t="str">
            <v>県土木部標準歩掛</v>
          </cell>
          <cell r="X471" t="str">
            <v>DID区間なし</v>
          </cell>
          <cell r="Y471">
            <v>100</v>
          </cell>
          <cell r="Z471">
            <v>115</v>
          </cell>
          <cell r="AA471" t="str">
            <v>ﾀﾞﾝﾌﾟﾄﾗｯｸ運転工</v>
          </cell>
          <cell r="AB471">
            <v>3.38</v>
          </cell>
          <cell r="AC471">
            <v>37945</v>
          </cell>
          <cell r="AD471">
            <v>128254</v>
          </cell>
          <cell r="AF471" t="e">
            <v>#N/A</v>
          </cell>
          <cell r="AH471">
            <v>0</v>
          </cell>
          <cell r="AI471">
            <v>0</v>
          </cell>
          <cell r="AK471" t="e">
            <v>#N/A</v>
          </cell>
          <cell r="AM471">
            <v>0</v>
          </cell>
          <cell r="AN471">
            <v>0</v>
          </cell>
          <cell r="AP471" t="e">
            <v>#N/A</v>
          </cell>
          <cell r="AR471">
            <v>0</v>
          </cell>
          <cell r="AS471">
            <v>0</v>
          </cell>
          <cell r="AU471" t="e">
            <v>#N/A</v>
          </cell>
          <cell r="AW471">
            <v>0</v>
          </cell>
          <cell r="AX471">
            <v>0</v>
          </cell>
          <cell r="AZ471" t="e">
            <v>#N/A</v>
          </cell>
          <cell r="BB471">
            <v>0</v>
          </cell>
          <cell r="BC471">
            <v>0</v>
          </cell>
          <cell r="BE471" t="e">
            <v>#N/A</v>
          </cell>
          <cell r="BG471">
            <v>0</v>
          </cell>
          <cell r="BH471">
            <v>0</v>
          </cell>
          <cell r="BJ471" t="e">
            <v>#N/A</v>
          </cell>
          <cell r="BL471">
            <v>0</v>
          </cell>
          <cell r="BM471">
            <v>0</v>
          </cell>
          <cell r="BO471" t="e">
            <v>#N/A</v>
          </cell>
          <cell r="BQ471">
            <v>0</v>
          </cell>
          <cell r="BR471">
            <v>0</v>
          </cell>
          <cell r="BT471" t="e">
            <v>#N/A</v>
          </cell>
          <cell r="BV471">
            <v>0</v>
          </cell>
          <cell r="BW471">
            <v>0</v>
          </cell>
          <cell r="DH471" t="str">
            <v>国土交通省土木工事積算基準H13</v>
          </cell>
        </row>
        <row r="472">
          <cell r="Q472">
            <v>1105</v>
          </cell>
          <cell r="R472" t="str">
            <v>ｺﾝｸﾘｰﾄｶﾞﾗ(無筋)運搬工</v>
          </cell>
          <cell r="S472" t="str">
            <v>10t-1.6～3.5㎞</v>
          </cell>
          <cell r="T472" t="str">
            <v>山積0.45(0.35)m3</v>
          </cell>
          <cell r="U472" t="str">
            <v>ｍ3</v>
          </cell>
          <cell r="V472">
            <v>1479</v>
          </cell>
          <cell r="W472" t="str">
            <v>県土木部標準歩掛</v>
          </cell>
          <cell r="X472" t="str">
            <v>DID区間なし</v>
          </cell>
          <cell r="Y472">
            <v>100</v>
          </cell>
          <cell r="Z472">
            <v>115</v>
          </cell>
          <cell r="AA472" t="str">
            <v>ﾀﾞﾝﾌﾟﾄﾗｯｸ運転工</v>
          </cell>
          <cell r="AB472">
            <v>3.9</v>
          </cell>
          <cell r="AC472">
            <v>37945</v>
          </cell>
          <cell r="AD472">
            <v>147985</v>
          </cell>
          <cell r="AF472" t="e">
            <v>#N/A</v>
          </cell>
          <cell r="AH472">
            <v>0</v>
          </cell>
          <cell r="AI472">
            <v>0</v>
          </cell>
          <cell r="AK472" t="e">
            <v>#N/A</v>
          </cell>
          <cell r="AM472">
            <v>0</v>
          </cell>
          <cell r="AN472">
            <v>0</v>
          </cell>
          <cell r="AP472" t="e">
            <v>#N/A</v>
          </cell>
          <cell r="AR472">
            <v>0</v>
          </cell>
          <cell r="AS472">
            <v>0</v>
          </cell>
          <cell r="AU472" t="e">
            <v>#N/A</v>
          </cell>
          <cell r="AW472">
            <v>0</v>
          </cell>
          <cell r="AX472">
            <v>0</v>
          </cell>
          <cell r="AZ472" t="e">
            <v>#N/A</v>
          </cell>
          <cell r="BB472">
            <v>0</v>
          </cell>
          <cell r="BC472">
            <v>0</v>
          </cell>
          <cell r="BE472" t="e">
            <v>#N/A</v>
          </cell>
          <cell r="BG472">
            <v>0</v>
          </cell>
          <cell r="BH472">
            <v>0</v>
          </cell>
          <cell r="BJ472" t="e">
            <v>#N/A</v>
          </cell>
          <cell r="BL472">
            <v>0</v>
          </cell>
          <cell r="BM472">
            <v>0</v>
          </cell>
          <cell r="BO472" t="e">
            <v>#N/A</v>
          </cell>
          <cell r="BQ472">
            <v>0</v>
          </cell>
          <cell r="BR472">
            <v>0</v>
          </cell>
          <cell r="BT472" t="e">
            <v>#N/A</v>
          </cell>
          <cell r="BV472">
            <v>0</v>
          </cell>
          <cell r="BW472">
            <v>0</v>
          </cell>
          <cell r="DH472" t="str">
            <v>国土交通省土木工事積算基準H13</v>
          </cell>
        </row>
        <row r="473">
          <cell r="Q473">
            <v>1106</v>
          </cell>
          <cell r="R473" t="str">
            <v>ｺﾝｸﾘｰﾄｶﾞﾗ(無筋)運搬工</v>
          </cell>
          <cell r="S473" t="str">
            <v>10t-3.6～6.5㎞</v>
          </cell>
          <cell r="T473" t="str">
            <v>山積0.45(0.35)m3</v>
          </cell>
          <cell r="U473" t="str">
            <v>ｍ3</v>
          </cell>
          <cell r="V473">
            <v>1775</v>
          </cell>
          <cell r="W473" t="str">
            <v>県土木部標準歩掛</v>
          </cell>
          <cell r="X473" t="str">
            <v>DID区間なし</v>
          </cell>
          <cell r="Y473">
            <v>100</v>
          </cell>
          <cell r="Z473">
            <v>115</v>
          </cell>
          <cell r="AA473" t="str">
            <v>ﾀﾞﾝﾌﾟﾄﾗｯｸ運転工</v>
          </cell>
          <cell r="AB473">
            <v>4.68</v>
          </cell>
          <cell r="AC473">
            <v>37945</v>
          </cell>
          <cell r="AD473">
            <v>177582</v>
          </cell>
          <cell r="AF473" t="e">
            <v>#N/A</v>
          </cell>
          <cell r="AH473">
            <v>0</v>
          </cell>
          <cell r="AI473">
            <v>0</v>
          </cell>
          <cell r="AK473" t="e">
            <v>#N/A</v>
          </cell>
          <cell r="AM473">
            <v>0</v>
          </cell>
          <cell r="AN473">
            <v>0</v>
          </cell>
          <cell r="AP473" t="e">
            <v>#N/A</v>
          </cell>
          <cell r="AR473">
            <v>0</v>
          </cell>
          <cell r="AS473">
            <v>0</v>
          </cell>
          <cell r="AU473" t="e">
            <v>#N/A</v>
          </cell>
          <cell r="AW473">
            <v>0</v>
          </cell>
          <cell r="AX473">
            <v>0</v>
          </cell>
          <cell r="AZ473" t="e">
            <v>#N/A</v>
          </cell>
          <cell r="BB473">
            <v>0</v>
          </cell>
          <cell r="BC473">
            <v>0</v>
          </cell>
          <cell r="BE473" t="e">
            <v>#N/A</v>
          </cell>
          <cell r="BG473">
            <v>0</v>
          </cell>
          <cell r="BH473">
            <v>0</v>
          </cell>
          <cell r="BJ473" t="e">
            <v>#N/A</v>
          </cell>
          <cell r="BL473">
            <v>0</v>
          </cell>
          <cell r="BM473">
            <v>0</v>
          </cell>
          <cell r="BO473" t="e">
            <v>#N/A</v>
          </cell>
          <cell r="BQ473">
            <v>0</v>
          </cell>
          <cell r="BR473">
            <v>0</v>
          </cell>
          <cell r="BT473" t="e">
            <v>#N/A</v>
          </cell>
          <cell r="BV473">
            <v>0</v>
          </cell>
          <cell r="BW473">
            <v>0</v>
          </cell>
          <cell r="DH473" t="str">
            <v>国土交通省土木工事積算基準H13</v>
          </cell>
        </row>
        <row r="474">
          <cell r="Q474">
            <v>1107</v>
          </cell>
          <cell r="R474" t="str">
            <v>ｺﾝｸﾘｰﾄｶﾞﾗ(無筋)運搬工</v>
          </cell>
          <cell r="S474" t="str">
            <v>10t-6.6～11.5㎞</v>
          </cell>
          <cell r="T474" t="str">
            <v>山積0.45(0.35)m3</v>
          </cell>
          <cell r="U474" t="str">
            <v>ｍ3</v>
          </cell>
          <cell r="V474">
            <v>2219</v>
          </cell>
          <cell r="W474" t="str">
            <v>県土木部標準歩掛</v>
          </cell>
          <cell r="X474" t="str">
            <v>DID区間なし</v>
          </cell>
          <cell r="Y474">
            <v>100</v>
          </cell>
          <cell r="Z474">
            <v>115</v>
          </cell>
          <cell r="AA474" t="str">
            <v>ﾀﾞﾝﾌﾟﾄﾗｯｸ運転工</v>
          </cell>
          <cell r="AB474">
            <v>5.85</v>
          </cell>
          <cell r="AC474">
            <v>37945</v>
          </cell>
          <cell r="AD474">
            <v>221978</v>
          </cell>
          <cell r="AF474" t="e">
            <v>#N/A</v>
          </cell>
          <cell r="AH474">
            <v>0</v>
          </cell>
          <cell r="AI474">
            <v>0</v>
          </cell>
          <cell r="AK474" t="e">
            <v>#N/A</v>
          </cell>
          <cell r="AM474">
            <v>0</v>
          </cell>
          <cell r="AN474">
            <v>0</v>
          </cell>
          <cell r="AP474" t="e">
            <v>#N/A</v>
          </cell>
          <cell r="AR474">
            <v>0</v>
          </cell>
          <cell r="AS474">
            <v>0</v>
          </cell>
          <cell r="AU474" t="e">
            <v>#N/A</v>
          </cell>
          <cell r="AW474">
            <v>0</v>
          </cell>
          <cell r="AX474">
            <v>0</v>
          </cell>
          <cell r="AZ474" t="e">
            <v>#N/A</v>
          </cell>
          <cell r="BB474">
            <v>0</v>
          </cell>
          <cell r="BC474">
            <v>0</v>
          </cell>
          <cell r="BE474" t="e">
            <v>#N/A</v>
          </cell>
          <cell r="BG474">
            <v>0</v>
          </cell>
          <cell r="BH474">
            <v>0</v>
          </cell>
          <cell r="BJ474" t="e">
            <v>#N/A</v>
          </cell>
          <cell r="BL474">
            <v>0</v>
          </cell>
          <cell r="BM474">
            <v>0</v>
          </cell>
          <cell r="BO474" t="e">
            <v>#N/A</v>
          </cell>
          <cell r="BQ474">
            <v>0</v>
          </cell>
          <cell r="BR474">
            <v>0</v>
          </cell>
          <cell r="BT474" t="e">
            <v>#N/A</v>
          </cell>
          <cell r="BV474">
            <v>0</v>
          </cell>
          <cell r="BW474">
            <v>0</v>
          </cell>
          <cell r="DH474" t="str">
            <v>国土交通省土木工事積算基準H13</v>
          </cell>
        </row>
        <row r="475">
          <cell r="Q475">
            <v>1108</v>
          </cell>
          <cell r="R475" t="str">
            <v>ｺﾝｸﾘｰﾄｶﾞﾗ(無筋)運搬工</v>
          </cell>
          <cell r="S475" t="str">
            <v>10t-11.6～22.0㎞</v>
          </cell>
          <cell r="T475" t="str">
            <v>山積0.45(0.35)m3</v>
          </cell>
          <cell r="U475" t="str">
            <v>ｍ3</v>
          </cell>
          <cell r="V475">
            <v>3009</v>
          </cell>
          <cell r="W475" t="str">
            <v>県土木部標準歩掛</v>
          </cell>
          <cell r="X475" t="str">
            <v>DID区間なし</v>
          </cell>
          <cell r="Y475">
            <v>100</v>
          </cell>
          <cell r="Z475">
            <v>115</v>
          </cell>
          <cell r="AA475" t="str">
            <v>ﾀﾞﾝﾌﾟﾄﾗｯｸ運転工</v>
          </cell>
          <cell r="AB475">
            <v>7.93</v>
          </cell>
          <cell r="AC475">
            <v>37945</v>
          </cell>
          <cell r="AD475">
            <v>300903</v>
          </cell>
          <cell r="AF475" t="e">
            <v>#N/A</v>
          </cell>
          <cell r="AH475">
            <v>0</v>
          </cell>
          <cell r="AI475">
            <v>0</v>
          </cell>
          <cell r="AK475" t="e">
            <v>#N/A</v>
          </cell>
          <cell r="AM475">
            <v>0</v>
          </cell>
          <cell r="AN475">
            <v>0</v>
          </cell>
          <cell r="AP475" t="e">
            <v>#N/A</v>
          </cell>
          <cell r="AR475">
            <v>0</v>
          </cell>
          <cell r="AS475">
            <v>0</v>
          </cell>
          <cell r="AU475" t="e">
            <v>#N/A</v>
          </cell>
          <cell r="AW475">
            <v>0</v>
          </cell>
          <cell r="AX475">
            <v>0</v>
          </cell>
          <cell r="AZ475" t="e">
            <v>#N/A</v>
          </cell>
          <cell r="BB475">
            <v>0</v>
          </cell>
          <cell r="BC475">
            <v>0</v>
          </cell>
          <cell r="BE475" t="e">
            <v>#N/A</v>
          </cell>
          <cell r="BG475">
            <v>0</v>
          </cell>
          <cell r="BH475">
            <v>0</v>
          </cell>
          <cell r="BJ475" t="e">
            <v>#N/A</v>
          </cell>
          <cell r="BL475">
            <v>0</v>
          </cell>
          <cell r="BM475">
            <v>0</v>
          </cell>
          <cell r="BO475" t="e">
            <v>#N/A</v>
          </cell>
          <cell r="BQ475">
            <v>0</v>
          </cell>
          <cell r="BR475">
            <v>0</v>
          </cell>
          <cell r="BT475" t="e">
            <v>#N/A</v>
          </cell>
          <cell r="BV475">
            <v>0</v>
          </cell>
          <cell r="BW475">
            <v>0</v>
          </cell>
          <cell r="DH475" t="str">
            <v>国土交通省土木工事積算基準H13</v>
          </cell>
        </row>
        <row r="476">
          <cell r="Q476">
            <v>1109</v>
          </cell>
          <cell r="R476" t="str">
            <v>ｺﾝｸﾘｰﾄｶﾞﾗ(無筋)運搬工</v>
          </cell>
          <cell r="S476" t="str">
            <v>10t-22.1～60.0㎞</v>
          </cell>
          <cell r="T476" t="str">
            <v>山積0.45(0.35)m3</v>
          </cell>
          <cell r="U476" t="str">
            <v>ｍ3</v>
          </cell>
          <cell r="V476">
            <v>4488</v>
          </cell>
          <cell r="W476" t="str">
            <v>県土木部標準歩掛</v>
          </cell>
          <cell r="X476" t="str">
            <v>DID区間なし</v>
          </cell>
          <cell r="Y476">
            <v>100</v>
          </cell>
          <cell r="Z476">
            <v>115</v>
          </cell>
          <cell r="AA476" t="str">
            <v>ﾀﾞﾝﾌﾟﾄﾗｯｸ運転工</v>
          </cell>
          <cell r="AB476">
            <v>11.83</v>
          </cell>
          <cell r="AC476">
            <v>37945</v>
          </cell>
          <cell r="AD476">
            <v>448889</v>
          </cell>
          <cell r="AF476" t="e">
            <v>#N/A</v>
          </cell>
          <cell r="AH476">
            <v>0</v>
          </cell>
          <cell r="AI476">
            <v>0</v>
          </cell>
          <cell r="AK476" t="e">
            <v>#N/A</v>
          </cell>
          <cell r="AM476">
            <v>0</v>
          </cell>
          <cell r="AN476">
            <v>0</v>
          </cell>
          <cell r="AP476" t="e">
            <v>#N/A</v>
          </cell>
          <cell r="AR476">
            <v>0</v>
          </cell>
          <cell r="AS476">
            <v>0</v>
          </cell>
          <cell r="AU476" t="e">
            <v>#N/A</v>
          </cell>
          <cell r="AW476">
            <v>0</v>
          </cell>
          <cell r="AX476">
            <v>0</v>
          </cell>
          <cell r="AZ476" t="e">
            <v>#N/A</v>
          </cell>
          <cell r="BB476">
            <v>0</v>
          </cell>
          <cell r="BC476">
            <v>0</v>
          </cell>
          <cell r="BE476" t="e">
            <v>#N/A</v>
          </cell>
          <cell r="BG476">
            <v>0</v>
          </cell>
          <cell r="BH476">
            <v>0</v>
          </cell>
          <cell r="BJ476" t="e">
            <v>#N/A</v>
          </cell>
          <cell r="BL476">
            <v>0</v>
          </cell>
          <cell r="BM476">
            <v>0</v>
          </cell>
          <cell r="BO476" t="e">
            <v>#N/A</v>
          </cell>
          <cell r="BQ476">
            <v>0</v>
          </cell>
          <cell r="BR476">
            <v>0</v>
          </cell>
          <cell r="BT476" t="e">
            <v>#N/A</v>
          </cell>
          <cell r="BV476">
            <v>0</v>
          </cell>
          <cell r="BW476">
            <v>0</v>
          </cell>
          <cell r="DH476" t="str">
            <v>国土交通省土木工事積算基準H13</v>
          </cell>
        </row>
        <row r="477">
          <cell r="Q477">
            <v>1110</v>
          </cell>
          <cell r="R477" t="str">
            <v>ｱｽ塊運搬工</v>
          </cell>
          <cell r="S477" t="str">
            <v>10t-0.3㎞以下</v>
          </cell>
          <cell r="T477" t="str">
            <v>山積0.45(0.35)m3</v>
          </cell>
          <cell r="U477" t="str">
            <v>ｍ3</v>
          </cell>
          <cell r="V477">
            <v>1134</v>
          </cell>
          <cell r="W477" t="str">
            <v>県土木部標準歩掛</v>
          </cell>
          <cell r="X477" t="str">
            <v>DID区間なし</v>
          </cell>
          <cell r="Y477">
            <v>100</v>
          </cell>
          <cell r="Z477">
            <v>115</v>
          </cell>
          <cell r="AA477" t="str">
            <v>ﾀﾞﾝﾌﾟﾄﾗｯｸ運転工</v>
          </cell>
          <cell r="AB477">
            <v>2.99</v>
          </cell>
          <cell r="AC477">
            <v>37945</v>
          </cell>
          <cell r="AD477">
            <v>113455</v>
          </cell>
          <cell r="AF477" t="e">
            <v>#N/A</v>
          </cell>
          <cell r="AH477">
            <v>0</v>
          </cell>
          <cell r="AI477">
            <v>0</v>
          </cell>
          <cell r="AK477" t="e">
            <v>#N/A</v>
          </cell>
          <cell r="AM477">
            <v>0</v>
          </cell>
          <cell r="AN477">
            <v>0</v>
          </cell>
          <cell r="AP477" t="e">
            <v>#N/A</v>
          </cell>
          <cell r="AR477">
            <v>0</v>
          </cell>
          <cell r="AS477">
            <v>0</v>
          </cell>
          <cell r="AU477" t="e">
            <v>#N/A</v>
          </cell>
          <cell r="AW477">
            <v>0</v>
          </cell>
          <cell r="AX477">
            <v>0</v>
          </cell>
          <cell r="AZ477" t="e">
            <v>#N/A</v>
          </cell>
          <cell r="BB477">
            <v>0</v>
          </cell>
          <cell r="BC477">
            <v>0</v>
          </cell>
          <cell r="BE477" t="e">
            <v>#N/A</v>
          </cell>
          <cell r="BG477">
            <v>0</v>
          </cell>
          <cell r="BH477">
            <v>0</v>
          </cell>
          <cell r="BJ477" t="e">
            <v>#N/A</v>
          </cell>
          <cell r="BL477">
            <v>0</v>
          </cell>
          <cell r="BM477">
            <v>0</v>
          </cell>
          <cell r="BO477" t="e">
            <v>#N/A</v>
          </cell>
          <cell r="BQ477">
            <v>0</v>
          </cell>
          <cell r="BR477">
            <v>0</v>
          </cell>
          <cell r="BT477" t="e">
            <v>#N/A</v>
          </cell>
          <cell r="BV477">
            <v>0</v>
          </cell>
          <cell r="BW477">
            <v>0</v>
          </cell>
          <cell r="DH477" t="str">
            <v>国土交通省土木工事積算基準H13</v>
          </cell>
        </row>
        <row r="478">
          <cell r="Q478">
            <v>1111</v>
          </cell>
          <cell r="R478" t="str">
            <v>ｱｽ塊運搬工</v>
          </cell>
          <cell r="S478" t="str">
            <v>10t-0.4～1.5㎞</v>
          </cell>
          <cell r="T478" t="str">
            <v>山積0.45(0.35)m3</v>
          </cell>
          <cell r="U478" t="str">
            <v>ｍ3</v>
          </cell>
          <cell r="V478">
            <v>1282</v>
          </cell>
          <cell r="W478" t="str">
            <v>県土木部標準歩掛</v>
          </cell>
          <cell r="X478" t="str">
            <v>DID区間なし</v>
          </cell>
          <cell r="Y478">
            <v>100</v>
          </cell>
          <cell r="Z478">
            <v>115</v>
          </cell>
          <cell r="AA478" t="str">
            <v>ﾀﾞﾝﾌﾟﾄﾗｯｸ運転工</v>
          </cell>
          <cell r="AB478">
            <v>3.38</v>
          </cell>
          <cell r="AC478">
            <v>37945</v>
          </cell>
          <cell r="AD478">
            <v>128254</v>
          </cell>
          <cell r="AF478" t="e">
            <v>#N/A</v>
          </cell>
          <cell r="AH478">
            <v>0</v>
          </cell>
          <cell r="AI478">
            <v>0</v>
          </cell>
          <cell r="AK478" t="e">
            <v>#N/A</v>
          </cell>
          <cell r="AM478">
            <v>0</v>
          </cell>
          <cell r="AN478">
            <v>0</v>
          </cell>
          <cell r="AP478" t="e">
            <v>#N/A</v>
          </cell>
          <cell r="AR478">
            <v>0</v>
          </cell>
          <cell r="AS478">
            <v>0</v>
          </cell>
          <cell r="AU478" t="e">
            <v>#N/A</v>
          </cell>
          <cell r="AW478">
            <v>0</v>
          </cell>
          <cell r="AX478">
            <v>0</v>
          </cell>
          <cell r="AZ478" t="e">
            <v>#N/A</v>
          </cell>
          <cell r="BB478">
            <v>0</v>
          </cell>
          <cell r="BC478">
            <v>0</v>
          </cell>
          <cell r="BE478" t="e">
            <v>#N/A</v>
          </cell>
          <cell r="BG478">
            <v>0</v>
          </cell>
          <cell r="BH478">
            <v>0</v>
          </cell>
          <cell r="BJ478" t="e">
            <v>#N/A</v>
          </cell>
          <cell r="BL478">
            <v>0</v>
          </cell>
          <cell r="BM478">
            <v>0</v>
          </cell>
          <cell r="BO478" t="e">
            <v>#N/A</v>
          </cell>
          <cell r="BQ478">
            <v>0</v>
          </cell>
          <cell r="BR478">
            <v>0</v>
          </cell>
          <cell r="BT478" t="e">
            <v>#N/A</v>
          </cell>
          <cell r="BV478">
            <v>0</v>
          </cell>
          <cell r="BW478">
            <v>0</v>
          </cell>
          <cell r="DH478" t="str">
            <v>国土交通省土木工事積算基準H13</v>
          </cell>
        </row>
        <row r="479">
          <cell r="Q479">
            <v>1112</v>
          </cell>
          <cell r="R479" t="str">
            <v>ｱｽ塊運搬工</v>
          </cell>
          <cell r="S479" t="str">
            <v>10t-1.6～3.5㎞</v>
          </cell>
          <cell r="T479" t="str">
            <v>山積0.45(0.35)m3</v>
          </cell>
          <cell r="U479" t="str">
            <v>ｍ3</v>
          </cell>
          <cell r="V479">
            <v>1479</v>
          </cell>
          <cell r="W479" t="str">
            <v>県土木部標準歩掛</v>
          </cell>
          <cell r="X479" t="str">
            <v>DID区間なし</v>
          </cell>
          <cell r="Y479">
            <v>100</v>
          </cell>
          <cell r="Z479">
            <v>115</v>
          </cell>
          <cell r="AA479" t="str">
            <v>ﾀﾞﾝﾌﾟﾄﾗｯｸ運転工</v>
          </cell>
          <cell r="AB479">
            <v>3.9</v>
          </cell>
          <cell r="AC479">
            <v>37945</v>
          </cell>
          <cell r="AD479">
            <v>147985</v>
          </cell>
          <cell r="AF479" t="e">
            <v>#N/A</v>
          </cell>
          <cell r="AH479">
            <v>0</v>
          </cell>
          <cell r="AI479">
            <v>0</v>
          </cell>
          <cell r="AK479" t="e">
            <v>#N/A</v>
          </cell>
          <cell r="AM479">
            <v>0</v>
          </cell>
          <cell r="AN479">
            <v>0</v>
          </cell>
          <cell r="AP479" t="e">
            <v>#N/A</v>
          </cell>
          <cell r="AR479">
            <v>0</v>
          </cell>
          <cell r="AS479">
            <v>0</v>
          </cell>
          <cell r="AU479" t="e">
            <v>#N/A</v>
          </cell>
          <cell r="AW479">
            <v>0</v>
          </cell>
          <cell r="AX479">
            <v>0</v>
          </cell>
          <cell r="AZ479" t="e">
            <v>#N/A</v>
          </cell>
          <cell r="BB479">
            <v>0</v>
          </cell>
          <cell r="BC479">
            <v>0</v>
          </cell>
          <cell r="BE479" t="e">
            <v>#N/A</v>
          </cell>
          <cell r="BG479">
            <v>0</v>
          </cell>
          <cell r="BH479">
            <v>0</v>
          </cell>
          <cell r="BJ479" t="e">
            <v>#N/A</v>
          </cell>
          <cell r="BL479">
            <v>0</v>
          </cell>
          <cell r="BM479">
            <v>0</v>
          </cell>
          <cell r="BO479" t="e">
            <v>#N/A</v>
          </cell>
          <cell r="BQ479">
            <v>0</v>
          </cell>
          <cell r="BR479">
            <v>0</v>
          </cell>
          <cell r="BT479" t="e">
            <v>#N/A</v>
          </cell>
          <cell r="BV479">
            <v>0</v>
          </cell>
          <cell r="BW479">
            <v>0</v>
          </cell>
          <cell r="DH479" t="str">
            <v>国土交通省土木工事積算基準H13</v>
          </cell>
        </row>
        <row r="480">
          <cell r="Q480">
            <v>1113</v>
          </cell>
          <cell r="R480" t="str">
            <v>ｱｽ塊運搬工</v>
          </cell>
          <cell r="S480" t="str">
            <v>10t-3.6～6.5㎞</v>
          </cell>
          <cell r="T480" t="str">
            <v>山積0.45(0.35)m3</v>
          </cell>
          <cell r="U480" t="str">
            <v>ｍ3</v>
          </cell>
          <cell r="V480">
            <v>1775</v>
          </cell>
          <cell r="W480" t="str">
            <v>県土木部標準歩掛</v>
          </cell>
          <cell r="X480" t="str">
            <v>DID区間なし</v>
          </cell>
          <cell r="Y480">
            <v>100</v>
          </cell>
          <cell r="Z480">
            <v>115</v>
          </cell>
          <cell r="AA480" t="str">
            <v>ﾀﾞﾝﾌﾟﾄﾗｯｸ運転工</v>
          </cell>
          <cell r="AB480">
            <v>4.68</v>
          </cell>
          <cell r="AC480">
            <v>37945</v>
          </cell>
          <cell r="AD480">
            <v>177582</v>
          </cell>
          <cell r="AF480" t="e">
            <v>#N/A</v>
          </cell>
          <cell r="AH480">
            <v>0</v>
          </cell>
          <cell r="AI480">
            <v>0</v>
          </cell>
          <cell r="AK480" t="e">
            <v>#N/A</v>
          </cell>
          <cell r="AM480">
            <v>0</v>
          </cell>
          <cell r="AN480">
            <v>0</v>
          </cell>
          <cell r="AP480" t="e">
            <v>#N/A</v>
          </cell>
          <cell r="AR480">
            <v>0</v>
          </cell>
          <cell r="AS480">
            <v>0</v>
          </cell>
          <cell r="AU480" t="e">
            <v>#N/A</v>
          </cell>
          <cell r="AW480">
            <v>0</v>
          </cell>
          <cell r="AX480">
            <v>0</v>
          </cell>
          <cell r="AZ480" t="e">
            <v>#N/A</v>
          </cell>
          <cell r="BB480">
            <v>0</v>
          </cell>
          <cell r="BC480">
            <v>0</v>
          </cell>
          <cell r="BE480" t="e">
            <v>#N/A</v>
          </cell>
          <cell r="BG480">
            <v>0</v>
          </cell>
          <cell r="BH480">
            <v>0</v>
          </cell>
          <cell r="BJ480" t="e">
            <v>#N/A</v>
          </cell>
          <cell r="BL480">
            <v>0</v>
          </cell>
          <cell r="BM480">
            <v>0</v>
          </cell>
          <cell r="BO480" t="e">
            <v>#N/A</v>
          </cell>
          <cell r="BQ480">
            <v>0</v>
          </cell>
          <cell r="BR480">
            <v>0</v>
          </cell>
          <cell r="BT480" t="e">
            <v>#N/A</v>
          </cell>
          <cell r="BV480">
            <v>0</v>
          </cell>
          <cell r="BW480">
            <v>0</v>
          </cell>
          <cell r="DH480" t="str">
            <v>国土交通省土木工事積算基準H13</v>
          </cell>
        </row>
        <row r="481">
          <cell r="Q481">
            <v>1114</v>
          </cell>
          <cell r="R481" t="str">
            <v>ｱｽ塊運搬工</v>
          </cell>
          <cell r="S481" t="str">
            <v>10t-6.6～11.5㎞</v>
          </cell>
          <cell r="T481" t="str">
            <v>山積0.45(0.35)m3</v>
          </cell>
          <cell r="U481" t="str">
            <v>ｍ3</v>
          </cell>
          <cell r="V481">
            <v>2219</v>
          </cell>
          <cell r="W481" t="str">
            <v>県土木部標準歩掛</v>
          </cell>
          <cell r="X481" t="str">
            <v>DID区間なし</v>
          </cell>
          <cell r="Y481">
            <v>100</v>
          </cell>
          <cell r="Z481">
            <v>115</v>
          </cell>
          <cell r="AA481" t="str">
            <v>ﾀﾞﾝﾌﾟﾄﾗｯｸ運転工</v>
          </cell>
          <cell r="AB481">
            <v>5.85</v>
          </cell>
          <cell r="AC481">
            <v>37945</v>
          </cell>
          <cell r="AD481">
            <v>221978</v>
          </cell>
          <cell r="AF481" t="e">
            <v>#N/A</v>
          </cell>
          <cell r="AH481">
            <v>0</v>
          </cell>
          <cell r="AI481">
            <v>0</v>
          </cell>
          <cell r="AK481" t="e">
            <v>#N/A</v>
          </cell>
          <cell r="AM481">
            <v>0</v>
          </cell>
          <cell r="AN481">
            <v>0</v>
          </cell>
          <cell r="AP481" t="e">
            <v>#N/A</v>
          </cell>
          <cell r="AR481">
            <v>0</v>
          </cell>
          <cell r="AS481">
            <v>0</v>
          </cell>
          <cell r="AU481" t="e">
            <v>#N/A</v>
          </cell>
          <cell r="AW481">
            <v>0</v>
          </cell>
          <cell r="AX481">
            <v>0</v>
          </cell>
          <cell r="AZ481" t="e">
            <v>#N/A</v>
          </cell>
          <cell r="BB481">
            <v>0</v>
          </cell>
          <cell r="BC481">
            <v>0</v>
          </cell>
          <cell r="BE481" t="e">
            <v>#N/A</v>
          </cell>
          <cell r="BG481">
            <v>0</v>
          </cell>
          <cell r="BH481">
            <v>0</v>
          </cell>
          <cell r="BJ481" t="e">
            <v>#N/A</v>
          </cell>
          <cell r="BL481">
            <v>0</v>
          </cell>
          <cell r="BM481">
            <v>0</v>
          </cell>
          <cell r="BO481" t="e">
            <v>#N/A</v>
          </cell>
          <cell r="BQ481">
            <v>0</v>
          </cell>
          <cell r="BR481">
            <v>0</v>
          </cell>
          <cell r="BT481" t="e">
            <v>#N/A</v>
          </cell>
          <cell r="BV481">
            <v>0</v>
          </cell>
          <cell r="BW481">
            <v>0</v>
          </cell>
          <cell r="DH481" t="str">
            <v>国土交通省土木工事積算基準H13</v>
          </cell>
        </row>
        <row r="482">
          <cell r="Q482">
            <v>1115</v>
          </cell>
          <cell r="R482" t="str">
            <v>ｱｽ塊運搬工</v>
          </cell>
          <cell r="S482" t="str">
            <v>10t-11.6～22.0㎞</v>
          </cell>
          <cell r="T482" t="str">
            <v>山積0.45(0.35)m3</v>
          </cell>
          <cell r="U482" t="str">
            <v>ｍ3</v>
          </cell>
          <cell r="V482">
            <v>3009</v>
          </cell>
          <cell r="W482" t="str">
            <v>県土木部標準歩掛</v>
          </cell>
          <cell r="X482" t="str">
            <v>DID区間なし</v>
          </cell>
          <cell r="Y482">
            <v>100</v>
          </cell>
          <cell r="Z482">
            <v>115</v>
          </cell>
          <cell r="AA482" t="str">
            <v>ﾀﾞﾝﾌﾟﾄﾗｯｸ運転工</v>
          </cell>
          <cell r="AB482">
            <v>7.93</v>
          </cell>
          <cell r="AC482">
            <v>37945</v>
          </cell>
          <cell r="AD482">
            <v>300903</v>
          </cell>
          <cell r="AF482" t="e">
            <v>#N/A</v>
          </cell>
          <cell r="AH482">
            <v>0</v>
          </cell>
          <cell r="AI482">
            <v>0</v>
          </cell>
          <cell r="AK482" t="e">
            <v>#N/A</v>
          </cell>
          <cell r="AM482">
            <v>0</v>
          </cell>
          <cell r="AN482">
            <v>0</v>
          </cell>
          <cell r="AP482" t="e">
            <v>#N/A</v>
          </cell>
          <cell r="AR482">
            <v>0</v>
          </cell>
          <cell r="AS482">
            <v>0</v>
          </cell>
          <cell r="AU482" t="e">
            <v>#N/A</v>
          </cell>
          <cell r="AW482">
            <v>0</v>
          </cell>
          <cell r="AX482">
            <v>0</v>
          </cell>
          <cell r="AZ482" t="e">
            <v>#N/A</v>
          </cell>
          <cell r="BB482">
            <v>0</v>
          </cell>
          <cell r="BC482">
            <v>0</v>
          </cell>
          <cell r="BE482" t="e">
            <v>#N/A</v>
          </cell>
          <cell r="BG482">
            <v>0</v>
          </cell>
          <cell r="BH482">
            <v>0</v>
          </cell>
          <cell r="BJ482" t="e">
            <v>#N/A</v>
          </cell>
          <cell r="BL482">
            <v>0</v>
          </cell>
          <cell r="BM482">
            <v>0</v>
          </cell>
          <cell r="BO482" t="e">
            <v>#N/A</v>
          </cell>
          <cell r="BQ482">
            <v>0</v>
          </cell>
          <cell r="BR482">
            <v>0</v>
          </cell>
          <cell r="BT482" t="e">
            <v>#N/A</v>
          </cell>
          <cell r="BV482">
            <v>0</v>
          </cell>
          <cell r="BW482">
            <v>0</v>
          </cell>
          <cell r="DH482" t="str">
            <v>国土交通省土木工事積算基準H13</v>
          </cell>
        </row>
        <row r="483">
          <cell r="Q483">
            <v>1116</v>
          </cell>
          <cell r="R483" t="str">
            <v>ｱｽ塊運搬工</v>
          </cell>
          <cell r="S483" t="str">
            <v>10t-22.1～60.0㎞</v>
          </cell>
          <cell r="T483" t="str">
            <v>山積0.45(0.35)m3</v>
          </cell>
          <cell r="U483" t="str">
            <v>ｍ3</v>
          </cell>
          <cell r="V483">
            <v>4488</v>
          </cell>
          <cell r="W483" t="str">
            <v>県土木部標準歩掛</v>
          </cell>
          <cell r="X483" t="str">
            <v>DID区間なし</v>
          </cell>
          <cell r="Y483">
            <v>100</v>
          </cell>
          <cell r="Z483">
            <v>115</v>
          </cell>
          <cell r="AA483" t="str">
            <v>ﾀﾞﾝﾌﾟﾄﾗｯｸ運転工</v>
          </cell>
          <cell r="AB483">
            <v>11.83</v>
          </cell>
          <cell r="AC483">
            <v>37945</v>
          </cell>
          <cell r="AD483">
            <v>448889</v>
          </cell>
          <cell r="AF483" t="e">
            <v>#N/A</v>
          </cell>
          <cell r="AH483">
            <v>0</v>
          </cell>
          <cell r="AI483">
            <v>0</v>
          </cell>
          <cell r="AK483" t="e">
            <v>#N/A</v>
          </cell>
          <cell r="AM483">
            <v>0</v>
          </cell>
          <cell r="AN483">
            <v>0</v>
          </cell>
          <cell r="AP483" t="e">
            <v>#N/A</v>
          </cell>
          <cell r="AR483">
            <v>0</v>
          </cell>
          <cell r="AS483">
            <v>0</v>
          </cell>
          <cell r="AU483" t="e">
            <v>#N/A</v>
          </cell>
          <cell r="AW483">
            <v>0</v>
          </cell>
          <cell r="AX483">
            <v>0</v>
          </cell>
          <cell r="AZ483" t="e">
            <v>#N/A</v>
          </cell>
          <cell r="BB483">
            <v>0</v>
          </cell>
          <cell r="BC483">
            <v>0</v>
          </cell>
          <cell r="BE483" t="e">
            <v>#N/A</v>
          </cell>
          <cell r="BG483">
            <v>0</v>
          </cell>
          <cell r="BH483">
            <v>0</v>
          </cell>
          <cell r="BJ483" t="e">
            <v>#N/A</v>
          </cell>
          <cell r="BL483">
            <v>0</v>
          </cell>
          <cell r="BM483">
            <v>0</v>
          </cell>
          <cell r="BO483" t="e">
            <v>#N/A</v>
          </cell>
          <cell r="BQ483">
            <v>0</v>
          </cell>
          <cell r="BR483">
            <v>0</v>
          </cell>
          <cell r="BT483" t="e">
            <v>#N/A</v>
          </cell>
          <cell r="BV483">
            <v>0</v>
          </cell>
          <cell r="BW483">
            <v>0</v>
          </cell>
          <cell r="DH483" t="str">
            <v>国土交通省土木工事積算基準H13</v>
          </cell>
        </row>
        <row r="484">
          <cell r="R484" t="str">
            <v>↑　舗装版をﾊﾞｯｸﾎｳで直接掘削・積込する場合</v>
          </cell>
        </row>
        <row r="485">
          <cell r="Q485">
            <v>1135</v>
          </cell>
          <cell r="R485" t="str">
            <v>破砕岩(中・硬岩)運搬工</v>
          </cell>
          <cell r="S485" t="str">
            <v>10t-0.5㎞以下</v>
          </cell>
          <cell r="T485" t="str">
            <v>山積0.45(0.35)m3</v>
          </cell>
          <cell r="U485" t="str">
            <v>ｍ3</v>
          </cell>
          <cell r="V485">
            <v>482</v>
          </cell>
          <cell r="W485" t="str">
            <v>国土交通省土木工事積算基準H16</v>
          </cell>
          <cell r="X485" t="str">
            <v>DID区間なし</v>
          </cell>
          <cell r="Y485">
            <v>100</v>
          </cell>
          <cell r="Z485">
            <v>116</v>
          </cell>
          <cell r="AA485" t="str">
            <v>ﾀﾞﾝﾌﾟﾄﾗｯｸ運転工</v>
          </cell>
          <cell r="AB485">
            <v>1.22</v>
          </cell>
          <cell r="AC485">
            <v>39557</v>
          </cell>
          <cell r="AD485">
            <v>48259</v>
          </cell>
          <cell r="AF485" t="e">
            <v>#N/A</v>
          </cell>
          <cell r="AH485">
            <v>0</v>
          </cell>
          <cell r="AI485">
            <v>0</v>
          </cell>
          <cell r="AK485" t="e">
            <v>#N/A</v>
          </cell>
          <cell r="AM485">
            <v>0</v>
          </cell>
          <cell r="AN485">
            <v>0</v>
          </cell>
          <cell r="AP485" t="e">
            <v>#N/A</v>
          </cell>
          <cell r="AR485">
            <v>0</v>
          </cell>
          <cell r="AS485">
            <v>0</v>
          </cell>
          <cell r="AU485" t="e">
            <v>#N/A</v>
          </cell>
          <cell r="AW485">
            <v>0</v>
          </cell>
          <cell r="AX485">
            <v>0</v>
          </cell>
          <cell r="AZ485" t="e">
            <v>#N/A</v>
          </cell>
          <cell r="BB485">
            <v>0</v>
          </cell>
          <cell r="BC485">
            <v>0</v>
          </cell>
          <cell r="BE485" t="e">
            <v>#N/A</v>
          </cell>
          <cell r="BG485">
            <v>0</v>
          </cell>
          <cell r="BH485">
            <v>0</v>
          </cell>
          <cell r="BJ485" t="e">
            <v>#N/A</v>
          </cell>
          <cell r="BL485">
            <v>0</v>
          </cell>
          <cell r="BM485">
            <v>0</v>
          </cell>
          <cell r="BO485" t="e">
            <v>#N/A</v>
          </cell>
          <cell r="BQ485">
            <v>0</v>
          </cell>
          <cell r="BR485">
            <v>0</v>
          </cell>
          <cell r="BT485" t="e">
            <v>#N/A</v>
          </cell>
          <cell r="BV485">
            <v>0</v>
          </cell>
          <cell r="BW485">
            <v>0</v>
          </cell>
          <cell r="DH485" t="str">
            <v>国土交通省土木工事積算基準H13</v>
          </cell>
        </row>
        <row r="486">
          <cell r="Q486">
            <v>1136</v>
          </cell>
          <cell r="R486" t="str">
            <v>破砕岩(中・硬岩)運搬工</v>
          </cell>
          <cell r="S486" t="str">
            <v>10t-0.6～1.0㎞</v>
          </cell>
          <cell r="T486" t="str">
            <v>山積0.45(0.35)m3</v>
          </cell>
          <cell r="U486" t="str">
            <v>ｍ3</v>
          </cell>
          <cell r="V486">
            <v>530</v>
          </cell>
          <cell r="W486" t="str">
            <v>国土交通省土木工事積算基準H16</v>
          </cell>
          <cell r="X486" t="str">
            <v>DID区間なし</v>
          </cell>
          <cell r="Y486">
            <v>100</v>
          </cell>
          <cell r="Z486">
            <v>116</v>
          </cell>
          <cell r="AA486" t="str">
            <v>ﾀﾞﾝﾌﾟﾄﾗｯｸ運転工</v>
          </cell>
          <cell r="AB486">
            <v>1.34</v>
          </cell>
          <cell r="AC486">
            <v>39557</v>
          </cell>
          <cell r="AD486">
            <v>53006</v>
          </cell>
          <cell r="AF486" t="e">
            <v>#N/A</v>
          </cell>
          <cell r="AH486">
            <v>0</v>
          </cell>
          <cell r="AI486">
            <v>0</v>
          </cell>
          <cell r="AK486" t="e">
            <v>#N/A</v>
          </cell>
          <cell r="AM486">
            <v>0</v>
          </cell>
          <cell r="AN486">
            <v>0</v>
          </cell>
          <cell r="AP486" t="e">
            <v>#N/A</v>
          </cell>
          <cell r="AR486">
            <v>0</v>
          </cell>
          <cell r="AS486">
            <v>0</v>
          </cell>
          <cell r="AU486" t="e">
            <v>#N/A</v>
          </cell>
          <cell r="AW486">
            <v>0</v>
          </cell>
          <cell r="AX486">
            <v>0</v>
          </cell>
          <cell r="AZ486" t="e">
            <v>#N/A</v>
          </cell>
          <cell r="BB486">
            <v>0</v>
          </cell>
          <cell r="BC486">
            <v>0</v>
          </cell>
          <cell r="BE486" t="e">
            <v>#N/A</v>
          </cell>
          <cell r="BG486">
            <v>0</v>
          </cell>
          <cell r="BH486">
            <v>0</v>
          </cell>
          <cell r="BJ486" t="e">
            <v>#N/A</v>
          </cell>
          <cell r="BL486">
            <v>0</v>
          </cell>
          <cell r="BM486">
            <v>0</v>
          </cell>
          <cell r="BO486" t="e">
            <v>#N/A</v>
          </cell>
          <cell r="BQ486">
            <v>0</v>
          </cell>
          <cell r="BR486">
            <v>0</v>
          </cell>
          <cell r="BT486" t="e">
            <v>#N/A</v>
          </cell>
          <cell r="BV486">
            <v>0</v>
          </cell>
          <cell r="BW486">
            <v>0</v>
          </cell>
          <cell r="DH486" t="str">
            <v>国土交通省土木工事積算基準H13</v>
          </cell>
        </row>
        <row r="487">
          <cell r="Q487">
            <v>1137</v>
          </cell>
          <cell r="R487" t="str">
            <v>破砕岩(中・硬岩)運搬工</v>
          </cell>
          <cell r="S487" t="str">
            <v>10t-1.1～2.0㎞</v>
          </cell>
          <cell r="T487" t="str">
            <v>山積0.45(0.35)m3</v>
          </cell>
          <cell r="U487" t="str">
            <v>ｍ3</v>
          </cell>
          <cell r="V487">
            <v>628</v>
          </cell>
          <cell r="W487" t="str">
            <v>国土交通省土木工事積算基準H16</v>
          </cell>
          <cell r="X487" t="str">
            <v>DID区間なし</v>
          </cell>
          <cell r="Y487">
            <v>100</v>
          </cell>
          <cell r="Z487">
            <v>116</v>
          </cell>
          <cell r="AA487" t="str">
            <v>ﾀﾞﾝﾌﾟﾄﾗｯｸ運転工</v>
          </cell>
          <cell r="AB487">
            <v>1.59</v>
          </cell>
          <cell r="AC487">
            <v>39557</v>
          </cell>
          <cell r="AD487">
            <v>62895</v>
          </cell>
          <cell r="AF487" t="e">
            <v>#N/A</v>
          </cell>
          <cell r="AH487">
            <v>0</v>
          </cell>
          <cell r="AI487">
            <v>0</v>
          </cell>
          <cell r="AK487" t="e">
            <v>#N/A</v>
          </cell>
          <cell r="AM487">
            <v>0</v>
          </cell>
          <cell r="AN487">
            <v>0</v>
          </cell>
          <cell r="AP487" t="e">
            <v>#N/A</v>
          </cell>
          <cell r="AR487">
            <v>0</v>
          </cell>
          <cell r="AS487">
            <v>0</v>
          </cell>
          <cell r="AU487" t="e">
            <v>#N/A</v>
          </cell>
          <cell r="AW487">
            <v>0</v>
          </cell>
          <cell r="AX487">
            <v>0</v>
          </cell>
          <cell r="AZ487" t="e">
            <v>#N/A</v>
          </cell>
          <cell r="BB487">
            <v>0</v>
          </cell>
          <cell r="BC487">
            <v>0</v>
          </cell>
          <cell r="BE487" t="e">
            <v>#N/A</v>
          </cell>
          <cell r="BG487">
            <v>0</v>
          </cell>
          <cell r="BH487">
            <v>0</v>
          </cell>
          <cell r="BJ487" t="e">
            <v>#N/A</v>
          </cell>
          <cell r="BL487">
            <v>0</v>
          </cell>
          <cell r="BM487">
            <v>0</v>
          </cell>
          <cell r="BO487" t="e">
            <v>#N/A</v>
          </cell>
          <cell r="BQ487">
            <v>0</v>
          </cell>
          <cell r="BR487">
            <v>0</v>
          </cell>
          <cell r="BT487" t="e">
            <v>#N/A</v>
          </cell>
          <cell r="BV487">
            <v>0</v>
          </cell>
          <cell r="BW487">
            <v>0</v>
          </cell>
          <cell r="DH487" t="str">
            <v>国土交通省土木工事積算基準H13</v>
          </cell>
        </row>
        <row r="488">
          <cell r="Q488">
            <v>1138</v>
          </cell>
          <cell r="R488" t="str">
            <v>破砕岩(中・硬岩)運搬工</v>
          </cell>
          <cell r="S488" t="str">
            <v>10t-2.1～2.5㎞</v>
          </cell>
          <cell r="T488" t="str">
            <v>山積0.45(0.35)m3</v>
          </cell>
          <cell r="U488" t="str">
            <v>ｍ3</v>
          </cell>
          <cell r="V488">
            <v>723</v>
          </cell>
          <cell r="W488" t="str">
            <v>国土交通省土木工事積算基準H16</v>
          </cell>
          <cell r="X488" t="str">
            <v>DID区間なし</v>
          </cell>
          <cell r="Y488">
            <v>100</v>
          </cell>
          <cell r="Z488">
            <v>116</v>
          </cell>
          <cell r="AA488" t="str">
            <v>ﾀﾞﾝﾌﾟﾄﾗｯｸ運転工</v>
          </cell>
          <cell r="AB488">
            <v>1.83</v>
          </cell>
          <cell r="AC488">
            <v>39557</v>
          </cell>
          <cell r="AD488">
            <v>72389</v>
          </cell>
          <cell r="AF488" t="e">
            <v>#N/A</v>
          </cell>
          <cell r="AH488">
            <v>0</v>
          </cell>
          <cell r="AI488">
            <v>0</v>
          </cell>
          <cell r="AK488" t="e">
            <v>#N/A</v>
          </cell>
          <cell r="AM488">
            <v>0</v>
          </cell>
          <cell r="AN488">
            <v>0</v>
          </cell>
          <cell r="AP488" t="e">
            <v>#N/A</v>
          </cell>
          <cell r="AR488">
            <v>0</v>
          </cell>
          <cell r="AS488">
            <v>0</v>
          </cell>
          <cell r="AU488" t="e">
            <v>#N/A</v>
          </cell>
          <cell r="AW488">
            <v>0</v>
          </cell>
          <cell r="AX488">
            <v>0</v>
          </cell>
          <cell r="AZ488" t="e">
            <v>#N/A</v>
          </cell>
          <cell r="BB488">
            <v>0</v>
          </cell>
          <cell r="BC488">
            <v>0</v>
          </cell>
          <cell r="BE488" t="e">
            <v>#N/A</v>
          </cell>
          <cell r="BG488">
            <v>0</v>
          </cell>
          <cell r="BH488">
            <v>0</v>
          </cell>
          <cell r="BJ488" t="e">
            <v>#N/A</v>
          </cell>
          <cell r="BL488">
            <v>0</v>
          </cell>
          <cell r="BM488">
            <v>0</v>
          </cell>
          <cell r="BO488" t="e">
            <v>#N/A</v>
          </cell>
          <cell r="BQ488">
            <v>0</v>
          </cell>
          <cell r="BR488">
            <v>0</v>
          </cell>
          <cell r="BT488" t="e">
            <v>#N/A</v>
          </cell>
          <cell r="BV488">
            <v>0</v>
          </cell>
          <cell r="BW488">
            <v>0</v>
          </cell>
          <cell r="DH488" t="str">
            <v>国土交通省土木工事積算基準H13</v>
          </cell>
        </row>
        <row r="489">
          <cell r="Q489">
            <v>1139</v>
          </cell>
          <cell r="R489" t="str">
            <v>破砕岩(中・硬岩)運搬工</v>
          </cell>
          <cell r="S489" t="str">
            <v>10t-2.6～3.5㎞</v>
          </cell>
          <cell r="T489" t="str">
            <v>山積0.45(0.35)m3</v>
          </cell>
          <cell r="U489" t="str">
            <v>ｍ3</v>
          </cell>
          <cell r="V489">
            <v>818</v>
          </cell>
          <cell r="W489" t="str">
            <v>国土交通省土木工事積算基準H16</v>
          </cell>
          <cell r="X489" t="str">
            <v>DID区間なし</v>
          </cell>
          <cell r="Y489">
            <v>100</v>
          </cell>
          <cell r="Z489">
            <v>116</v>
          </cell>
          <cell r="AA489" t="str">
            <v>ﾀﾞﾝﾌﾟﾄﾗｯｸ運転工</v>
          </cell>
          <cell r="AB489">
            <v>2.0699999999999998</v>
          </cell>
          <cell r="AC489">
            <v>39557</v>
          </cell>
          <cell r="AD489">
            <v>81882</v>
          </cell>
          <cell r="AF489" t="e">
            <v>#N/A</v>
          </cell>
          <cell r="AH489">
            <v>0</v>
          </cell>
          <cell r="AI489">
            <v>0</v>
          </cell>
          <cell r="AK489" t="e">
            <v>#N/A</v>
          </cell>
          <cell r="AM489">
            <v>0</v>
          </cell>
          <cell r="AN489">
            <v>0</v>
          </cell>
          <cell r="AP489" t="e">
            <v>#N/A</v>
          </cell>
          <cell r="AR489">
            <v>0</v>
          </cell>
          <cell r="AS489">
            <v>0</v>
          </cell>
          <cell r="AU489" t="e">
            <v>#N/A</v>
          </cell>
          <cell r="AW489">
            <v>0</v>
          </cell>
          <cell r="AX489">
            <v>0</v>
          </cell>
          <cell r="AZ489" t="e">
            <v>#N/A</v>
          </cell>
          <cell r="BB489">
            <v>0</v>
          </cell>
          <cell r="BC489">
            <v>0</v>
          </cell>
          <cell r="BE489" t="e">
            <v>#N/A</v>
          </cell>
          <cell r="BG489">
            <v>0</v>
          </cell>
          <cell r="BH489">
            <v>0</v>
          </cell>
          <cell r="BJ489" t="e">
            <v>#N/A</v>
          </cell>
          <cell r="BL489">
            <v>0</v>
          </cell>
          <cell r="BM489">
            <v>0</v>
          </cell>
          <cell r="BO489" t="e">
            <v>#N/A</v>
          </cell>
          <cell r="BQ489">
            <v>0</v>
          </cell>
          <cell r="BR489">
            <v>0</v>
          </cell>
          <cell r="BT489" t="e">
            <v>#N/A</v>
          </cell>
          <cell r="BV489">
            <v>0</v>
          </cell>
          <cell r="BW489">
            <v>0</v>
          </cell>
          <cell r="DH489" t="str">
            <v>国土交通省土木工事積算基準H13</v>
          </cell>
        </row>
        <row r="490">
          <cell r="Q490">
            <v>1140</v>
          </cell>
          <cell r="R490" t="str">
            <v>破砕岩(中・硬岩)運搬工</v>
          </cell>
          <cell r="S490" t="str">
            <v>10t-3.6～4.5㎞</v>
          </cell>
          <cell r="T490" t="str">
            <v>山積0.45(0.35)m3</v>
          </cell>
          <cell r="U490" t="str">
            <v>ｍ3</v>
          </cell>
          <cell r="V490">
            <v>965</v>
          </cell>
          <cell r="W490" t="str">
            <v>国土交通省土木工事積算基準H16</v>
          </cell>
          <cell r="X490" t="str">
            <v>DID区間なし</v>
          </cell>
          <cell r="Y490">
            <v>100</v>
          </cell>
          <cell r="Z490">
            <v>116</v>
          </cell>
          <cell r="AA490" t="str">
            <v>ﾀﾞﾝﾌﾟﾄﾗｯｸ運転工</v>
          </cell>
          <cell r="AB490">
            <v>2.44</v>
          </cell>
          <cell r="AC490">
            <v>39557</v>
          </cell>
          <cell r="AD490">
            <v>96519</v>
          </cell>
          <cell r="AF490" t="e">
            <v>#N/A</v>
          </cell>
          <cell r="AH490">
            <v>0</v>
          </cell>
          <cell r="AI490">
            <v>0</v>
          </cell>
          <cell r="AK490" t="e">
            <v>#N/A</v>
          </cell>
          <cell r="AM490">
            <v>0</v>
          </cell>
          <cell r="AN490">
            <v>0</v>
          </cell>
          <cell r="AP490" t="e">
            <v>#N/A</v>
          </cell>
          <cell r="AR490">
            <v>0</v>
          </cell>
          <cell r="AS490">
            <v>0</v>
          </cell>
          <cell r="AU490" t="e">
            <v>#N/A</v>
          </cell>
          <cell r="AW490">
            <v>0</v>
          </cell>
          <cell r="AX490">
            <v>0</v>
          </cell>
          <cell r="AZ490" t="e">
            <v>#N/A</v>
          </cell>
          <cell r="BB490">
            <v>0</v>
          </cell>
          <cell r="BC490">
            <v>0</v>
          </cell>
          <cell r="BE490" t="e">
            <v>#N/A</v>
          </cell>
          <cell r="BG490">
            <v>0</v>
          </cell>
          <cell r="BH490">
            <v>0</v>
          </cell>
          <cell r="BJ490" t="e">
            <v>#N/A</v>
          </cell>
          <cell r="BL490">
            <v>0</v>
          </cell>
          <cell r="BM490">
            <v>0</v>
          </cell>
          <cell r="BO490" t="e">
            <v>#N/A</v>
          </cell>
          <cell r="BQ490">
            <v>0</v>
          </cell>
          <cell r="BR490">
            <v>0</v>
          </cell>
          <cell r="BT490" t="e">
            <v>#N/A</v>
          </cell>
          <cell r="BV490">
            <v>0</v>
          </cell>
          <cell r="BW490">
            <v>0</v>
          </cell>
          <cell r="DH490" t="str">
            <v>国土交通省土木工事積算基準H13</v>
          </cell>
        </row>
        <row r="491">
          <cell r="Q491">
            <v>1141</v>
          </cell>
          <cell r="R491" t="str">
            <v>破砕岩(中・硬岩)運搬工</v>
          </cell>
          <cell r="S491" t="str">
            <v>10t-4.6～6.0㎞</v>
          </cell>
          <cell r="T491" t="str">
            <v>山積0.45(0.35)m3</v>
          </cell>
          <cell r="U491" t="str">
            <v>ｍ3</v>
          </cell>
          <cell r="V491">
            <v>1111</v>
          </cell>
          <cell r="W491" t="str">
            <v>国土交通省土木工事積算基準H16</v>
          </cell>
          <cell r="X491" t="str">
            <v>DID区間なし</v>
          </cell>
          <cell r="Y491">
            <v>100</v>
          </cell>
          <cell r="Z491">
            <v>116</v>
          </cell>
          <cell r="AA491" t="str">
            <v>ﾀﾞﾝﾌﾟﾄﾗｯｸ運転工</v>
          </cell>
          <cell r="AB491">
            <v>2.81</v>
          </cell>
          <cell r="AC491">
            <v>39557</v>
          </cell>
          <cell r="AD491">
            <v>111155</v>
          </cell>
          <cell r="AF491" t="e">
            <v>#N/A</v>
          </cell>
          <cell r="AH491">
            <v>0</v>
          </cell>
          <cell r="AI491">
            <v>0</v>
          </cell>
          <cell r="AK491" t="e">
            <v>#N/A</v>
          </cell>
          <cell r="AM491">
            <v>0</v>
          </cell>
          <cell r="AN491">
            <v>0</v>
          </cell>
          <cell r="AP491" t="e">
            <v>#N/A</v>
          </cell>
          <cell r="AR491">
            <v>0</v>
          </cell>
          <cell r="AS491">
            <v>0</v>
          </cell>
          <cell r="AU491" t="e">
            <v>#N/A</v>
          </cell>
          <cell r="AW491">
            <v>0</v>
          </cell>
          <cell r="AX491">
            <v>0</v>
          </cell>
          <cell r="AZ491" t="e">
            <v>#N/A</v>
          </cell>
          <cell r="BB491">
            <v>0</v>
          </cell>
          <cell r="BC491">
            <v>0</v>
          </cell>
          <cell r="BE491" t="e">
            <v>#N/A</v>
          </cell>
          <cell r="BG491">
            <v>0</v>
          </cell>
          <cell r="BH491">
            <v>0</v>
          </cell>
          <cell r="BJ491" t="e">
            <v>#N/A</v>
          </cell>
          <cell r="BL491">
            <v>0</v>
          </cell>
          <cell r="BM491">
            <v>0</v>
          </cell>
          <cell r="BO491" t="e">
            <v>#N/A</v>
          </cell>
          <cell r="BQ491">
            <v>0</v>
          </cell>
          <cell r="BR491">
            <v>0</v>
          </cell>
          <cell r="BT491" t="e">
            <v>#N/A</v>
          </cell>
          <cell r="BV491">
            <v>0</v>
          </cell>
          <cell r="BW491">
            <v>0</v>
          </cell>
          <cell r="DH491" t="str">
            <v>国土交通省土木工事積算基準H13</v>
          </cell>
        </row>
        <row r="492">
          <cell r="Q492">
            <v>1142</v>
          </cell>
          <cell r="R492" t="str">
            <v>破砕岩(中・硬岩)運搬工</v>
          </cell>
          <cell r="S492" t="str">
            <v>10t-6.1～7.5㎞</v>
          </cell>
          <cell r="T492" t="str">
            <v>山積0.45(0.35)m3</v>
          </cell>
          <cell r="U492" t="str">
            <v>ｍ3</v>
          </cell>
          <cell r="V492">
            <v>1253</v>
          </cell>
          <cell r="W492" t="str">
            <v>国土交通省土木工事積算基準H16</v>
          </cell>
          <cell r="X492" t="str">
            <v>DID区間なし</v>
          </cell>
          <cell r="Y492">
            <v>100</v>
          </cell>
          <cell r="Z492">
            <v>116</v>
          </cell>
          <cell r="AA492" t="str">
            <v>ﾀﾞﾝﾌﾟﾄﾗｯｸ運転工</v>
          </cell>
          <cell r="AB492">
            <v>3.17</v>
          </cell>
          <cell r="AC492">
            <v>39557</v>
          </cell>
          <cell r="AD492">
            <v>125395</v>
          </cell>
          <cell r="AF492" t="e">
            <v>#N/A</v>
          </cell>
          <cell r="AH492">
            <v>0</v>
          </cell>
          <cell r="AI492">
            <v>0</v>
          </cell>
          <cell r="AK492" t="e">
            <v>#N/A</v>
          </cell>
          <cell r="AM492">
            <v>0</v>
          </cell>
          <cell r="AN492">
            <v>0</v>
          </cell>
          <cell r="AP492" t="e">
            <v>#N/A</v>
          </cell>
          <cell r="AR492">
            <v>0</v>
          </cell>
          <cell r="AS492">
            <v>0</v>
          </cell>
          <cell r="AU492" t="e">
            <v>#N/A</v>
          </cell>
          <cell r="AW492">
            <v>0</v>
          </cell>
          <cell r="AX492">
            <v>0</v>
          </cell>
          <cell r="AZ492" t="e">
            <v>#N/A</v>
          </cell>
          <cell r="BB492">
            <v>0</v>
          </cell>
          <cell r="BC492">
            <v>0</v>
          </cell>
          <cell r="BE492" t="e">
            <v>#N/A</v>
          </cell>
          <cell r="BG492">
            <v>0</v>
          </cell>
          <cell r="BH492">
            <v>0</v>
          </cell>
          <cell r="BJ492" t="e">
            <v>#N/A</v>
          </cell>
          <cell r="BL492">
            <v>0</v>
          </cell>
          <cell r="BM492">
            <v>0</v>
          </cell>
          <cell r="BO492" t="e">
            <v>#N/A</v>
          </cell>
          <cell r="BQ492">
            <v>0</v>
          </cell>
          <cell r="BR492">
            <v>0</v>
          </cell>
          <cell r="BT492" t="e">
            <v>#N/A</v>
          </cell>
          <cell r="BV492">
            <v>0</v>
          </cell>
          <cell r="BW492">
            <v>0</v>
          </cell>
          <cell r="DH492" t="str">
            <v>国土交通省土木工事積算基準H13</v>
          </cell>
        </row>
        <row r="493">
          <cell r="Q493">
            <v>1143</v>
          </cell>
          <cell r="R493" t="str">
            <v>破砕岩(中・硬岩)運搬工</v>
          </cell>
          <cell r="S493" t="str">
            <v>10t-7.6～10.0㎞</v>
          </cell>
          <cell r="T493" t="str">
            <v>山積0.45(0.35)m3</v>
          </cell>
          <cell r="U493" t="str">
            <v>ｍ3</v>
          </cell>
          <cell r="V493">
            <v>1447</v>
          </cell>
          <cell r="W493" t="str">
            <v>国土交通省土木工事積算基準H16</v>
          </cell>
          <cell r="X493" t="str">
            <v>DID区間なし</v>
          </cell>
          <cell r="Y493">
            <v>100</v>
          </cell>
          <cell r="Z493">
            <v>116</v>
          </cell>
          <cell r="AA493" t="str">
            <v>ﾀﾞﾝﾌﾟﾄﾗｯｸ運転工</v>
          </cell>
          <cell r="AB493">
            <v>3.66</v>
          </cell>
          <cell r="AC493">
            <v>39557</v>
          </cell>
          <cell r="AD493">
            <v>144778</v>
          </cell>
          <cell r="AF493" t="e">
            <v>#N/A</v>
          </cell>
          <cell r="AH493">
            <v>0</v>
          </cell>
          <cell r="AI493">
            <v>0</v>
          </cell>
          <cell r="AK493" t="e">
            <v>#N/A</v>
          </cell>
          <cell r="AM493">
            <v>0</v>
          </cell>
          <cell r="AN493">
            <v>0</v>
          </cell>
          <cell r="AP493" t="e">
            <v>#N/A</v>
          </cell>
          <cell r="AR493">
            <v>0</v>
          </cell>
          <cell r="AS493">
            <v>0</v>
          </cell>
          <cell r="AU493" t="e">
            <v>#N/A</v>
          </cell>
          <cell r="AW493">
            <v>0</v>
          </cell>
          <cell r="AX493">
            <v>0</v>
          </cell>
          <cell r="AZ493" t="e">
            <v>#N/A</v>
          </cell>
          <cell r="BB493">
            <v>0</v>
          </cell>
          <cell r="BC493">
            <v>0</v>
          </cell>
          <cell r="BE493" t="e">
            <v>#N/A</v>
          </cell>
          <cell r="BG493">
            <v>0</v>
          </cell>
          <cell r="BH493">
            <v>0</v>
          </cell>
          <cell r="BJ493" t="e">
            <v>#N/A</v>
          </cell>
          <cell r="BL493">
            <v>0</v>
          </cell>
          <cell r="BM493">
            <v>0</v>
          </cell>
          <cell r="BO493" t="e">
            <v>#N/A</v>
          </cell>
          <cell r="BQ493">
            <v>0</v>
          </cell>
          <cell r="BR493">
            <v>0</v>
          </cell>
          <cell r="BT493" t="e">
            <v>#N/A</v>
          </cell>
          <cell r="BV493">
            <v>0</v>
          </cell>
          <cell r="BW493">
            <v>0</v>
          </cell>
          <cell r="DH493" t="str">
            <v>国土交通省土木工事積算基準H13</v>
          </cell>
        </row>
        <row r="494">
          <cell r="Q494">
            <v>1144</v>
          </cell>
          <cell r="R494" t="str">
            <v>破砕岩(中・硬岩)運搬工</v>
          </cell>
          <cell r="S494" t="str">
            <v>10t-10.1～13.5㎞</v>
          </cell>
          <cell r="T494" t="str">
            <v>山積0.45(0.35)m3</v>
          </cell>
          <cell r="U494" t="str">
            <v>ｍ3</v>
          </cell>
          <cell r="V494">
            <v>1736</v>
          </cell>
          <cell r="W494" t="str">
            <v>国土交通省土木工事積算基準H16</v>
          </cell>
          <cell r="X494" t="str">
            <v>DID区間なし</v>
          </cell>
          <cell r="Y494">
            <v>100</v>
          </cell>
          <cell r="Z494">
            <v>116</v>
          </cell>
          <cell r="AA494" t="str">
            <v>ﾀﾞﾝﾌﾟﾄﾗｯｸ運転工</v>
          </cell>
          <cell r="AB494">
            <v>4.3899999999999997</v>
          </cell>
          <cell r="AC494">
            <v>39557</v>
          </cell>
          <cell r="AD494">
            <v>173655</v>
          </cell>
          <cell r="AF494" t="e">
            <v>#N/A</v>
          </cell>
          <cell r="AH494">
            <v>0</v>
          </cell>
          <cell r="AI494">
            <v>0</v>
          </cell>
          <cell r="AK494" t="e">
            <v>#N/A</v>
          </cell>
          <cell r="AM494">
            <v>0</v>
          </cell>
          <cell r="AN494">
            <v>0</v>
          </cell>
          <cell r="AP494" t="e">
            <v>#N/A</v>
          </cell>
          <cell r="AR494">
            <v>0</v>
          </cell>
          <cell r="AS494">
            <v>0</v>
          </cell>
          <cell r="AU494" t="e">
            <v>#N/A</v>
          </cell>
          <cell r="AW494">
            <v>0</v>
          </cell>
          <cell r="AX494">
            <v>0</v>
          </cell>
          <cell r="AZ494" t="e">
            <v>#N/A</v>
          </cell>
          <cell r="BB494">
            <v>0</v>
          </cell>
          <cell r="BC494">
            <v>0</v>
          </cell>
          <cell r="BE494" t="e">
            <v>#N/A</v>
          </cell>
          <cell r="BG494">
            <v>0</v>
          </cell>
          <cell r="BH494">
            <v>0</v>
          </cell>
          <cell r="BJ494" t="e">
            <v>#N/A</v>
          </cell>
          <cell r="BL494">
            <v>0</v>
          </cell>
          <cell r="BM494">
            <v>0</v>
          </cell>
          <cell r="BO494" t="e">
            <v>#N/A</v>
          </cell>
          <cell r="BQ494">
            <v>0</v>
          </cell>
          <cell r="BR494">
            <v>0</v>
          </cell>
          <cell r="BT494" t="e">
            <v>#N/A</v>
          </cell>
          <cell r="BV494">
            <v>0</v>
          </cell>
          <cell r="BW494">
            <v>0</v>
          </cell>
          <cell r="DH494" t="str">
            <v>国土交通省土木工事積算基準H13</v>
          </cell>
        </row>
        <row r="495">
          <cell r="Q495">
            <v>1145</v>
          </cell>
          <cell r="R495" t="str">
            <v>土砂運搬工</v>
          </cell>
          <cell r="S495" t="str">
            <v>10t-0.3㎞以下</v>
          </cell>
          <cell r="T495" t="str">
            <v>山積0.8(0.6)m3</v>
          </cell>
          <cell r="U495" t="str">
            <v>ｍ3</v>
          </cell>
          <cell r="V495">
            <v>227</v>
          </cell>
          <cell r="W495" t="str">
            <v>国土交通省土木工事積算基準H16</v>
          </cell>
          <cell r="X495" t="str">
            <v>DID区間なし</v>
          </cell>
          <cell r="Y495">
            <v>100</v>
          </cell>
          <cell r="Z495">
            <v>115</v>
          </cell>
          <cell r="AA495" t="str">
            <v>ﾀﾞﾝﾌﾟﾄﾗｯｸ運転工</v>
          </cell>
          <cell r="AB495">
            <v>0.6</v>
          </cell>
          <cell r="AC495">
            <v>37945</v>
          </cell>
          <cell r="AD495">
            <v>22767</v>
          </cell>
          <cell r="AF495" t="e">
            <v>#N/A</v>
          </cell>
          <cell r="AH495">
            <v>0</v>
          </cell>
          <cell r="AI495">
            <v>0</v>
          </cell>
          <cell r="AK495" t="e">
            <v>#N/A</v>
          </cell>
          <cell r="AM495">
            <v>0</v>
          </cell>
          <cell r="AN495">
            <v>0</v>
          </cell>
          <cell r="AP495" t="e">
            <v>#N/A</v>
          </cell>
          <cell r="AR495">
            <v>0</v>
          </cell>
          <cell r="AS495">
            <v>0</v>
          </cell>
          <cell r="AU495" t="e">
            <v>#N/A</v>
          </cell>
          <cell r="AW495">
            <v>0</v>
          </cell>
          <cell r="AX495">
            <v>0</v>
          </cell>
          <cell r="AZ495" t="e">
            <v>#N/A</v>
          </cell>
          <cell r="BB495">
            <v>0</v>
          </cell>
          <cell r="BC495">
            <v>0</v>
          </cell>
          <cell r="BE495" t="e">
            <v>#N/A</v>
          </cell>
          <cell r="BG495">
            <v>0</v>
          </cell>
          <cell r="BH495">
            <v>0</v>
          </cell>
          <cell r="BJ495" t="e">
            <v>#N/A</v>
          </cell>
          <cell r="BL495">
            <v>0</v>
          </cell>
          <cell r="BM495">
            <v>0</v>
          </cell>
          <cell r="BO495" t="e">
            <v>#N/A</v>
          </cell>
          <cell r="BQ495">
            <v>0</v>
          </cell>
          <cell r="BR495">
            <v>0</v>
          </cell>
          <cell r="BT495" t="e">
            <v>#N/A</v>
          </cell>
          <cell r="BV495">
            <v>0</v>
          </cell>
          <cell r="BW495">
            <v>0</v>
          </cell>
          <cell r="DH495" t="str">
            <v>国土交通省土木工事積算基準H13</v>
          </cell>
        </row>
        <row r="496">
          <cell r="Q496">
            <v>1146</v>
          </cell>
          <cell r="R496" t="str">
            <v>土砂運搬工</v>
          </cell>
          <cell r="S496" t="str">
            <v>10t-0.4～0.5㎞</v>
          </cell>
          <cell r="T496" t="str">
            <v>山積0.8(0.6)m3</v>
          </cell>
          <cell r="U496" t="str">
            <v>ｍ3</v>
          </cell>
          <cell r="V496">
            <v>265</v>
          </cell>
          <cell r="W496" t="str">
            <v>国土交通省土木工事積算基準H16</v>
          </cell>
          <cell r="X496" t="str">
            <v>DID区間なし</v>
          </cell>
          <cell r="Y496">
            <v>100</v>
          </cell>
          <cell r="Z496">
            <v>115</v>
          </cell>
          <cell r="AA496" t="str">
            <v>ﾀﾞﾝﾌﾟﾄﾗｯｸ運転工</v>
          </cell>
          <cell r="AB496">
            <v>0.7</v>
          </cell>
          <cell r="AC496">
            <v>37945</v>
          </cell>
          <cell r="AD496">
            <v>26561</v>
          </cell>
          <cell r="AF496" t="e">
            <v>#N/A</v>
          </cell>
          <cell r="AH496">
            <v>0</v>
          </cell>
          <cell r="AI496">
            <v>0</v>
          </cell>
          <cell r="AK496" t="e">
            <v>#N/A</v>
          </cell>
          <cell r="AM496">
            <v>0</v>
          </cell>
          <cell r="AN496">
            <v>0</v>
          </cell>
          <cell r="AP496" t="e">
            <v>#N/A</v>
          </cell>
          <cell r="AR496">
            <v>0</v>
          </cell>
          <cell r="AS496">
            <v>0</v>
          </cell>
          <cell r="AU496" t="e">
            <v>#N/A</v>
          </cell>
          <cell r="AW496">
            <v>0</v>
          </cell>
          <cell r="AX496">
            <v>0</v>
          </cell>
          <cell r="AZ496" t="e">
            <v>#N/A</v>
          </cell>
          <cell r="BB496">
            <v>0</v>
          </cell>
          <cell r="BC496">
            <v>0</v>
          </cell>
          <cell r="BE496" t="e">
            <v>#N/A</v>
          </cell>
          <cell r="BG496">
            <v>0</v>
          </cell>
          <cell r="BH496">
            <v>0</v>
          </cell>
          <cell r="BJ496" t="e">
            <v>#N/A</v>
          </cell>
          <cell r="BL496">
            <v>0</v>
          </cell>
          <cell r="BM496">
            <v>0</v>
          </cell>
          <cell r="BO496" t="e">
            <v>#N/A</v>
          </cell>
          <cell r="BQ496">
            <v>0</v>
          </cell>
          <cell r="BR496">
            <v>0</v>
          </cell>
          <cell r="BT496" t="e">
            <v>#N/A</v>
          </cell>
          <cell r="BV496">
            <v>0</v>
          </cell>
          <cell r="BW496">
            <v>0</v>
          </cell>
          <cell r="DH496" t="str">
            <v>国土交通省土木工事積算基準H13</v>
          </cell>
        </row>
        <row r="497">
          <cell r="Q497">
            <v>1147</v>
          </cell>
          <cell r="R497" t="str">
            <v>土砂運搬工</v>
          </cell>
          <cell r="S497" t="str">
            <v>10t-0.6～1.0㎞</v>
          </cell>
          <cell r="T497" t="str">
            <v>山積0.8(0.6)m3</v>
          </cell>
          <cell r="U497" t="str">
            <v>ｍ3</v>
          </cell>
          <cell r="V497">
            <v>303</v>
          </cell>
          <cell r="W497" t="str">
            <v>国土交通省土木工事積算基準H16</v>
          </cell>
          <cell r="X497" t="str">
            <v>DID区間なし</v>
          </cell>
          <cell r="Y497">
            <v>100</v>
          </cell>
          <cell r="Z497">
            <v>115</v>
          </cell>
          <cell r="AA497" t="str">
            <v>ﾀﾞﾝﾌﾟﾄﾗｯｸ運転工</v>
          </cell>
          <cell r="AB497">
            <v>0.8</v>
          </cell>
          <cell r="AC497">
            <v>37945</v>
          </cell>
          <cell r="AD497">
            <v>30356</v>
          </cell>
          <cell r="AF497" t="e">
            <v>#N/A</v>
          </cell>
          <cell r="AH497">
            <v>0</v>
          </cell>
          <cell r="AI497">
            <v>0</v>
          </cell>
          <cell r="AK497" t="e">
            <v>#N/A</v>
          </cell>
          <cell r="AM497">
            <v>0</v>
          </cell>
          <cell r="AN497">
            <v>0</v>
          </cell>
          <cell r="AP497" t="e">
            <v>#N/A</v>
          </cell>
          <cell r="AR497">
            <v>0</v>
          </cell>
          <cell r="AS497">
            <v>0</v>
          </cell>
          <cell r="AU497" t="e">
            <v>#N/A</v>
          </cell>
          <cell r="AW497">
            <v>0</v>
          </cell>
          <cell r="AX497">
            <v>0</v>
          </cell>
          <cell r="AZ497" t="e">
            <v>#N/A</v>
          </cell>
          <cell r="BB497">
            <v>0</v>
          </cell>
          <cell r="BC497">
            <v>0</v>
          </cell>
          <cell r="BE497" t="e">
            <v>#N/A</v>
          </cell>
          <cell r="BG497">
            <v>0</v>
          </cell>
          <cell r="BH497">
            <v>0</v>
          </cell>
          <cell r="BJ497" t="e">
            <v>#N/A</v>
          </cell>
          <cell r="BL497">
            <v>0</v>
          </cell>
          <cell r="BM497">
            <v>0</v>
          </cell>
          <cell r="BO497" t="e">
            <v>#N/A</v>
          </cell>
          <cell r="BQ497">
            <v>0</v>
          </cell>
          <cell r="BR497">
            <v>0</v>
          </cell>
          <cell r="BT497" t="e">
            <v>#N/A</v>
          </cell>
          <cell r="BV497">
            <v>0</v>
          </cell>
          <cell r="BW497">
            <v>0</v>
          </cell>
          <cell r="DH497" t="str">
            <v>国土交通省土木工事積算基準H13</v>
          </cell>
        </row>
        <row r="498">
          <cell r="Q498">
            <v>1148</v>
          </cell>
          <cell r="R498" t="str">
            <v>土砂運搬工</v>
          </cell>
          <cell r="S498" t="str">
            <v>10t-1.1～1.5㎞</v>
          </cell>
          <cell r="T498" t="str">
            <v>山積0.8(0.6)m3</v>
          </cell>
          <cell r="U498" t="str">
            <v>ｍ3</v>
          </cell>
          <cell r="V498">
            <v>341</v>
          </cell>
          <cell r="W498" t="str">
            <v>国土交通省土木工事積算基準H16</v>
          </cell>
          <cell r="X498" t="str">
            <v>DID区間なし</v>
          </cell>
          <cell r="Y498">
            <v>100</v>
          </cell>
          <cell r="Z498">
            <v>115</v>
          </cell>
          <cell r="AA498" t="str">
            <v>ﾀﾞﾝﾌﾟﾄﾗｯｸ運転工</v>
          </cell>
          <cell r="AB498">
            <v>0.9</v>
          </cell>
          <cell r="AC498">
            <v>37945</v>
          </cell>
          <cell r="AD498">
            <v>34150</v>
          </cell>
          <cell r="AF498" t="e">
            <v>#N/A</v>
          </cell>
          <cell r="AH498">
            <v>0</v>
          </cell>
          <cell r="AI498">
            <v>0</v>
          </cell>
          <cell r="AK498" t="e">
            <v>#N/A</v>
          </cell>
          <cell r="AM498">
            <v>0</v>
          </cell>
          <cell r="AN498">
            <v>0</v>
          </cell>
          <cell r="AP498" t="e">
            <v>#N/A</v>
          </cell>
          <cell r="AR498">
            <v>0</v>
          </cell>
          <cell r="AS498">
            <v>0</v>
          </cell>
          <cell r="AU498" t="e">
            <v>#N/A</v>
          </cell>
          <cell r="AW498">
            <v>0</v>
          </cell>
          <cell r="AX498">
            <v>0</v>
          </cell>
          <cell r="AZ498" t="e">
            <v>#N/A</v>
          </cell>
          <cell r="BB498">
            <v>0</v>
          </cell>
          <cell r="BC498">
            <v>0</v>
          </cell>
          <cell r="BE498" t="e">
            <v>#N/A</v>
          </cell>
          <cell r="BG498">
            <v>0</v>
          </cell>
          <cell r="BH498">
            <v>0</v>
          </cell>
          <cell r="BJ498" t="e">
            <v>#N/A</v>
          </cell>
          <cell r="BL498">
            <v>0</v>
          </cell>
          <cell r="BM498">
            <v>0</v>
          </cell>
          <cell r="BO498" t="e">
            <v>#N/A</v>
          </cell>
          <cell r="BQ498">
            <v>0</v>
          </cell>
          <cell r="BR498">
            <v>0</v>
          </cell>
          <cell r="BT498" t="e">
            <v>#N/A</v>
          </cell>
          <cell r="BV498">
            <v>0</v>
          </cell>
          <cell r="BW498">
            <v>0</v>
          </cell>
          <cell r="DH498" t="str">
            <v>国土交通省土木工事積算基準H13</v>
          </cell>
        </row>
        <row r="499">
          <cell r="Q499">
            <v>1149</v>
          </cell>
          <cell r="R499" t="str">
            <v>土砂運搬工</v>
          </cell>
          <cell r="S499" t="str">
            <v>10t-1.6～2.0㎞</v>
          </cell>
          <cell r="T499" t="str">
            <v>山積0.8(0.6)m3</v>
          </cell>
          <cell r="U499" t="str">
            <v>ｍ3</v>
          </cell>
          <cell r="V499">
            <v>379</v>
          </cell>
          <cell r="W499" t="str">
            <v>国土交通省土木工事積算基準H16</v>
          </cell>
          <cell r="X499" t="str">
            <v>DID区間なし</v>
          </cell>
          <cell r="Y499">
            <v>100</v>
          </cell>
          <cell r="Z499">
            <v>115</v>
          </cell>
          <cell r="AA499" t="str">
            <v>ﾀﾞﾝﾌﾟﾄﾗｯｸ運転工</v>
          </cell>
          <cell r="AB499">
            <v>1</v>
          </cell>
          <cell r="AC499">
            <v>37945</v>
          </cell>
          <cell r="AD499">
            <v>37945</v>
          </cell>
          <cell r="AF499" t="e">
            <v>#N/A</v>
          </cell>
          <cell r="AH499">
            <v>0</v>
          </cell>
          <cell r="AI499">
            <v>0</v>
          </cell>
          <cell r="AK499" t="e">
            <v>#N/A</v>
          </cell>
          <cell r="AM499">
            <v>0</v>
          </cell>
          <cell r="AN499">
            <v>0</v>
          </cell>
          <cell r="AP499" t="e">
            <v>#N/A</v>
          </cell>
          <cell r="AR499">
            <v>0</v>
          </cell>
          <cell r="AS499">
            <v>0</v>
          </cell>
          <cell r="AU499" t="e">
            <v>#N/A</v>
          </cell>
          <cell r="AW499">
            <v>0</v>
          </cell>
          <cell r="AX499">
            <v>0</v>
          </cell>
          <cell r="AZ499" t="e">
            <v>#N/A</v>
          </cell>
          <cell r="BB499">
            <v>0</v>
          </cell>
          <cell r="BC499">
            <v>0</v>
          </cell>
          <cell r="BE499" t="e">
            <v>#N/A</v>
          </cell>
          <cell r="BG499">
            <v>0</v>
          </cell>
          <cell r="BH499">
            <v>0</v>
          </cell>
          <cell r="BJ499" t="e">
            <v>#N/A</v>
          </cell>
          <cell r="BL499">
            <v>0</v>
          </cell>
          <cell r="BM499">
            <v>0</v>
          </cell>
          <cell r="BO499" t="e">
            <v>#N/A</v>
          </cell>
          <cell r="BQ499">
            <v>0</v>
          </cell>
          <cell r="BR499">
            <v>0</v>
          </cell>
          <cell r="BT499" t="e">
            <v>#N/A</v>
          </cell>
          <cell r="BV499">
            <v>0</v>
          </cell>
          <cell r="BW499">
            <v>0</v>
          </cell>
          <cell r="DH499" t="str">
            <v>国土交通省土木工事積算基準H13</v>
          </cell>
        </row>
        <row r="500">
          <cell r="Q500">
            <v>1150</v>
          </cell>
          <cell r="R500" t="str">
            <v>土砂運搬工</v>
          </cell>
          <cell r="S500" t="str">
            <v>10t-2.1～3.0㎞</v>
          </cell>
          <cell r="T500" t="str">
            <v>山積0.8(0.6)m3</v>
          </cell>
          <cell r="U500" t="str">
            <v>ｍ3</v>
          </cell>
          <cell r="V500">
            <v>455</v>
          </cell>
          <cell r="W500" t="str">
            <v>国土交通省土木工事積算基準H16</v>
          </cell>
          <cell r="X500" t="str">
            <v>DID区間なし</v>
          </cell>
          <cell r="Y500">
            <v>100</v>
          </cell>
          <cell r="Z500">
            <v>115</v>
          </cell>
          <cell r="AA500" t="str">
            <v>ﾀﾞﾝﾌﾟﾄﾗｯｸ運転工</v>
          </cell>
          <cell r="AB500">
            <v>1.2</v>
          </cell>
          <cell r="AC500">
            <v>37945</v>
          </cell>
          <cell r="AD500">
            <v>45534</v>
          </cell>
          <cell r="AF500" t="e">
            <v>#N/A</v>
          </cell>
          <cell r="AH500">
            <v>0</v>
          </cell>
          <cell r="AI500">
            <v>0</v>
          </cell>
          <cell r="AK500" t="e">
            <v>#N/A</v>
          </cell>
          <cell r="AM500">
            <v>0</v>
          </cell>
          <cell r="AN500">
            <v>0</v>
          </cell>
          <cell r="AP500" t="e">
            <v>#N/A</v>
          </cell>
          <cell r="AR500">
            <v>0</v>
          </cell>
          <cell r="AS500">
            <v>0</v>
          </cell>
          <cell r="AU500" t="e">
            <v>#N/A</v>
          </cell>
          <cell r="AW500">
            <v>0</v>
          </cell>
          <cell r="AX500">
            <v>0</v>
          </cell>
          <cell r="AZ500" t="e">
            <v>#N/A</v>
          </cell>
          <cell r="BB500">
            <v>0</v>
          </cell>
          <cell r="BC500">
            <v>0</v>
          </cell>
          <cell r="BE500" t="e">
            <v>#N/A</v>
          </cell>
          <cell r="BG500">
            <v>0</v>
          </cell>
          <cell r="BH500">
            <v>0</v>
          </cell>
          <cell r="BJ500" t="e">
            <v>#N/A</v>
          </cell>
          <cell r="BL500">
            <v>0</v>
          </cell>
          <cell r="BM500">
            <v>0</v>
          </cell>
          <cell r="BO500" t="e">
            <v>#N/A</v>
          </cell>
          <cell r="BQ500">
            <v>0</v>
          </cell>
          <cell r="BR500">
            <v>0</v>
          </cell>
          <cell r="BT500" t="e">
            <v>#N/A</v>
          </cell>
          <cell r="BV500">
            <v>0</v>
          </cell>
          <cell r="BW500">
            <v>0</v>
          </cell>
          <cell r="DH500" t="str">
            <v>国土交通省土木工事積算基準H13</v>
          </cell>
        </row>
        <row r="501">
          <cell r="Q501">
            <v>1151</v>
          </cell>
          <cell r="R501" t="str">
            <v>土砂運搬工</v>
          </cell>
          <cell r="S501" t="str">
            <v>10t-3.1～4.0㎞</v>
          </cell>
          <cell r="T501" t="str">
            <v>山積0.8(0.6)m3</v>
          </cell>
          <cell r="U501" t="str">
            <v>ｍ3</v>
          </cell>
          <cell r="V501">
            <v>531</v>
          </cell>
          <cell r="W501" t="str">
            <v>国土交通省土木工事積算基準H16</v>
          </cell>
          <cell r="X501" t="str">
            <v>DID区間なし</v>
          </cell>
          <cell r="Y501">
            <v>100</v>
          </cell>
          <cell r="Z501">
            <v>115</v>
          </cell>
          <cell r="AA501" t="str">
            <v>ﾀﾞﾝﾌﾟﾄﾗｯｸ運転工</v>
          </cell>
          <cell r="AB501">
            <v>1.4</v>
          </cell>
          <cell r="AC501">
            <v>37945</v>
          </cell>
          <cell r="AD501">
            <v>53123</v>
          </cell>
          <cell r="AF501" t="e">
            <v>#N/A</v>
          </cell>
          <cell r="AH501">
            <v>0</v>
          </cell>
          <cell r="AI501">
            <v>0</v>
          </cell>
          <cell r="AK501" t="e">
            <v>#N/A</v>
          </cell>
          <cell r="AM501">
            <v>0</v>
          </cell>
          <cell r="AN501">
            <v>0</v>
          </cell>
          <cell r="AP501" t="e">
            <v>#N/A</v>
          </cell>
          <cell r="AR501">
            <v>0</v>
          </cell>
          <cell r="AS501">
            <v>0</v>
          </cell>
          <cell r="AU501" t="e">
            <v>#N/A</v>
          </cell>
          <cell r="AW501">
            <v>0</v>
          </cell>
          <cell r="AX501">
            <v>0</v>
          </cell>
          <cell r="AZ501" t="e">
            <v>#N/A</v>
          </cell>
          <cell r="BB501">
            <v>0</v>
          </cell>
          <cell r="BC501">
            <v>0</v>
          </cell>
          <cell r="BE501" t="e">
            <v>#N/A</v>
          </cell>
          <cell r="BG501">
            <v>0</v>
          </cell>
          <cell r="BH501">
            <v>0</v>
          </cell>
          <cell r="BJ501" t="e">
            <v>#N/A</v>
          </cell>
          <cell r="BL501">
            <v>0</v>
          </cell>
          <cell r="BM501">
            <v>0</v>
          </cell>
          <cell r="BO501" t="e">
            <v>#N/A</v>
          </cell>
          <cell r="BQ501">
            <v>0</v>
          </cell>
          <cell r="BR501">
            <v>0</v>
          </cell>
          <cell r="BT501" t="e">
            <v>#N/A</v>
          </cell>
          <cell r="BV501">
            <v>0</v>
          </cell>
          <cell r="BW501">
            <v>0</v>
          </cell>
          <cell r="DH501" t="str">
            <v>国土交通省土木工事積算基準H13</v>
          </cell>
        </row>
        <row r="502">
          <cell r="Q502">
            <v>1152</v>
          </cell>
          <cell r="R502" t="str">
            <v>土砂運搬工</v>
          </cell>
          <cell r="S502" t="str">
            <v>10t-4.1～5.5㎞</v>
          </cell>
          <cell r="T502" t="str">
            <v>山積0.8(0.6)m3</v>
          </cell>
          <cell r="U502" t="str">
            <v>ｍ3</v>
          </cell>
          <cell r="V502">
            <v>645</v>
          </cell>
          <cell r="W502" t="str">
            <v>国土交通省土木工事積算基準H16</v>
          </cell>
          <cell r="X502" t="str">
            <v>DID区間なし</v>
          </cell>
          <cell r="Y502">
            <v>100</v>
          </cell>
          <cell r="Z502">
            <v>115</v>
          </cell>
          <cell r="AA502" t="str">
            <v>ﾀﾞﾝﾌﾟﾄﾗｯｸ運転工</v>
          </cell>
          <cell r="AB502">
            <v>1.7</v>
          </cell>
          <cell r="AC502">
            <v>37945</v>
          </cell>
          <cell r="AD502">
            <v>64506</v>
          </cell>
          <cell r="AF502" t="e">
            <v>#N/A</v>
          </cell>
          <cell r="AH502">
            <v>0</v>
          </cell>
          <cell r="AI502">
            <v>0</v>
          </cell>
          <cell r="AK502" t="e">
            <v>#N/A</v>
          </cell>
          <cell r="AM502">
            <v>0</v>
          </cell>
          <cell r="AN502">
            <v>0</v>
          </cell>
          <cell r="AP502" t="e">
            <v>#N/A</v>
          </cell>
          <cell r="AR502">
            <v>0</v>
          </cell>
          <cell r="AS502">
            <v>0</v>
          </cell>
          <cell r="AU502" t="e">
            <v>#N/A</v>
          </cell>
          <cell r="AW502">
            <v>0</v>
          </cell>
          <cell r="AX502">
            <v>0</v>
          </cell>
          <cell r="AZ502" t="e">
            <v>#N/A</v>
          </cell>
          <cell r="BB502">
            <v>0</v>
          </cell>
          <cell r="BC502">
            <v>0</v>
          </cell>
          <cell r="BE502" t="e">
            <v>#N/A</v>
          </cell>
          <cell r="BG502">
            <v>0</v>
          </cell>
          <cell r="BH502">
            <v>0</v>
          </cell>
          <cell r="BJ502" t="e">
            <v>#N/A</v>
          </cell>
          <cell r="BL502">
            <v>0</v>
          </cell>
          <cell r="BM502">
            <v>0</v>
          </cell>
          <cell r="BO502" t="e">
            <v>#N/A</v>
          </cell>
          <cell r="BQ502">
            <v>0</v>
          </cell>
          <cell r="BR502">
            <v>0</v>
          </cell>
          <cell r="BT502" t="e">
            <v>#N/A</v>
          </cell>
          <cell r="BV502">
            <v>0</v>
          </cell>
          <cell r="BW502">
            <v>0</v>
          </cell>
          <cell r="DH502" t="str">
            <v>国土交通省土木工事積算基準H13</v>
          </cell>
        </row>
        <row r="503">
          <cell r="Q503">
            <v>1153</v>
          </cell>
          <cell r="R503" t="str">
            <v>土砂運搬工</v>
          </cell>
          <cell r="S503" t="str">
            <v>10t-5.6～6.5㎞</v>
          </cell>
          <cell r="T503" t="str">
            <v>山積0.8(0.6)m3</v>
          </cell>
          <cell r="U503" t="str">
            <v>ｍ3</v>
          </cell>
          <cell r="V503">
            <v>758</v>
          </cell>
          <cell r="W503" t="str">
            <v>国土交通省土木工事積算基準H16</v>
          </cell>
          <cell r="X503" t="str">
            <v>DID区間なし</v>
          </cell>
          <cell r="Y503">
            <v>100</v>
          </cell>
          <cell r="Z503">
            <v>115</v>
          </cell>
          <cell r="AA503" t="str">
            <v>ﾀﾞﾝﾌﾟﾄﾗｯｸ運転工</v>
          </cell>
          <cell r="AB503">
            <v>2</v>
          </cell>
          <cell r="AC503">
            <v>37945</v>
          </cell>
          <cell r="AD503">
            <v>75890</v>
          </cell>
          <cell r="AF503" t="e">
            <v>#N/A</v>
          </cell>
          <cell r="AH503">
            <v>0</v>
          </cell>
          <cell r="AI503">
            <v>0</v>
          </cell>
          <cell r="AK503" t="e">
            <v>#N/A</v>
          </cell>
          <cell r="AM503">
            <v>0</v>
          </cell>
          <cell r="AN503">
            <v>0</v>
          </cell>
          <cell r="AP503" t="e">
            <v>#N/A</v>
          </cell>
          <cell r="AR503">
            <v>0</v>
          </cell>
          <cell r="AS503">
            <v>0</v>
          </cell>
          <cell r="AU503" t="e">
            <v>#N/A</v>
          </cell>
          <cell r="AW503">
            <v>0</v>
          </cell>
          <cell r="AX503">
            <v>0</v>
          </cell>
          <cell r="AZ503" t="e">
            <v>#N/A</v>
          </cell>
          <cell r="BB503">
            <v>0</v>
          </cell>
          <cell r="BC503">
            <v>0</v>
          </cell>
          <cell r="BE503" t="e">
            <v>#N/A</v>
          </cell>
          <cell r="BG503">
            <v>0</v>
          </cell>
          <cell r="BH503">
            <v>0</v>
          </cell>
          <cell r="BJ503" t="e">
            <v>#N/A</v>
          </cell>
          <cell r="BL503">
            <v>0</v>
          </cell>
          <cell r="BM503">
            <v>0</v>
          </cell>
          <cell r="BO503" t="e">
            <v>#N/A</v>
          </cell>
          <cell r="BQ503">
            <v>0</v>
          </cell>
          <cell r="BR503">
            <v>0</v>
          </cell>
          <cell r="BT503" t="e">
            <v>#N/A</v>
          </cell>
          <cell r="BV503">
            <v>0</v>
          </cell>
          <cell r="BW503">
            <v>0</v>
          </cell>
          <cell r="DH503" t="str">
            <v>国土交通省土木工事積算基準H13</v>
          </cell>
        </row>
        <row r="504">
          <cell r="Q504">
            <v>1154</v>
          </cell>
          <cell r="R504" t="str">
            <v>土砂運搬工</v>
          </cell>
          <cell r="S504" t="str">
            <v>10t-6.6～7.5㎞</v>
          </cell>
          <cell r="T504" t="str">
            <v>山積0.8(0.6)m3</v>
          </cell>
          <cell r="U504" t="str">
            <v>ｍ3</v>
          </cell>
          <cell r="V504">
            <v>872</v>
          </cell>
          <cell r="W504" t="str">
            <v>国土交通省土木工事積算基準H16</v>
          </cell>
          <cell r="X504" t="str">
            <v>DID区間なし</v>
          </cell>
          <cell r="Y504">
            <v>100</v>
          </cell>
          <cell r="Z504">
            <v>115</v>
          </cell>
          <cell r="AA504" t="str">
            <v>ﾀﾞﾝﾌﾟﾄﾗｯｸ運転工</v>
          </cell>
          <cell r="AB504">
            <v>2.2999999999999998</v>
          </cell>
          <cell r="AC504">
            <v>37945</v>
          </cell>
          <cell r="AD504">
            <v>87273</v>
          </cell>
          <cell r="AF504" t="e">
            <v>#N/A</v>
          </cell>
          <cell r="AH504">
            <v>0</v>
          </cell>
          <cell r="AI504">
            <v>0</v>
          </cell>
          <cell r="AK504" t="e">
            <v>#N/A</v>
          </cell>
          <cell r="AM504">
            <v>0</v>
          </cell>
          <cell r="AN504">
            <v>0</v>
          </cell>
          <cell r="AP504" t="e">
            <v>#N/A</v>
          </cell>
          <cell r="AR504">
            <v>0</v>
          </cell>
          <cell r="AS504">
            <v>0</v>
          </cell>
          <cell r="AU504" t="e">
            <v>#N/A</v>
          </cell>
          <cell r="AW504">
            <v>0</v>
          </cell>
          <cell r="AX504">
            <v>0</v>
          </cell>
          <cell r="AZ504" t="e">
            <v>#N/A</v>
          </cell>
          <cell r="BB504">
            <v>0</v>
          </cell>
          <cell r="BC504">
            <v>0</v>
          </cell>
          <cell r="BE504" t="e">
            <v>#N/A</v>
          </cell>
          <cell r="BG504">
            <v>0</v>
          </cell>
          <cell r="BH504">
            <v>0</v>
          </cell>
          <cell r="BJ504" t="e">
            <v>#N/A</v>
          </cell>
          <cell r="BL504">
            <v>0</v>
          </cell>
          <cell r="BM504">
            <v>0</v>
          </cell>
          <cell r="BO504" t="e">
            <v>#N/A</v>
          </cell>
          <cell r="BQ504">
            <v>0</v>
          </cell>
          <cell r="BR504">
            <v>0</v>
          </cell>
          <cell r="BT504" t="e">
            <v>#N/A</v>
          </cell>
          <cell r="BV504">
            <v>0</v>
          </cell>
          <cell r="BW504">
            <v>0</v>
          </cell>
          <cell r="DH504" t="str">
            <v>国土交通省土木工事積算基準H13</v>
          </cell>
        </row>
        <row r="505">
          <cell r="Q505">
            <v>1155</v>
          </cell>
          <cell r="R505" t="str">
            <v>土砂運搬工</v>
          </cell>
          <cell r="S505" t="str">
            <v>10t-7.6～9.5㎞</v>
          </cell>
          <cell r="T505" t="str">
            <v>山積0.8(0.6)m3</v>
          </cell>
          <cell r="U505" t="str">
            <v>ｍ3</v>
          </cell>
          <cell r="V505">
            <v>986</v>
          </cell>
          <cell r="W505" t="str">
            <v>国土交通省土木工事積算基準H16</v>
          </cell>
          <cell r="X505" t="str">
            <v>DID区間なし</v>
          </cell>
          <cell r="Y505">
            <v>100</v>
          </cell>
          <cell r="Z505">
            <v>115</v>
          </cell>
          <cell r="AA505" t="str">
            <v>ﾀﾞﾝﾌﾟﾄﾗｯｸ運転工</v>
          </cell>
          <cell r="AB505">
            <v>2.6</v>
          </cell>
          <cell r="AC505">
            <v>37945</v>
          </cell>
          <cell r="AD505">
            <v>98657</v>
          </cell>
          <cell r="AF505" t="e">
            <v>#N/A</v>
          </cell>
          <cell r="AH505">
            <v>0</v>
          </cell>
          <cell r="AI505">
            <v>0</v>
          </cell>
          <cell r="AK505" t="e">
            <v>#N/A</v>
          </cell>
          <cell r="AM505">
            <v>0</v>
          </cell>
          <cell r="AN505">
            <v>0</v>
          </cell>
          <cell r="AP505" t="e">
            <v>#N/A</v>
          </cell>
          <cell r="AR505">
            <v>0</v>
          </cell>
          <cell r="AS505">
            <v>0</v>
          </cell>
          <cell r="AU505" t="e">
            <v>#N/A</v>
          </cell>
          <cell r="AW505">
            <v>0</v>
          </cell>
          <cell r="AX505">
            <v>0</v>
          </cell>
          <cell r="AZ505" t="e">
            <v>#N/A</v>
          </cell>
          <cell r="BB505">
            <v>0</v>
          </cell>
          <cell r="BC505">
            <v>0</v>
          </cell>
          <cell r="BE505" t="e">
            <v>#N/A</v>
          </cell>
          <cell r="BG505">
            <v>0</v>
          </cell>
          <cell r="BH505">
            <v>0</v>
          </cell>
          <cell r="BJ505" t="e">
            <v>#N/A</v>
          </cell>
          <cell r="BL505">
            <v>0</v>
          </cell>
          <cell r="BM505">
            <v>0</v>
          </cell>
          <cell r="BO505" t="e">
            <v>#N/A</v>
          </cell>
          <cell r="BQ505">
            <v>0</v>
          </cell>
          <cell r="BR505">
            <v>0</v>
          </cell>
          <cell r="BT505" t="e">
            <v>#N/A</v>
          </cell>
          <cell r="BV505">
            <v>0</v>
          </cell>
          <cell r="BW505">
            <v>0</v>
          </cell>
          <cell r="DH505" t="str">
            <v>国土交通省土木工事積算基準H13</v>
          </cell>
        </row>
        <row r="506">
          <cell r="Q506">
            <v>1156</v>
          </cell>
          <cell r="R506" t="str">
            <v>土砂運搬工</v>
          </cell>
          <cell r="S506" t="str">
            <v>10t-9.6～11.5㎞</v>
          </cell>
          <cell r="T506" t="str">
            <v>山積0.8(0.6)m3</v>
          </cell>
          <cell r="U506" t="str">
            <v>ｍ3</v>
          </cell>
          <cell r="V506">
            <v>1138</v>
          </cell>
          <cell r="W506" t="str">
            <v>国土交通省土木工事積算基準H16</v>
          </cell>
          <cell r="X506" t="str">
            <v>DID区間なし</v>
          </cell>
          <cell r="Y506">
            <v>100</v>
          </cell>
          <cell r="Z506">
            <v>115</v>
          </cell>
          <cell r="AA506" t="str">
            <v>ﾀﾞﾝﾌﾟﾄﾗｯｸ運転工</v>
          </cell>
          <cell r="AB506">
            <v>3</v>
          </cell>
          <cell r="AC506">
            <v>37945</v>
          </cell>
          <cell r="AD506">
            <v>113835</v>
          </cell>
          <cell r="AF506" t="e">
            <v>#N/A</v>
          </cell>
          <cell r="AH506">
            <v>0</v>
          </cell>
          <cell r="AI506">
            <v>0</v>
          </cell>
          <cell r="AK506" t="e">
            <v>#N/A</v>
          </cell>
          <cell r="AM506">
            <v>0</v>
          </cell>
          <cell r="AN506">
            <v>0</v>
          </cell>
          <cell r="AP506" t="e">
            <v>#N/A</v>
          </cell>
          <cell r="AR506">
            <v>0</v>
          </cell>
          <cell r="AS506">
            <v>0</v>
          </cell>
          <cell r="AU506" t="e">
            <v>#N/A</v>
          </cell>
          <cell r="AW506">
            <v>0</v>
          </cell>
          <cell r="AX506">
            <v>0</v>
          </cell>
          <cell r="AZ506" t="e">
            <v>#N/A</v>
          </cell>
          <cell r="BB506">
            <v>0</v>
          </cell>
          <cell r="BC506">
            <v>0</v>
          </cell>
          <cell r="BE506" t="e">
            <v>#N/A</v>
          </cell>
          <cell r="BG506">
            <v>0</v>
          </cell>
          <cell r="BH506">
            <v>0</v>
          </cell>
          <cell r="BJ506" t="e">
            <v>#N/A</v>
          </cell>
          <cell r="BL506">
            <v>0</v>
          </cell>
          <cell r="BM506">
            <v>0</v>
          </cell>
          <cell r="BO506" t="e">
            <v>#N/A</v>
          </cell>
          <cell r="BQ506">
            <v>0</v>
          </cell>
          <cell r="BR506">
            <v>0</v>
          </cell>
          <cell r="BT506" t="e">
            <v>#N/A</v>
          </cell>
          <cell r="BV506">
            <v>0</v>
          </cell>
          <cell r="BW506">
            <v>0</v>
          </cell>
          <cell r="DH506" t="str">
            <v>国土交通省土木工事積算基準H13</v>
          </cell>
        </row>
        <row r="507">
          <cell r="Q507">
            <v>1157</v>
          </cell>
          <cell r="R507" t="str">
            <v>土砂運搬工</v>
          </cell>
          <cell r="S507" t="str">
            <v>10t-11.6～15.5㎞</v>
          </cell>
          <cell r="T507" t="str">
            <v>山積0.8(0.6)m3</v>
          </cell>
          <cell r="U507" t="str">
            <v>ｍ3</v>
          </cell>
          <cell r="V507">
            <v>1366</v>
          </cell>
          <cell r="W507" t="str">
            <v>国土交通省土木工事積算基準H16</v>
          </cell>
          <cell r="X507" t="str">
            <v>DID区間なし</v>
          </cell>
          <cell r="Y507">
            <v>100</v>
          </cell>
          <cell r="Z507">
            <v>115</v>
          </cell>
          <cell r="AA507" t="str">
            <v>ﾀﾞﾝﾌﾟﾄﾗｯｸ運転工</v>
          </cell>
          <cell r="AB507">
            <v>3.6</v>
          </cell>
          <cell r="AC507">
            <v>37945</v>
          </cell>
          <cell r="AD507">
            <v>136602</v>
          </cell>
          <cell r="AF507" t="e">
            <v>#N/A</v>
          </cell>
          <cell r="AH507">
            <v>0</v>
          </cell>
          <cell r="AI507">
            <v>0</v>
          </cell>
          <cell r="AK507" t="e">
            <v>#N/A</v>
          </cell>
          <cell r="AM507">
            <v>0</v>
          </cell>
          <cell r="AN507">
            <v>0</v>
          </cell>
          <cell r="AP507" t="e">
            <v>#N/A</v>
          </cell>
          <cell r="AR507">
            <v>0</v>
          </cell>
          <cell r="AS507">
            <v>0</v>
          </cell>
          <cell r="AU507" t="e">
            <v>#N/A</v>
          </cell>
          <cell r="AW507">
            <v>0</v>
          </cell>
          <cell r="AX507">
            <v>0</v>
          </cell>
          <cell r="AZ507" t="e">
            <v>#N/A</v>
          </cell>
          <cell r="BB507">
            <v>0</v>
          </cell>
          <cell r="BC507">
            <v>0</v>
          </cell>
          <cell r="BE507" t="e">
            <v>#N/A</v>
          </cell>
          <cell r="BG507">
            <v>0</v>
          </cell>
          <cell r="BH507">
            <v>0</v>
          </cell>
          <cell r="BJ507" t="e">
            <v>#N/A</v>
          </cell>
          <cell r="BL507">
            <v>0</v>
          </cell>
          <cell r="BM507">
            <v>0</v>
          </cell>
          <cell r="BO507" t="e">
            <v>#N/A</v>
          </cell>
          <cell r="BQ507">
            <v>0</v>
          </cell>
          <cell r="BR507">
            <v>0</v>
          </cell>
          <cell r="BT507" t="e">
            <v>#N/A</v>
          </cell>
          <cell r="BV507">
            <v>0</v>
          </cell>
          <cell r="BW507">
            <v>0</v>
          </cell>
          <cell r="DH507" t="str">
            <v>国土交通省土木工事積算基準H13</v>
          </cell>
        </row>
        <row r="508">
          <cell r="Q508">
            <v>1158</v>
          </cell>
          <cell r="R508" t="str">
            <v>土砂運搬工</v>
          </cell>
          <cell r="S508" t="str">
            <v>10t-15.6～22.5㎞</v>
          </cell>
          <cell r="T508" t="str">
            <v>山積0.8(0.6)m3</v>
          </cell>
          <cell r="U508" t="str">
            <v>ｍ3</v>
          </cell>
          <cell r="V508">
            <v>1707</v>
          </cell>
          <cell r="W508" t="str">
            <v>国土交通省土木工事積算基準H16</v>
          </cell>
          <cell r="X508" t="str">
            <v>DID区間なし</v>
          </cell>
          <cell r="Y508">
            <v>100</v>
          </cell>
          <cell r="Z508">
            <v>115</v>
          </cell>
          <cell r="AA508" t="str">
            <v>ﾀﾞﾝﾌﾟﾄﾗｯｸ運転工</v>
          </cell>
          <cell r="AB508">
            <v>4.5</v>
          </cell>
          <cell r="AC508">
            <v>37945</v>
          </cell>
          <cell r="AD508">
            <v>170752</v>
          </cell>
          <cell r="AF508" t="e">
            <v>#N/A</v>
          </cell>
          <cell r="AH508">
            <v>0</v>
          </cell>
          <cell r="AI508">
            <v>0</v>
          </cell>
          <cell r="AK508" t="e">
            <v>#N/A</v>
          </cell>
          <cell r="AM508">
            <v>0</v>
          </cell>
          <cell r="AN508">
            <v>0</v>
          </cell>
          <cell r="AP508" t="e">
            <v>#N/A</v>
          </cell>
          <cell r="AR508">
            <v>0</v>
          </cell>
          <cell r="AS508">
            <v>0</v>
          </cell>
          <cell r="AU508" t="e">
            <v>#N/A</v>
          </cell>
          <cell r="AW508">
            <v>0</v>
          </cell>
          <cell r="AX508">
            <v>0</v>
          </cell>
          <cell r="AZ508" t="e">
            <v>#N/A</v>
          </cell>
          <cell r="BB508">
            <v>0</v>
          </cell>
          <cell r="BC508">
            <v>0</v>
          </cell>
          <cell r="BE508" t="e">
            <v>#N/A</v>
          </cell>
          <cell r="BG508">
            <v>0</v>
          </cell>
          <cell r="BH508">
            <v>0</v>
          </cell>
          <cell r="BJ508" t="e">
            <v>#N/A</v>
          </cell>
          <cell r="BL508">
            <v>0</v>
          </cell>
          <cell r="BM508">
            <v>0</v>
          </cell>
          <cell r="BO508" t="e">
            <v>#N/A</v>
          </cell>
          <cell r="BQ508">
            <v>0</v>
          </cell>
          <cell r="BR508">
            <v>0</v>
          </cell>
          <cell r="BT508" t="e">
            <v>#N/A</v>
          </cell>
          <cell r="BV508">
            <v>0</v>
          </cell>
          <cell r="BW508">
            <v>0</v>
          </cell>
          <cell r="DH508" t="str">
            <v>国土交通省土木工事積算基準H13</v>
          </cell>
        </row>
        <row r="509">
          <cell r="Q509">
            <v>1159</v>
          </cell>
          <cell r="R509" t="str">
            <v>土砂運搬工</v>
          </cell>
          <cell r="S509" t="str">
            <v>10t-22.6～49.5㎞</v>
          </cell>
          <cell r="T509" t="str">
            <v>山積0.8(0.6)m3</v>
          </cell>
          <cell r="U509" t="str">
            <v>ｍ3</v>
          </cell>
          <cell r="V509">
            <v>2314</v>
          </cell>
          <cell r="W509" t="str">
            <v>国土交通省土木工事積算基準H16</v>
          </cell>
          <cell r="X509" t="str">
            <v>DID区間なし</v>
          </cell>
          <cell r="Y509">
            <v>100</v>
          </cell>
          <cell r="Z509">
            <v>115</v>
          </cell>
          <cell r="AA509" t="str">
            <v>ﾀﾞﾝﾌﾟﾄﾗｯｸ運転工</v>
          </cell>
          <cell r="AB509">
            <v>6.1</v>
          </cell>
          <cell r="AC509">
            <v>37945</v>
          </cell>
          <cell r="AD509">
            <v>231464</v>
          </cell>
          <cell r="AF509" t="e">
            <v>#N/A</v>
          </cell>
          <cell r="AH509">
            <v>0</v>
          </cell>
          <cell r="AI509">
            <v>0</v>
          </cell>
          <cell r="AK509" t="e">
            <v>#N/A</v>
          </cell>
          <cell r="AM509">
            <v>0</v>
          </cell>
          <cell r="AN509">
            <v>0</v>
          </cell>
          <cell r="AP509" t="e">
            <v>#N/A</v>
          </cell>
          <cell r="AR509">
            <v>0</v>
          </cell>
          <cell r="AS509">
            <v>0</v>
          </cell>
          <cell r="AU509" t="e">
            <v>#N/A</v>
          </cell>
          <cell r="AW509">
            <v>0</v>
          </cell>
          <cell r="AX509">
            <v>0</v>
          </cell>
          <cell r="AZ509" t="e">
            <v>#N/A</v>
          </cell>
          <cell r="BB509">
            <v>0</v>
          </cell>
          <cell r="BC509">
            <v>0</v>
          </cell>
          <cell r="BE509" t="e">
            <v>#N/A</v>
          </cell>
          <cell r="BG509">
            <v>0</v>
          </cell>
          <cell r="BH509">
            <v>0</v>
          </cell>
          <cell r="BJ509" t="e">
            <v>#N/A</v>
          </cell>
          <cell r="BL509">
            <v>0</v>
          </cell>
          <cell r="BM509">
            <v>0</v>
          </cell>
          <cell r="BO509" t="e">
            <v>#N/A</v>
          </cell>
          <cell r="BQ509">
            <v>0</v>
          </cell>
          <cell r="BR509">
            <v>0</v>
          </cell>
          <cell r="BT509" t="e">
            <v>#N/A</v>
          </cell>
          <cell r="BV509">
            <v>0</v>
          </cell>
          <cell r="BW509">
            <v>0</v>
          </cell>
          <cell r="DH509" t="str">
            <v>国土交通省土木工事積算基準H13</v>
          </cell>
        </row>
        <row r="510">
          <cell r="Q510">
            <v>1160</v>
          </cell>
          <cell r="R510" t="str">
            <v>土砂運搬工</v>
          </cell>
          <cell r="S510" t="str">
            <v>10t-49.6～60.0㎞</v>
          </cell>
          <cell r="T510" t="str">
            <v>山積0.8(0.6)m3</v>
          </cell>
          <cell r="U510" t="str">
            <v>ｍ3</v>
          </cell>
          <cell r="V510">
            <v>3452</v>
          </cell>
          <cell r="W510" t="str">
            <v>国土交通省土木工事積算基準H16</v>
          </cell>
          <cell r="X510" t="str">
            <v>DID区間なし</v>
          </cell>
          <cell r="Y510">
            <v>100</v>
          </cell>
          <cell r="Z510">
            <v>115</v>
          </cell>
          <cell r="AA510" t="str">
            <v>ﾀﾞﾝﾌﾟﾄﾗｯｸ運転工</v>
          </cell>
          <cell r="AB510">
            <v>9.1</v>
          </cell>
          <cell r="AC510">
            <v>37945</v>
          </cell>
          <cell r="AD510">
            <v>345299</v>
          </cell>
          <cell r="AF510" t="e">
            <v>#N/A</v>
          </cell>
          <cell r="AH510">
            <v>0</v>
          </cell>
          <cell r="AI510">
            <v>0</v>
          </cell>
          <cell r="AK510" t="e">
            <v>#N/A</v>
          </cell>
          <cell r="AM510">
            <v>0</v>
          </cell>
          <cell r="AN510">
            <v>0</v>
          </cell>
          <cell r="AP510" t="e">
            <v>#N/A</v>
          </cell>
          <cell r="AR510">
            <v>0</v>
          </cell>
          <cell r="AS510">
            <v>0</v>
          </cell>
          <cell r="AU510" t="e">
            <v>#N/A</v>
          </cell>
          <cell r="AW510">
            <v>0</v>
          </cell>
          <cell r="AX510">
            <v>0</v>
          </cell>
          <cell r="AZ510" t="e">
            <v>#N/A</v>
          </cell>
          <cell r="BB510">
            <v>0</v>
          </cell>
          <cell r="BC510">
            <v>0</v>
          </cell>
          <cell r="BE510" t="e">
            <v>#N/A</v>
          </cell>
          <cell r="BG510">
            <v>0</v>
          </cell>
          <cell r="BH510">
            <v>0</v>
          </cell>
          <cell r="BJ510" t="e">
            <v>#N/A</v>
          </cell>
          <cell r="BL510">
            <v>0</v>
          </cell>
          <cell r="BM510">
            <v>0</v>
          </cell>
          <cell r="BO510" t="e">
            <v>#N/A</v>
          </cell>
          <cell r="BQ510">
            <v>0</v>
          </cell>
          <cell r="BR510">
            <v>0</v>
          </cell>
          <cell r="BT510" t="e">
            <v>#N/A</v>
          </cell>
          <cell r="BV510">
            <v>0</v>
          </cell>
          <cell r="BW510">
            <v>0</v>
          </cell>
          <cell r="DH510" t="str">
            <v>国土交通省土木工事積算基準H13</v>
          </cell>
        </row>
        <row r="511">
          <cell r="Q511">
            <v>1161</v>
          </cell>
          <cell r="R511" t="str">
            <v>軟岩運搬工</v>
          </cell>
          <cell r="S511" t="str">
            <v>10t-0.3㎞以下</v>
          </cell>
          <cell r="T511" t="str">
            <v>山積0.8(0.6)m3</v>
          </cell>
          <cell r="U511" t="str">
            <v>ｍ3</v>
          </cell>
          <cell r="V511">
            <v>276</v>
          </cell>
          <cell r="W511" t="str">
            <v>国土交通省土木工事積算基準H16</v>
          </cell>
          <cell r="X511" t="str">
            <v>DID区間なし</v>
          </cell>
          <cell r="Y511">
            <v>100</v>
          </cell>
          <cell r="Z511">
            <v>115</v>
          </cell>
          <cell r="AA511" t="str">
            <v>ﾀﾞﾝﾌﾟﾄﾗｯｸ運転工</v>
          </cell>
          <cell r="AB511">
            <v>0.73</v>
          </cell>
          <cell r="AC511">
            <v>37945</v>
          </cell>
          <cell r="AD511">
            <v>27699</v>
          </cell>
          <cell r="AF511" t="e">
            <v>#N/A</v>
          </cell>
          <cell r="AH511">
            <v>0</v>
          </cell>
          <cell r="AI511">
            <v>0</v>
          </cell>
          <cell r="AK511" t="e">
            <v>#N/A</v>
          </cell>
          <cell r="AM511">
            <v>0</v>
          </cell>
          <cell r="AN511">
            <v>0</v>
          </cell>
          <cell r="AP511" t="e">
            <v>#N/A</v>
          </cell>
          <cell r="AR511">
            <v>0</v>
          </cell>
          <cell r="AS511">
            <v>0</v>
          </cell>
          <cell r="AU511" t="e">
            <v>#N/A</v>
          </cell>
          <cell r="AW511">
            <v>0</v>
          </cell>
          <cell r="AX511">
            <v>0</v>
          </cell>
          <cell r="AZ511" t="e">
            <v>#N/A</v>
          </cell>
          <cell r="BB511">
            <v>0</v>
          </cell>
          <cell r="BC511">
            <v>0</v>
          </cell>
          <cell r="BE511" t="e">
            <v>#N/A</v>
          </cell>
          <cell r="BG511">
            <v>0</v>
          </cell>
          <cell r="BH511">
            <v>0</v>
          </cell>
          <cell r="BJ511" t="e">
            <v>#N/A</v>
          </cell>
          <cell r="BL511">
            <v>0</v>
          </cell>
          <cell r="BM511">
            <v>0</v>
          </cell>
          <cell r="BO511" t="e">
            <v>#N/A</v>
          </cell>
          <cell r="BQ511">
            <v>0</v>
          </cell>
          <cell r="BR511">
            <v>0</v>
          </cell>
          <cell r="BT511" t="e">
            <v>#N/A</v>
          </cell>
          <cell r="BV511">
            <v>0</v>
          </cell>
          <cell r="BW511">
            <v>0</v>
          </cell>
          <cell r="DH511" t="str">
            <v>国土交通省土木工事積算基準H13</v>
          </cell>
        </row>
        <row r="512">
          <cell r="Q512">
            <v>1162</v>
          </cell>
          <cell r="R512" t="str">
            <v>軟岩運搬工</v>
          </cell>
          <cell r="S512" t="str">
            <v>10t-0.4～0.5㎞</v>
          </cell>
          <cell r="T512" t="str">
            <v>山積0.8(0.6)m3</v>
          </cell>
          <cell r="U512" t="str">
            <v>ｍ3</v>
          </cell>
          <cell r="V512">
            <v>322</v>
          </cell>
          <cell r="W512" t="str">
            <v>国土交通省土木工事積算基準H16</v>
          </cell>
          <cell r="X512" t="str">
            <v>DID区間なし</v>
          </cell>
          <cell r="Y512">
            <v>100</v>
          </cell>
          <cell r="Z512">
            <v>115</v>
          </cell>
          <cell r="AA512" t="str">
            <v>ﾀﾞﾝﾌﾟﾄﾗｯｸ運転工</v>
          </cell>
          <cell r="AB512">
            <v>0.85</v>
          </cell>
          <cell r="AC512">
            <v>37945</v>
          </cell>
          <cell r="AD512">
            <v>32253</v>
          </cell>
          <cell r="AF512" t="e">
            <v>#N/A</v>
          </cell>
          <cell r="AH512">
            <v>0</v>
          </cell>
          <cell r="AI512">
            <v>0</v>
          </cell>
          <cell r="AK512" t="e">
            <v>#N/A</v>
          </cell>
          <cell r="AM512">
            <v>0</v>
          </cell>
          <cell r="AN512">
            <v>0</v>
          </cell>
          <cell r="AP512" t="e">
            <v>#N/A</v>
          </cell>
          <cell r="AR512">
            <v>0</v>
          </cell>
          <cell r="AS512">
            <v>0</v>
          </cell>
          <cell r="AU512" t="e">
            <v>#N/A</v>
          </cell>
          <cell r="AW512">
            <v>0</v>
          </cell>
          <cell r="AX512">
            <v>0</v>
          </cell>
          <cell r="AZ512" t="e">
            <v>#N/A</v>
          </cell>
          <cell r="BB512">
            <v>0</v>
          </cell>
          <cell r="BC512">
            <v>0</v>
          </cell>
          <cell r="BE512" t="e">
            <v>#N/A</v>
          </cell>
          <cell r="BG512">
            <v>0</v>
          </cell>
          <cell r="BH512">
            <v>0</v>
          </cell>
          <cell r="BJ512" t="e">
            <v>#N/A</v>
          </cell>
          <cell r="BL512">
            <v>0</v>
          </cell>
          <cell r="BM512">
            <v>0</v>
          </cell>
          <cell r="BO512" t="e">
            <v>#N/A</v>
          </cell>
          <cell r="BQ512">
            <v>0</v>
          </cell>
          <cell r="BR512">
            <v>0</v>
          </cell>
          <cell r="BT512" t="e">
            <v>#N/A</v>
          </cell>
          <cell r="BV512">
            <v>0</v>
          </cell>
          <cell r="BW512">
            <v>0</v>
          </cell>
          <cell r="DH512" t="str">
            <v>国土交通省土木工事積算基準H13</v>
          </cell>
        </row>
        <row r="513">
          <cell r="Q513">
            <v>1163</v>
          </cell>
          <cell r="R513" t="str">
            <v>軟岩運搬工</v>
          </cell>
          <cell r="S513" t="str">
            <v>10t-0.6～1.0㎞</v>
          </cell>
          <cell r="T513" t="str">
            <v>山積0.8(0.6)m3</v>
          </cell>
          <cell r="U513" t="str">
            <v>ｍ3</v>
          </cell>
          <cell r="V513">
            <v>371</v>
          </cell>
          <cell r="W513" t="str">
            <v>国土交通省土木工事積算基準H16</v>
          </cell>
          <cell r="X513" t="str">
            <v>DID区間なし</v>
          </cell>
          <cell r="Y513">
            <v>100</v>
          </cell>
          <cell r="Z513">
            <v>115</v>
          </cell>
          <cell r="AA513" t="str">
            <v>ﾀﾞﾝﾌﾟﾄﾗｯｸ運転工</v>
          </cell>
          <cell r="AB513">
            <v>0.98</v>
          </cell>
          <cell r="AC513">
            <v>37945</v>
          </cell>
          <cell r="AD513">
            <v>37186</v>
          </cell>
          <cell r="AF513" t="e">
            <v>#N/A</v>
          </cell>
          <cell r="AH513">
            <v>0</v>
          </cell>
          <cell r="AI513">
            <v>0</v>
          </cell>
          <cell r="AK513" t="e">
            <v>#N/A</v>
          </cell>
          <cell r="AM513">
            <v>0</v>
          </cell>
          <cell r="AN513">
            <v>0</v>
          </cell>
          <cell r="AP513" t="e">
            <v>#N/A</v>
          </cell>
          <cell r="AR513">
            <v>0</v>
          </cell>
          <cell r="AS513">
            <v>0</v>
          </cell>
          <cell r="AU513" t="e">
            <v>#N/A</v>
          </cell>
          <cell r="AW513">
            <v>0</v>
          </cell>
          <cell r="AX513">
            <v>0</v>
          </cell>
          <cell r="AZ513" t="e">
            <v>#N/A</v>
          </cell>
          <cell r="BB513">
            <v>0</v>
          </cell>
          <cell r="BC513">
            <v>0</v>
          </cell>
          <cell r="BE513" t="e">
            <v>#N/A</v>
          </cell>
          <cell r="BG513">
            <v>0</v>
          </cell>
          <cell r="BH513">
            <v>0</v>
          </cell>
          <cell r="BJ513" t="e">
            <v>#N/A</v>
          </cell>
          <cell r="BL513">
            <v>0</v>
          </cell>
          <cell r="BM513">
            <v>0</v>
          </cell>
          <cell r="BO513" t="e">
            <v>#N/A</v>
          </cell>
          <cell r="BQ513">
            <v>0</v>
          </cell>
          <cell r="BR513">
            <v>0</v>
          </cell>
          <cell r="BT513" t="e">
            <v>#N/A</v>
          </cell>
          <cell r="BV513">
            <v>0</v>
          </cell>
          <cell r="BW513">
            <v>0</v>
          </cell>
          <cell r="DH513" t="str">
            <v>国土交通省土木工事積算基準H13</v>
          </cell>
        </row>
        <row r="514">
          <cell r="Q514">
            <v>1164</v>
          </cell>
          <cell r="R514" t="str">
            <v>軟岩運搬工</v>
          </cell>
          <cell r="S514" t="str">
            <v>10t-1.1～1.5㎞</v>
          </cell>
          <cell r="T514" t="str">
            <v>山積0.8(0.6)m3</v>
          </cell>
          <cell r="U514" t="str">
            <v>ｍ3</v>
          </cell>
          <cell r="V514">
            <v>417</v>
          </cell>
          <cell r="W514" t="str">
            <v>国土交通省土木工事積算基準H16</v>
          </cell>
          <cell r="X514" t="str">
            <v>DID区間なし</v>
          </cell>
          <cell r="Y514">
            <v>100</v>
          </cell>
          <cell r="Z514">
            <v>115</v>
          </cell>
          <cell r="AA514" t="str">
            <v>ﾀﾞﾝﾌﾟﾄﾗｯｸ運転工</v>
          </cell>
          <cell r="AB514">
            <v>1.1000000000000001</v>
          </cell>
          <cell r="AC514">
            <v>37945</v>
          </cell>
          <cell r="AD514">
            <v>41739</v>
          </cell>
          <cell r="AF514" t="e">
            <v>#N/A</v>
          </cell>
          <cell r="AH514">
            <v>0</v>
          </cell>
          <cell r="AI514">
            <v>0</v>
          </cell>
          <cell r="AK514" t="e">
            <v>#N/A</v>
          </cell>
          <cell r="AM514">
            <v>0</v>
          </cell>
          <cell r="AN514">
            <v>0</v>
          </cell>
          <cell r="AP514" t="e">
            <v>#N/A</v>
          </cell>
          <cell r="AR514">
            <v>0</v>
          </cell>
          <cell r="AS514">
            <v>0</v>
          </cell>
          <cell r="AU514" t="e">
            <v>#N/A</v>
          </cell>
          <cell r="AW514">
            <v>0</v>
          </cell>
          <cell r="AX514">
            <v>0</v>
          </cell>
          <cell r="AZ514" t="e">
            <v>#N/A</v>
          </cell>
          <cell r="BB514">
            <v>0</v>
          </cell>
          <cell r="BC514">
            <v>0</v>
          </cell>
          <cell r="BE514" t="e">
            <v>#N/A</v>
          </cell>
          <cell r="BG514">
            <v>0</v>
          </cell>
          <cell r="BH514">
            <v>0</v>
          </cell>
          <cell r="BJ514" t="e">
            <v>#N/A</v>
          </cell>
          <cell r="BL514">
            <v>0</v>
          </cell>
          <cell r="BM514">
            <v>0</v>
          </cell>
          <cell r="BO514" t="e">
            <v>#N/A</v>
          </cell>
          <cell r="BQ514">
            <v>0</v>
          </cell>
          <cell r="BR514">
            <v>0</v>
          </cell>
          <cell r="BT514" t="e">
            <v>#N/A</v>
          </cell>
          <cell r="BV514">
            <v>0</v>
          </cell>
          <cell r="BW514">
            <v>0</v>
          </cell>
          <cell r="DH514" t="str">
            <v>国土交通省土木工事積算基準H13</v>
          </cell>
        </row>
        <row r="515">
          <cell r="Q515">
            <v>1165</v>
          </cell>
          <cell r="R515" t="str">
            <v>軟岩運搬工</v>
          </cell>
          <cell r="S515" t="str">
            <v>10t-1.6～2.0㎞</v>
          </cell>
          <cell r="T515" t="str">
            <v>山積0.8(0.6)m3</v>
          </cell>
          <cell r="U515" t="str">
            <v>ｍ3</v>
          </cell>
          <cell r="V515">
            <v>462</v>
          </cell>
          <cell r="W515" t="str">
            <v>国土交通省土木工事積算基準H16</v>
          </cell>
          <cell r="X515" t="str">
            <v>DID区間なし</v>
          </cell>
          <cell r="Y515">
            <v>100</v>
          </cell>
          <cell r="Z515">
            <v>115</v>
          </cell>
          <cell r="AA515" t="str">
            <v>ﾀﾞﾝﾌﾟﾄﾗｯｸ運転工</v>
          </cell>
          <cell r="AB515">
            <v>1.22</v>
          </cell>
          <cell r="AC515">
            <v>37945</v>
          </cell>
          <cell r="AD515">
            <v>46292</v>
          </cell>
          <cell r="AF515" t="e">
            <v>#N/A</v>
          </cell>
          <cell r="AH515">
            <v>0</v>
          </cell>
          <cell r="AI515">
            <v>0</v>
          </cell>
          <cell r="AK515" t="e">
            <v>#N/A</v>
          </cell>
          <cell r="AM515">
            <v>0</v>
          </cell>
          <cell r="AN515">
            <v>0</v>
          </cell>
          <cell r="AP515" t="e">
            <v>#N/A</v>
          </cell>
          <cell r="AR515">
            <v>0</v>
          </cell>
          <cell r="AS515">
            <v>0</v>
          </cell>
          <cell r="AU515" t="e">
            <v>#N/A</v>
          </cell>
          <cell r="AW515">
            <v>0</v>
          </cell>
          <cell r="AX515">
            <v>0</v>
          </cell>
          <cell r="AZ515" t="e">
            <v>#N/A</v>
          </cell>
          <cell r="BB515">
            <v>0</v>
          </cell>
          <cell r="BC515">
            <v>0</v>
          </cell>
          <cell r="BE515" t="e">
            <v>#N/A</v>
          </cell>
          <cell r="BG515">
            <v>0</v>
          </cell>
          <cell r="BH515">
            <v>0</v>
          </cell>
          <cell r="BJ515" t="e">
            <v>#N/A</v>
          </cell>
          <cell r="BL515">
            <v>0</v>
          </cell>
          <cell r="BM515">
            <v>0</v>
          </cell>
          <cell r="BO515" t="e">
            <v>#N/A</v>
          </cell>
          <cell r="BQ515">
            <v>0</v>
          </cell>
          <cell r="BR515">
            <v>0</v>
          </cell>
          <cell r="BT515" t="e">
            <v>#N/A</v>
          </cell>
          <cell r="BV515">
            <v>0</v>
          </cell>
          <cell r="BW515">
            <v>0</v>
          </cell>
          <cell r="DH515" t="str">
            <v>国土交通省土木工事積算基準H13</v>
          </cell>
        </row>
        <row r="516">
          <cell r="Q516">
            <v>1166</v>
          </cell>
          <cell r="R516" t="str">
            <v>軟岩運搬工</v>
          </cell>
          <cell r="S516" t="str">
            <v>10t-2.1～3.0㎞</v>
          </cell>
          <cell r="T516" t="str">
            <v>山積0.8(0.6)m3</v>
          </cell>
          <cell r="U516" t="str">
            <v>ｍ3</v>
          </cell>
          <cell r="V516">
            <v>553</v>
          </cell>
          <cell r="W516" t="str">
            <v>国土交通省土木工事積算基準H16</v>
          </cell>
          <cell r="X516" t="str">
            <v>DID区間なし</v>
          </cell>
          <cell r="Y516">
            <v>100</v>
          </cell>
          <cell r="Z516">
            <v>115</v>
          </cell>
          <cell r="AA516" t="str">
            <v>ﾀﾞﾝﾌﾟﾄﾗｯｸ運転工</v>
          </cell>
          <cell r="AB516">
            <v>1.46</v>
          </cell>
          <cell r="AC516">
            <v>37945</v>
          </cell>
          <cell r="AD516">
            <v>55399</v>
          </cell>
          <cell r="AF516" t="e">
            <v>#N/A</v>
          </cell>
          <cell r="AH516">
            <v>0</v>
          </cell>
          <cell r="AI516">
            <v>0</v>
          </cell>
          <cell r="AK516" t="e">
            <v>#N/A</v>
          </cell>
          <cell r="AM516">
            <v>0</v>
          </cell>
          <cell r="AN516">
            <v>0</v>
          </cell>
          <cell r="AP516" t="e">
            <v>#N/A</v>
          </cell>
          <cell r="AR516">
            <v>0</v>
          </cell>
          <cell r="AS516">
            <v>0</v>
          </cell>
          <cell r="AU516" t="e">
            <v>#N/A</v>
          </cell>
          <cell r="AW516">
            <v>0</v>
          </cell>
          <cell r="AX516">
            <v>0</v>
          </cell>
          <cell r="AZ516" t="e">
            <v>#N/A</v>
          </cell>
          <cell r="BB516">
            <v>0</v>
          </cell>
          <cell r="BC516">
            <v>0</v>
          </cell>
          <cell r="BE516" t="e">
            <v>#N/A</v>
          </cell>
          <cell r="BG516">
            <v>0</v>
          </cell>
          <cell r="BH516">
            <v>0</v>
          </cell>
          <cell r="BJ516" t="e">
            <v>#N/A</v>
          </cell>
          <cell r="BL516">
            <v>0</v>
          </cell>
          <cell r="BM516">
            <v>0</v>
          </cell>
          <cell r="BO516" t="e">
            <v>#N/A</v>
          </cell>
          <cell r="BQ516">
            <v>0</v>
          </cell>
          <cell r="BR516">
            <v>0</v>
          </cell>
          <cell r="BT516" t="e">
            <v>#N/A</v>
          </cell>
          <cell r="BV516">
            <v>0</v>
          </cell>
          <cell r="BW516">
            <v>0</v>
          </cell>
          <cell r="DH516" t="str">
            <v>国土交通省土木工事積算基準H13</v>
          </cell>
        </row>
        <row r="517">
          <cell r="Q517">
            <v>1167</v>
          </cell>
          <cell r="R517" t="str">
            <v>軟岩運搬工</v>
          </cell>
          <cell r="S517" t="str">
            <v>10t-3.1～4.0㎞</v>
          </cell>
          <cell r="T517" t="str">
            <v>山積0.8(0.6)m3</v>
          </cell>
          <cell r="U517" t="str">
            <v>ｍ3</v>
          </cell>
          <cell r="V517">
            <v>648</v>
          </cell>
          <cell r="W517" t="str">
            <v>国土交通省土木工事積算基準H16</v>
          </cell>
          <cell r="X517" t="str">
            <v>DID区間なし</v>
          </cell>
          <cell r="Y517">
            <v>100</v>
          </cell>
          <cell r="Z517">
            <v>115</v>
          </cell>
          <cell r="AA517" t="str">
            <v>ﾀﾞﾝﾌﾟﾄﾗｯｸ運転工</v>
          </cell>
          <cell r="AB517">
            <v>1.71</v>
          </cell>
          <cell r="AC517">
            <v>37945</v>
          </cell>
          <cell r="AD517">
            <v>64885</v>
          </cell>
          <cell r="AF517" t="e">
            <v>#N/A</v>
          </cell>
          <cell r="AH517">
            <v>0</v>
          </cell>
          <cell r="AI517">
            <v>0</v>
          </cell>
          <cell r="AK517" t="e">
            <v>#N/A</v>
          </cell>
          <cell r="AM517">
            <v>0</v>
          </cell>
          <cell r="AN517">
            <v>0</v>
          </cell>
          <cell r="AP517" t="e">
            <v>#N/A</v>
          </cell>
          <cell r="AR517">
            <v>0</v>
          </cell>
          <cell r="AS517">
            <v>0</v>
          </cell>
          <cell r="AU517" t="e">
            <v>#N/A</v>
          </cell>
          <cell r="AW517">
            <v>0</v>
          </cell>
          <cell r="AX517">
            <v>0</v>
          </cell>
          <cell r="AZ517" t="e">
            <v>#N/A</v>
          </cell>
          <cell r="BB517">
            <v>0</v>
          </cell>
          <cell r="BC517">
            <v>0</v>
          </cell>
          <cell r="BE517" t="e">
            <v>#N/A</v>
          </cell>
          <cell r="BG517">
            <v>0</v>
          </cell>
          <cell r="BH517">
            <v>0</v>
          </cell>
          <cell r="BJ517" t="e">
            <v>#N/A</v>
          </cell>
          <cell r="BL517">
            <v>0</v>
          </cell>
          <cell r="BM517">
            <v>0</v>
          </cell>
          <cell r="BO517" t="e">
            <v>#N/A</v>
          </cell>
          <cell r="BQ517">
            <v>0</v>
          </cell>
          <cell r="BR517">
            <v>0</v>
          </cell>
          <cell r="BT517" t="e">
            <v>#N/A</v>
          </cell>
          <cell r="BV517">
            <v>0</v>
          </cell>
          <cell r="BW517">
            <v>0</v>
          </cell>
          <cell r="DH517" t="str">
            <v>国土交通省土木工事積算基準H13</v>
          </cell>
        </row>
        <row r="518">
          <cell r="Q518">
            <v>1168</v>
          </cell>
          <cell r="R518" t="str">
            <v>軟岩運搬工</v>
          </cell>
          <cell r="S518" t="str">
            <v>10t-4.1～5.5㎞</v>
          </cell>
          <cell r="T518" t="str">
            <v>山積0.8(0.6)m3</v>
          </cell>
          <cell r="U518" t="str">
            <v>ｍ3</v>
          </cell>
          <cell r="V518">
            <v>785</v>
          </cell>
          <cell r="W518" t="str">
            <v>国土交通省土木工事積算基準H16</v>
          </cell>
          <cell r="X518" t="str">
            <v>DID区間なし</v>
          </cell>
          <cell r="Y518">
            <v>100</v>
          </cell>
          <cell r="Z518">
            <v>115</v>
          </cell>
          <cell r="AA518" t="str">
            <v>ﾀﾞﾝﾌﾟﾄﾗｯｸ運転工</v>
          </cell>
          <cell r="AB518">
            <v>2.0699999999999998</v>
          </cell>
          <cell r="AC518">
            <v>37945</v>
          </cell>
          <cell r="AD518">
            <v>78546</v>
          </cell>
          <cell r="AF518" t="e">
            <v>#N/A</v>
          </cell>
          <cell r="AH518">
            <v>0</v>
          </cell>
          <cell r="AI518">
            <v>0</v>
          </cell>
          <cell r="AK518" t="e">
            <v>#N/A</v>
          </cell>
          <cell r="AM518">
            <v>0</v>
          </cell>
          <cell r="AN518">
            <v>0</v>
          </cell>
          <cell r="AP518" t="e">
            <v>#N/A</v>
          </cell>
          <cell r="AR518">
            <v>0</v>
          </cell>
          <cell r="AS518">
            <v>0</v>
          </cell>
          <cell r="AU518" t="e">
            <v>#N/A</v>
          </cell>
          <cell r="AW518">
            <v>0</v>
          </cell>
          <cell r="AX518">
            <v>0</v>
          </cell>
          <cell r="AZ518" t="e">
            <v>#N/A</v>
          </cell>
          <cell r="BB518">
            <v>0</v>
          </cell>
          <cell r="BC518">
            <v>0</v>
          </cell>
          <cell r="BE518" t="e">
            <v>#N/A</v>
          </cell>
          <cell r="BG518">
            <v>0</v>
          </cell>
          <cell r="BH518">
            <v>0</v>
          </cell>
          <cell r="BJ518" t="e">
            <v>#N/A</v>
          </cell>
          <cell r="BL518">
            <v>0</v>
          </cell>
          <cell r="BM518">
            <v>0</v>
          </cell>
          <cell r="BO518" t="e">
            <v>#N/A</v>
          </cell>
          <cell r="BQ518">
            <v>0</v>
          </cell>
          <cell r="BR518">
            <v>0</v>
          </cell>
          <cell r="BT518" t="e">
            <v>#N/A</v>
          </cell>
          <cell r="BV518">
            <v>0</v>
          </cell>
          <cell r="BW518">
            <v>0</v>
          </cell>
          <cell r="DH518" t="str">
            <v>国土交通省土木工事積算基準H13</v>
          </cell>
        </row>
        <row r="519">
          <cell r="Q519">
            <v>1169</v>
          </cell>
          <cell r="R519" t="str">
            <v>軟岩運搬工</v>
          </cell>
          <cell r="S519" t="str">
            <v>10t-5.6～6.5㎞</v>
          </cell>
          <cell r="T519" t="str">
            <v>山積0.8(0.6)m3</v>
          </cell>
          <cell r="U519" t="str">
            <v>ｍ3</v>
          </cell>
          <cell r="V519">
            <v>925</v>
          </cell>
          <cell r="W519" t="str">
            <v>国土交通省土木工事積算基準H16</v>
          </cell>
          <cell r="X519" t="str">
            <v>DID区間なし</v>
          </cell>
          <cell r="Y519">
            <v>100</v>
          </cell>
          <cell r="Z519">
            <v>115</v>
          </cell>
          <cell r="AA519" t="str">
            <v>ﾀﾞﾝﾌﾟﾄﾗｯｸ運転工</v>
          </cell>
          <cell r="AB519">
            <v>2.44</v>
          </cell>
          <cell r="AC519">
            <v>37945</v>
          </cell>
          <cell r="AD519">
            <v>92585</v>
          </cell>
          <cell r="AF519" t="e">
            <v>#N/A</v>
          </cell>
          <cell r="AH519">
            <v>0</v>
          </cell>
          <cell r="AI519">
            <v>0</v>
          </cell>
          <cell r="AK519" t="e">
            <v>#N/A</v>
          </cell>
          <cell r="AM519">
            <v>0</v>
          </cell>
          <cell r="AN519">
            <v>0</v>
          </cell>
          <cell r="AP519" t="e">
            <v>#N/A</v>
          </cell>
          <cell r="AR519">
            <v>0</v>
          </cell>
          <cell r="AS519">
            <v>0</v>
          </cell>
          <cell r="AU519" t="e">
            <v>#N/A</v>
          </cell>
          <cell r="AW519">
            <v>0</v>
          </cell>
          <cell r="AX519">
            <v>0</v>
          </cell>
          <cell r="AZ519" t="e">
            <v>#N/A</v>
          </cell>
          <cell r="BB519">
            <v>0</v>
          </cell>
          <cell r="BC519">
            <v>0</v>
          </cell>
          <cell r="BE519" t="e">
            <v>#N/A</v>
          </cell>
          <cell r="BG519">
            <v>0</v>
          </cell>
          <cell r="BH519">
            <v>0</v>
          </cell>
          <cell r="BJ519" t="e">
            <v>#N/A</v>
          </cell>
          <cell r="BL519">
            <v>0</v>
          </cell>
          <cell r="BM519">
            <v>0</v>
          </cell>
          <cell r="BO519" t="e">
            <v>#N/A</v>
          </cell>
          <cell r="BQ519">
            <v>0</v>
          </cell>
          <cell r="BR519">
            <v>0</v>
          </cell>
          <cell r="BT519" t="e">
            <v>#N/A</v>
          </cell>
          <cell r="BV519">
            <v>0</v>
          </cell>
          <cell r="BW519">
            <v>0</v>
          </cell>
          <cell r="DH519" t="str">
            <v>国土交通省土木工事積算基準H13</v>
          </cell>
        </row>
        <row r="520">
          <cell r="Q520">
            <v>1170</v>
          </cell>
          <cell r="R520" t="str">
            <v>軟岩運搬工</v>
          </cell>
          <cell r="S520" t="str">
            <v>10t-6.6～7.5㎞</v>
          </cell>
          <cell r="T520" t="str">
            <v>山積0.8(0.6)m3</v>
          </cell>
          <cell r="U520" t="str">
            <v>ｍ3</v>
          </cell>
          <cell r="V520">
            <v>1066</v>
          </cell>
          <cell r="W520" t="str">
            <v>国土交通省土木工事積算基準H16</v>
          </cell>
          <cell r="X520" t="str">
            <v>DID区間なし</v>
          </cell>
          <cell r="Y520">
            <v>100</v>
          </cell>
          <cell r="Z520">
            <v>115</v>
          </cell>
          <cell r="AA520" t="str">
            <v>ﾀﾞﾝﾌﾟﾄﾗｯｸ運転工</v>
          </cell>
          <cell r="AB520">
            <v>2.81</v>
          </cell>
          <cell r="AC520">
            <v>37945</v>
          </cell>
          <cell r="AD520">
            <v>106625</v>
          </cell>
          <cell r="AF520" t="e">
            <v>#N/A</v>
          </cell>
          <cell r="AH520">
            <v>0</v>
          </cell>
          <cell r="AI520">
            <v>0</v>
          </cell>
          <cell r="AK520" t="e">
            <v>#N/A</v>
          </cell>
          <cell r="AM520">
            <v>0</v>
          </cell>
          <cell r="AN520">
            <v>0</v>
          </cell>
          <cell r="AP520" t="e">
            <v>#N/A</v>
          </cell>
          <cell r="AR520">
            <v>0</v>
          </cell>
          <cell r="AS520">
            <v>0</v>
          </cell>
          <cell r="AU520" t="e">
            <v>#N/A</v>
          </cell>
          <cell r="AW520">
            <v>0</v>
          </cell>
          <cell r="AX520">
            <v>0</v>
          </cell>
          <cell r="AZ520" t="e">
            <v>#N/A</v>
          </cell>
          <cell r="BB520">
            <v>0</v>
          </cell>
          <cell r="BC520">
            <v>0</v>
          </cell>
          <cell r="BE520" t="e">
            <v>#N/A</v>
          </cell>
          <cell r="BG520">
            <v>0</v>
          </cell>
          <cell r="BH520">
            <v>0</v>
          </cell>
          <cell r="BJ520" t="e">
            <v>#N/A</v>
          </cell>
          <cell r="BL520">
            <v>0</v>
          </cell>
          <cell r="BM520">
            <v>0</v>
          </cell>
          <cell r="BO520" t="e">
            <v>#N/A</v>
          </cell>
          <cell r="BQ520">
            <v>0</v>
          </cell>
          <cell r="BR520">
            <v>0</v>
          </cell>
          <cell r="BT520" t="e">
            <v>#N/A</v>
          </cell>
          <cell r="BV520">
            <v>0</v>
          </cell>
          <cell r="BW520">
            <v>0</v>
          </cell>
          <cell r="DH520" t="str">
            <v>国土交通省土木工事積算基準H13</v>
          </cell>
        </row>
        <row r="521">
          <cell r="Q521">
            <v>1171</v>
          </cell>
          <cell r="R521" t="str">
            <v>軟岩運搬工</v>
          </cell>
          <cell r="S521" t="str">
            <v>10t-7.6～9.5㎞</v>
          </cell>
          <cell r="T521" t="str">
            <v>山積0.8(0.6)m3</v>
          </cell>
          <cell r="U521" t="str">
            <v>ｍ3</v>
          </cell>
          <cell r="V521">
            <v>1202</v>
          </cell>
          <cell r="W521" t="str">
            <v>国土交通省土木工事積算基準H16</v>
          </cell>
          <cell r="X521" t="str">
            <v>DID区間なし</v>
          </cell>
          <cell r="Y521">
            <v>100</v>
          </cell>
          <cell r="Z521">
            <v>115</v>
          </cell>
          <cell r="AA521" t="str">
            <v>ﾀﾞﾝﾌﾟﾄﾗｯｸ運転工</v>
          </cell>
          <cell r="AB521">
            <v>3.17</v>
          </cell>
          <cell r="AC521">
            <v>37945</v>
          </cell>
          <cell r="AD521">
            <v>120285</v>
          </cell>
          <cell r="AF521" t="e">
            <v>#N/A</v>
          </cell>
          <cell r="AH521">
            <v>0</v>
          </cell>
          <cell r="AI521">
            <v>0</v>
          </cell>
          <cell r="AK521" t="e">
            <v>#N/A</v>
          </cell>
          <cell r="AM521">
            <v>0</v>
          </cell>
          <cell r="AN521">
            <v>0</v>
          </cell>
          <cell r="AP521" t="e">
            <v>#N/A</v>
          </cell>
          <cell r="AR521">
            <v>0</v>
          </cell>
          <cell r="AS521">
            <v>0</v>
          </cell>
          <cell r="AU521" t="e">
            <v>#N/A</v>
          </cell>
          <cell r="AW521">
            <v>0</v>
          </cell>
          <cell r="AX521">
            <v>0</v>
          </cell>
          <cell r="AZ521" t="e">
            <v>#N/A</v>
          </cell>
          <cell r="BB521">
            <v>0</v>
          </cell>
          <cell r="BC521">
            <v>0</v>
          </cell>
          <cell r="BE521" t="e">
            <v>#N/A</v>
          </cell>
          <cell r="BG521">
            <v>0</v>
          </cell>
          <cell r="BH521">
            <v>0</v>
          </cell>
          <cell r="BJ521" t="e">
            <v>#N/A</v>
          </cell>
          <cell r="BL521">
            <v>0</v>
          </cell>
          <cell r="BM521">
            <v>0</v>
          </cell>
          <cell r="BO521" t="e">
            <v>#N/A</v>
          </cell>
          <cell r="BQ521">
            <v>0</v>
          </cell>
          <cell r="BR521">
            <v>0</v>
          </cell>
          <cell r="BT521" t="e">
            <v>#N/A</v>
          </cell>
          <cell r="BV521">
            <v>0</v>
          </cell>
          <cell r="BW521">
            <v>0</v>
          </cell>
          <cell r="DH521" t="str">
            <v>国土交通省土木工事積算基準H13</v>
          </cell>
        </row>
        <row r="522">
          <cell r="Q522">
            <v>1172</v>
          </cell>
          <cell r="R522" t="str">
            <v>軟岩運搬工</v>
          </cell>
          <cell r="S522" t="str">
            <v>10t-9.6～11.5㎞</v>
          </cell>
          <cell r="T522" t="str">
            <v>山積0.8(0.6)m3</v>
          </cell>
          <cell r="U522" t="str">
            <v>ｍ3</v>
          </cell>
          <cell r="V522">
            <v>1388</v>
          </cell>
          <cell r="W522" t="str">
            <v>国土交通省土木工事積算基準H16</v>
          </cell>
          <cell r="X522" t="str">
            <v>DID区間なし</v>
          </cell>
          <cell r="Y522">
            <v>100</v>
          </cell>
          <cell r="Z522">
            <v>115</v>
          </cell>
          <cell r="AA522" t="str">
            <v>ﾀﾞﾝﾌﾟﾄﾗｯｸ運転工</v>
          </cell>
          <cell r="AB522">
            <v>3.66</v>
          </cell>
          <cell r="AC522">
            <v>37945</v>
          </cell>
          <cell r="AD522">
            <v>138878</v>
          </cell>
          <cell r="AF522" t="e">
            <v>#N/A</v>
          </cell>
          <cell r="AH522">
            <v>0</v>
          </cell>
          <cell r="AI522">
            <v>0</v>
          </cell>
          <cell r="AK522" t="e">
            <v>#N/A</v>
          </cell>
          <cell r="AM522">
            <v>0</v>
          </cell>
          <cell r="AN522">
            <v>0</v>
          </cell>
          <cell r="AP522" t="e">
            <v>#N/A</v>
          </cell>
          <cell r="AR522">
            <v>0</v>
          </cell>
          <cell r="AS522">
            <v>0</v>
          </cell>
          <cell r="AU522" t="e">
            <v>#N/A</v>
          </cell>
          <cell r="AW522">
            <v>0</v>
          </cell>
          <cell r="AX522">
            <v>0</v>
          </cell>
          <cell r="AZ522" t="e">
            <v>#N/A</v>
          </cell>
          <cell r="BB522">
            <v>0</v>
          </cell>
          <cell r="BC522">
            <v>0</v>
          </cell>
          <cell r="BE522" t="e">
            <v>#N/A</v>
          </cell>
          <cell r="BG522">
            <v>0</v>
          </cell>
          <cell r="BH522">
            <v>0</v>
          </cell>
          <cell r="BJ522" t="e">
            <v>#N/A</v>
          </cell>
          <cell r="BL522">
            <v>0</v>
          </cell>
          <cell r="BM522">
            <v>0</v>
          </cell>
          <cell r="BO522" t="e">
            <v>#N/A</v>
          </cell>
          <cell r="BQ522">
            <v>0</v>
          </cell>
          <cell r="BR522">
            <v>0</v>
          </cell>
          <cell r="BT522" t="e">
            <v>#N/A</v>
          </cell>
          <cell r="BV522">
            <v>0</v>
          </cell>
          <cell r="BW522">
            <v>0</v>
          </cell>
          <cell r="DH522" t="str">
            <v>国土交通省土木工事積算基準H13</v>
          </cell>
        </row>
        <row r="523">
          <cell r="Q523">
            <v>1173</v>
          </cell>
          <cell r="R523" t="str">
            <v>軟岩運搬工</v>
          </cell>
          <cell r="S523" t="str">
            <v>10t-11.6～15.5㎞</v>
          </cell>
          <cell r="T523" t="str">
            <v>山積0.8(0.6)m3</v>
          </cell>
          <cell r="U523" t="str">
            <v>ｍ3</v>
          </cell>
          <cell r="V523">
            <v>1665</v>
          </cell>
          <cell r="W523" t="str">
            <v>国土交通省土木工事積算基準H16</v>
          </cell>
          <cell r="X523" t="str">
            <v>DID区間なし</v>
          </cell>
          <cell r="Y523">
            <v>100</v>
          </cell>
          <cell r="Z523">
            <v>115</v>
          </cell>
          <cell r="AA523" t="str">
            <v>ﾀﾞﾝﾌﾟﾄﾗｯｸ運転工</v>
          </cell>
          <cell r="AB523">
            <v>4.3899999999999997</v>
          </cell>
          <cell r="AC523">
            <v>37945</v>
          </cell>
          <cell r="AD523">
            <v>166578</v>
          </cell>
          <cell r="AF523" t="e">
            <v>#N/A</v>
          </cell>
          <cell r="AH523">
            <v>0</v>
          </cell>
          <cell r="AI523">
            <v>0</v>
          </cell>
          <cell r="AK523" t="e">
            <v>#N/A</v>
          </cell>
          <cell r="AM523">
            <v>0</v>
          </cell>
          <cell r="AN523">
            <v>0</v>
          </cell>
          <cell r="AP523" t="e">
            <v>#N/A</v>
          </cell>
          <cell r="AR523">
            <v>0</v>
          </cell>
          <cell r="AS523">
            <v>0</v>
          </cell>
          <cell r="AU523" t="e">
            <v>#N/A</v>
          </cell>
          <cell r="AW523">
            <v>0</v>
          </cell>
          <cell r="AX523">
            <v>0</v>
          </cell>
          <cell r="AZ523" t="e">
            <v>#N/A</v>
          </cell>
          <cell r="BB523">
            <v>0</v>
          </cell>
          <cell r="BC523">
            <v>0</v>
          </cell>
          <cell r="BE523" t="e">
            <v>#N/A</v>
          </cell>
          <cell r="BG523">
            <v>0</v>
          </cell>
          <cell r="BH523">
            <v>0</v>
          </cell>
          <cell r="BJ523" t="e">
            <v>#N/A</v>
          </cell>
          <cell r="BL523">
            <v>0</v>
          </cell>
          <cell r="BM523">
            <v>0</v>
          </cell>
          <cell r="BO523" t="e">
            <v>#N/A</v>
          </cell>
          <cell r="BQ523">
            <v>0</v>
          </cell>
          <cell r="BR523">
            <v>0</v>
          </cell>
          <cell r="BT523" t="e">
            <v>#N/A</v>
          </cell>
          <cell r="BV523">
            <v>0</v>
          </cell>
          <cell r="BW523">
            <v>0</v>
          </cell>
          <cell r="DH523" t="str">
            <v>国土交通省土木工事積算基準H13</v>
          </cell>
        </row>
        <row r="524">
          <cell r="Q524">
            <v>1174</v>
          </cell>
          <cell r="R524" t="str">
            <v>軟岩運搬工</v>
          </cell>
          <cell r="S524" t="str">
            <v>10t-15.6～22.5㎞</v>
          </cell>
          <cell r="T524" t="str">
            <v>山積0.8(0.6)m3</v>
          </cell>
          <cell r="U524" t="str">
            <v>ｍ3</v>
          </cell>
          <cell r="V524">
            <v>2083</v>
          </cell>
          <cell r="W524" t="str">
            <v>国土交通省土木工事積算基準H16</v>
          </cell>
          <cell r="X524" t="str">
            <v>DID区間なし</v>
          </cell>
          <cell r="Y524">
            <v>100</v>
          </cell>
          <cell r="Z524">
            <v>115</v>
          </cell>
          <cell r="AA524" t="str">
            <v>ﾀﾞﾝﾌﾟﾄﾗｯｸ運転工</v>
          </cell>
          <cell r="AB524">
            <v>5.49</v>
          </cell>
          <cell r="AC524">
            <v>37945</v>
          </cell>
          <cell r="AD524">
            <v>208318</v>
          </cell>
          <cell r="AF524" t="e">
            <v>#N/A</v>
          </cell>
          <cell r="AH524">
            <v>0</v>
          </cell>
          <cell r="AI524">
            <v>0</v>
          </cell>
          <cell r="AK524" t="e">
            <v>#N/A</v>
          </cell>
          <cell r="AM524">
            <v>0</v>
          </cell>
          <cell r="AN524">
            <v>0</v>
          </cell>
          <cell r="AP524" t="e">
            <v>#N/A</v>
          </cell>
          <cell r="AR524">
            <v>0</v>
          </cell>
          <cell r="AS524">
            <v>0</v>
          </cell>
          <cell r="AU524" t="e">
            <v>#N/A</v>
          </cell>
          <cell r="AW524">
            <v>0</v>
          </cell>
          <cell r="AX524">
            <v>0</v>
          </cell>
          <cell r="AZ524" t="e">
            <v>#N/A</v>
          </cell>
          <cell r="BB524">
            <v>0</v>
          </cell>
          <cell r="BC524">
            <v>0</v>
          </cell>
          <cell r="BE524" t="e">
            <v>#N/A</v>
          </cell>
          <cell r="BG524">
            <v>0</v>
          </cell>
          <cell r="BH524">
            <v>0</v>
          </cell>
          <cell r="BJ524" t="e">
            <v>#N/A</v>
          </cell>
          <cell r="BL524">
            <v>0</v>
          </cell>
          <cell r="BM524">
            <v>0</v>
          </cell>
          <cell r="BO524" t="e">
            <v>#N/A</v>
          </cell>
          <cell r="BQ524">
            <v>0</v>
          </cell>
          <cell r="BR524">
            <v>0</v>
          </cell>
          <cell r="BT524" t="e">
            <v>#N/A</v>
          </cell>
          <cell r="BV524">
            <v>0</v>
          </cell>
          <cell r="BW524">
            <v>0</v>
          </cell>
          <cell r="DH524" t="str">
            <v>国土交通省土木工事積算基準H13</v>
          </cell>
        </row>
        <row r="525">
          <cell r="Q525">
            <v>1175</v>
          </cell>
          <cell r="R525" t="str">
            <v>軟岩運搬工</v>
          </cell>
          <cell r="S525" t="str">
            <v>10t-22.6～49.5㎞</v>
          </cell>
          <cell r="T525" t="str">
            <v>山積0.8(0.6)m3</v>
          </cell>
          <cell r="U525" t="str">
            <v>ｍ3</v>
          </cell>
          <cell r="V525">
            <v>2823</v>
          </cell>
          <cell r="W525" t="str">
            <v>国土交通省土木工事積算基準H16</v>
          </cell>
          <cell r="X525" t="str">
            <v>DID区間なし</v>
          </cell>
          <cell r="Y525">
            <v>100</v>
          </cell>
          <cell r="Z525">
            <v>115</v>
          </cell>
          <cell r="AA525" t="str">
            <v>ﾀﾞﾝﾌﾟﾄﾗｯｸ運転工</v>
          </cell>
          <cell r="AB525">
            <v>7.44</v>
          </cell>
          <cell r="AC525">
            <v>37945</v>
          </cell>
          <cell r="AD525">
            <v>282310</v>
          </cell>
          <cell r="AF525" t="e">
            <v>#N/A</v>
          </cell>
          <cell r="AH525">
            <v>0</v>
          </cell>
          <cell r="AI525">
            <v>0</v>
          </cell>
          <cell r="AK525" t="e">
            <v>#N/A</v>
          </cell>
          <cell r="AM525">
            <v>0</v>
          </cell>
          <cell r="AN525">
            <v>0</v>
          </cell>
          <cell r="AP525" t="e">
            <v>#N/A</v>
          </cell>
          <cell r="AR525">
            <v>0</v>
          </cell>
          <cell r="AS525">
            <v>0</v>
          </cell>
          <cell r="AU525" t="e">
            <v>#N/A</v>
          </cell>
          <cell r="AW525">
            <v>0</v>
          </cell>
          <cell r="AX525">
            <v>0</v>
          </cell>
          <cell r="AZ525" t="e">
            <v>#N/A</v>
          </cell>
          <cell r="BB525">
            <v>0</v>
          </cell>
          <cell r="BC525">
            <v>0</v>
          </cell>
          <cell r="BE525" t="e">
            <v>#N/A</v>
          </cell>
          <cell r="BG525">
            <v>0</v>
          </cell>
          <cell r="BH525">
            <v>0</v>
          </cell>
          <cell r="BJ525" t="e">
            <v>#N/A</v>
          </cell>
          <cell r="BL525">
            <v>0</v>
          </cell>
          <cell r="BM525">
            <v>0</v>
          </cell>
          <cell r="BO525" t="e">
            <v>#N/A</v>
          </cell>
          <cell r="BQ525">
            <v>0</v>
          </cell>
          <cell r="BR525">
            <v>0</v>
          </cell>
          <cell r="BT525" t="e">
            <v>#N/A</v>
          </cell>
          <cell r="BV525">
            <v>0</v>
          </cell>
          <cell r="BW525">
            <v>0</v>
          </cell>
          <cell r="DH525" t="str">
            <v>国土交通省土木工事積算基準H13</v>
          </cell>
        </row>
        <row r="526">
          <cell r="Q526">
            <v>1176</v>
          </cell>
          <cell r="R526" t="str">
            <v>軟岩運搬工</v>
          </cell>
          <cell r="S526" t="str">
            <v>10t-49.6～60.0㎞</v>
          </cell>
          <cell r="T526" t="str">
            <v>山積0.8(0.6)m3</v>
          </cell>
          <cell r="U526" t="str">
            <v>ｍ3</v>
          </cell>
          <cell r="V526">
            <v>4211</v>
          </cell>
          <cell r="W526" t="str">
            <v>国土交通省土木工事積算基準H16</v>
          </cell>
          <cell r="X526" t="str">
            <v>DID区間なし</v>
          </cell>
          <cell r="Y526">
            <v>100</v>
          </cell>
          <cell r="Z526">
            <v>115</v>
          </cell>
          <cell r="AA526" t="str">
            <v>ﾀﾞﾝﾌﾟﾄﾗｯｸ運転工</v>
          </cell>
          <cell r="AB526">
            <v>11.1</v>
          </cell>
          <cell r="AC526">
            <v>37945</v>
          </cell>
          <cell r="AD526">
            <v>421189</v>
          </cell>
          <cell r="AF526" t="e">
            <v>#N/A</v>
          </cell>
          <cell r="AH526">
            <v>0</v>
          </cell>
          <cell r="AI526">
            <v>0</v>
          </cell>
          <cell r="AK526" t="e">
            <v>#N/A</v>
          </cell>
          <cell r="AM526">
            <v>0</v>
          </cell>
          <cell r="AN526">
            <v>0</v>
          </cell>
          <cell r="AP526" t="e">
            <v>#N/A</v>
          </cell>
          <cell r="AR526">
            <v>0</v>
          </cell>
          <cell r="AS526">
            <v>0</v>
          </cell>
          <cell r="AU526" t="e">
            <v>#N/A</v>
          </cell>
          <cell r="AW526">
            <v>0</v>
          </cell>
          <cell r="AX526">
            <v>0</v>
          </cell>
          <cell r="AZ526" t="e">
            <v>#N/A</v>
          </cell>
          <cell r="BB526">
            <v>0</v>
          </cell>
          <cell r="BC526">
            <v>0</v>
          </cell>
          <cell r="BE526" t="e">
            <v>#N/A</v>
          </cell>
          <cell r="BG526">
            <v>0</v>
          </cell>
          <cell r="BH526">
            <v>0</v>
          </cell>
          <cell r="BJ526" t="e">
            <v>#N/A</v>
          </cell>
          <cell r="BL526">
            <v>0</v>
          </cell>
          <cell r="BM526">
            <v>0</v>
          </cell>
          <cell r="BO526" t="e">
            <v>#N/A</v>
          </cell>
          <cell r="BQ526">
            <v>0</v>
          </cell>
          <cell r="BR526">
            <v>0</v>
          </cell>
          <cell r="BT526" t="e">
            <v>#N/A</v>
          </cell>
          <cell r="BV526">
            <v>0</v>
          </cell>
          <cell r="BW526">
            <v>0</v>
          </cell>
          <cell r="DH526" t="str">
            <v>国土交通省土木工事積算基準H13</v>
          </cell>
        </row>
        <row r="527">
          <cell r="Q527">
            <v>1177</v>
          </cell>
          <cell r="R527" t="str">
            <v>硬岩運搬工</v>
          </cell>
          <cell r="S527" t="str">
            <v>10t-0.3㎞以下</v>
          </cell>
          <cell r="T527" t="str">
            <v>山積0.8(0.6)m3</v>
          </cell>
          <cell r="U527" t="str">
            <v>ｍ3</v>
          </cell>
          <cell r="V527">
            <v>324</v>
          </cell>
          <cell r="W527" t="str">
            <v>国土交通省土木工事積算基準H16</v>
          </cell>
          <cell r="X527" t="str">
            <v>DID区間なし</v>
          </cell>
          <cell r="Y527">
            <v>100</v>
          </cell>
          <cell r="Z527">
            <v>116</v>
          </cell>
          <cell r="AA527" t="str">
            <v>ﾀﾞﾝﾌﾟﾄﾗｯｸ運転工</v>
          </cell>
          <cell r="AB527">
            <v>0.82</v>
          </cell>
          <cell r="AC527">
            <v>39557</v>
          </cell>
          <cell r="AD527">
            <v>32436</v>
          </cell>
          <cell r="AF527" t="e">
            <v>#N/A</v>
          </cell>
          <cell r="AH527">
            <v>0</v>
          </cell>
          <cell r="AI527">
            <v>0</v>
          </cell>
          <cell r="AK527" t="e">
            <v>#N/A</v>
          </cell>
          <cell r="AM527">
            <v>0</v>
          </cell>
          <cell r="AN527">
            <v>0</v>
          </cell>
          <cell r="AP527" t="e">
            <v>#N/A</v>
          </cell>
          <cell r="AR527">
            <v>0</v>
          </cell>
          <cell r="AS527">
            <v>0</v>
          </cell>
          <cell r="AU527" t="e">
            <v>#N/A</v>
          </cell>
          <cell r="AW527">
            <v>0</v>
          </cell>
          <cell r="AX527">
            <v>0</v>
          </cell>
          <cell r="AZ527" t="e">
            <v>#N/A</v>
          </cell>
          <cell r="BB527">
            <v>0</v>
          </cell>
          <cell r="BC527">
            <v>0</v>
          </cell>
          <cell r="BE527" t="e">
            <v>#N/A</v>
          </cell>
          <cell r="BG527">
            <v>0</v>
          </cell>
          <cell r="BH527">
            <v>0</v>
          </cell>
          <cell r="BJ527" t="e">
            <v>#N/A</v>
          </cell>
          <cell r="BL527">
            <v>0</v>
          </cell>
          <cell r="BM527">
            <v>0</v>
          </cell>
          <cell r="BO527" t="e">
            <v>#N/A</v>
          </cell>
          <cell r="BQ527">
            <v>0</v>
          </cell>
          <cell r="BR527">
            <v>0</v>
          </cell>
          <cell r="BT527" t="e">
            <v>#N/A</v>
          </cell>
          <cell r="BV527">
            <v>0</v>
          </cell>
          <cell r="BW527">
            <v>0</v>
          </cell>
          <cell r="DH527" t="str">
            <v>国土交通省土木工事積算基準H13</v>
          </cell>
        </row>
        <row r="528">
          <cell r="Q528">
            <v>1178</v>
          </cell>
          <cell r="R528" t="str">
            <v>硬岩運搬工</v>
          </cell>
          <cell r="S528" t="str">
            <v>10t-0.4～0.5㎞</v>
          </cell>
          <cell r="T528" t="str">
            <v>山積0.8(0.6)m3</v>
          </cell>
          <cell r="U528" t="str">
            <v>ｍ3</v>
          </cell>
          <cell r="V528">
            <v>379</v>
          </cell>
          <cell r="W528" t="str">
            <v>国土交通省土木工事積算基準H16</v>
          </cell>
          <cell r="X528" t="str">
            <v>DID区間なし</v>
          </cell>
          <cell r="Y528">
            <v>100</v>
          </cell>
          <cell r="Z528">
            <v>116</v>
          </cell>
          <cell r="AA528" t="str">
            <v>ﾀﾞﾝﾌﾟﾄﾗｯｸ運転工</v>
          </cell>
          <cell r="AB528">
            <v>0.96</v>
          </cell>
          <cell r="AC528">
            <v>39557</v>
          </cell>
          <cell r="AD528">
            <v>37974</v>
          </cell>
          <cell r="AF528" t="e">
            <v>#N/A</v>
          </cell>
          <cell r="AH528">
            <v>0</v>
          </cell>
          <cell r="AI528">
            <v>0</v>
          </cell>
          <cell r="AK528" t="e">
            <v>#N/A</v>
          </cell>
          <cell r="AM528">
            <v>0</v>
          </cell>
          <cell r="AN528">
            <v>0</v>
          </cell>
          <cell r="AP528" t="e">
            <v>#N/A</v>
          </cell>
          <cell r="AR528">
            <v>0</v>
          </cell>
          <cell r="AS528">
            <v>0</v>
          </cell>
          <cell r="AU528" t="e">
            <v>#N/A</v>
          </cell>
          <cell r="AW528">
            <v>0</v>
          </cell>
          <cell r="AX528">
            <v>0</v>
          </cell>
          <cell r="AZ528" t="e">
            <v>#N/A</v>
          </cell>
          <cell r="BB528">
            <v>0</v>
          </cell>
          <cell r="BC528">
            <v>0</v>
          </cell>
          <cell r="BE528" t="e">
            <v>#N/A</v>
          </cell>
          <cell r="BG528">
            <v>0</v>
          </cell>
          <cell r="BH528">
            <v>0</v>
          </cell>
          <cell r="BJ528" t="e">
            <v>#N/A</v>
          </cell>
          <cell r="BL528">
            <v>0</v>
          </cell>
          <cell r="BM528">
            <v>0</v>
          </cell>
          <cell r="BO528" t="e">
            <v>#N/A</v>
          </cell>
          <cell r="BQ528">
            <v>0</v>
          </cell>
          <cell r="BR528">
            <v>0</v>
          </cell>
          <cell r="BT528" t="e">
            <v>#N/A</v>
          </cell>
          <cell r="BV528">
            <v>0</v>
          </cell>
          <cell r="BW528">
            <v>0</v>
          </cell>
          <cell r="DH528" t="str">
            <v>国土交通省土木工事積算基準H13</v>
          </cell>
        </row>
        <row r="529">
          <cell r="Q529">
            <v>1179</v>
          </cell>
          <cell r="R529" t="str">
            <v>硬岩運搬工</v>
          </cell>
          <cell r="S529" t="str">
            <v>10t-0.6～1.0㎞</v>
          </cell>
          <cell r="T529" t="str">
            <v>山積0.8(0.6)m3</v>
          </cell>
          <cell r="U529" t="str">
            <v>ｍ3</v>
          </cell>
          <cell r="V529">
            <v>435</v>
          </cell>
          <cell r="W529" t="str">
            <v>国土交通省土木工事積算基準H16</v>
          </cell>
          <cell r="X529" t="str">
            <v>DID区間なし</v>
          </cell>
          <cell r="Y529">
            <v>100</v>
          </cell>
          <cell r="Z529">
            <v>116</v>
          </cell>
          <cell r="AA529" t="str">
            <v>ﾀﾞﾝﾌﾟﾄﾗｯｸ運転工</v>
          </cell>
          <cell r="AB529">
            <v>1.1000000000000001</v>
          </cell>
          <cell r="AC529">
            <v>39557</v>
          </cell>
          <cell r="AD529">
            <v>43512</v>
          </cell>
          <cell r="AF529" t="e">
            <v>#N/A</v>
          </cell>
          <cell r="AH529">
            <v>0</v>
          </cell>
          <cell r="AI529">
            <v>0</v>
          </cell>
          <cell r="AK529" t="e">
            <v>#N/A</v>
          </cell>
          <cell r="AM529">
            <v>0</v>
          </cell>
          <cell r="AN529">
            <v>0</v>
          </cell>
          <cell r="AP529" t="e">
            <v>#N/A</v>
          </cell>
          <cell r="AR529">
            <v>0</v>
          </cell>
          <cell r="AS529">
            <v>0</v>
          </cell>
          <cell r="AU529" t="e">
            <v>#N/A</v>
          </cell>
          <cell r="AW529">
            <v>0</v>
          </cell>
          <cell r="AX529">
            <v>0</v>
          </cell>
          <cell r="AZ529" t="e">
            <v>#N/A</v>
          </cell>
          <cell r="BB529">
            <v>0</v>
          </cell>
          <cell r="BC529">
            <v>0</v>
          </cell>
          <cell r="BE529" t="e">
            <v>#N/A</v>
          </cell>
          <cell r="BG529">
            <v>0</v>
          </cell>
          <cell r="BH529">
            <v>0</v>
          </cell>
          <cell r="BJ529" t="e">
            <v>#N/A</v>
          </cell>
          <cell r="BL529">
            <v>0</v>
          </cell>
          <cell r="BM529">
            <v>0</v>
          </cell>
          <cell r="BO529" t="e">
            <v>#N/A</v>
          </cell>
          <cell r="BQ529">
            <v>0</v>
          </cell>
          <cell r="BR529">
            <v>0</v>
          </cell>
          <cell r="BT529" t="e">
            <v>#N/A</v>
          </cell>
          <cell r="BV529">
            <v>0</v>
          </cell>
          <cell r="BW529">
            <v>0</v>
          </cell>
          <cell r="DH529" t="str">
            <v>国土交通省土木工事積算基準H13</v>
          </cell>
        </row>
        <row r="530">
          <cell r="Q530">
            <v>1180</v>
          </cell>
          <cell r="R530" t="str">
            <v>硬岩運搬工</v>
          </cell>
          <cell r="S530" t="str">
            <v>10t-1.1～1.5㎞</v>
          </cell>
          <cell r="T530" t="str">
            <v>山積0.8(0.6)m3</v>
          </cell>
          <cell r="U530" t="str">
            <v>ｍ3</v>
          </cell>
          <cell r="V530">
            <v>486</v>
          </cell>
          <cell r="W530" t="str">
            <v>国土交通省土木工事積算基準H16</v>
          </cell>
          <cell r="X530" t="str">
            <v>DID区間なし</v>
          </cell>
          <cell r="Y530">
            <v>100</v>
          </cell>
          <cell r="Z530">
            <v>116</v>
          </cell>
          <cell r="AA530" t="str">
            <v>ﾀﾞﾝﾌﾟﾄﾗｯｸ運転工</v>
          </cell>
          <cell r="AB530">
            <v>1.23</v>
          </cell>
          <cell r="AC530">
            <v>39557</v>
          </cell>
          <cell r="AD530">
            <v>48655</v>
          </cell>
          <cell r="AF530" t="e">
            <v>#N/A</v>
          </cell>
          <cell r="AH530">
            <v>0</v>
          </cell>
          <cell r="AI530">
            <v>0</v>
          </cell>
          <cell r="AK530" t="e">
            <v>#N/A</v>
          </cell>
          <cell r="AM530">
            <v>0</v>
          </cell>
          <cell r="AN530">
            <v>0</v>
          </cell>
          <cell r="AP530" t="e">
            <v>#N/A</v>
          </cell>
          <cell r="AR530">
            <v>0</v>
          </cell>
          <cell r="AS530">
            <v>0</v>
          </cell>
          <cell r="AU530" t="e">
            <v>#N/A</v>
          </cell>
          <cell r="AW530">
            <v>0</v>
          </cell>
          <cell r="AX530">
            <v>0</v>
          </cell>
          <cell r="AZ530" t="e">
            <v>#N/A</v>
          </cell>
          <cell r="BB530">
            <v>0</v>
          </cell>
          <cell r="BC530">
            <v>0</v>
          </cell>
          <cell r="BE530" t="e">
            <v>#N/A</v>
          </cell>
          <cell r="BG530">
            <v>0</v>
          </cell>
          <cell r="BH530">
            <v>0</v>
          </cell>
          <cell r="BJ530" t="e">
            <v>#N/A</v>
          </cell>
          <cell r="BL530">
            <v>0</v>
          </cell>
          <cell r="BM530">
            <v>0</v>
          </cell>
          <cell r="BO530" t="e">
            <v>#N/A</v>
          </cell>
          <cell r="BQ530">
            <v>0</v>
          </cell>
          <cell r="BR530">
            <v>0</v>
          </cell>
          <cell r="BT530" t="e">
            <v>#N/A</v>
          </cell>
          <cell r="BV530">
            <v>0</v>
          </cell>
          <cell r="BW530">
            <v>0</v>
          </cell>
          <cell r="DH530" t="str">
            <v>国土交通省土木工事積算基準H13</v>
          </cell>
        </row>
        <row r="531">
          <cell r="Q531">
            <v>1181</v>
          </cell>
          <cell r="R531" t="str">
            <v>硬岩運搬工</v>
          </cell>
          <cell r="S531" t="str">
            <v>10t-1.6～2.0㎞</v>
          </cell>
          <cell r="T531" t="str">
            <v>山積0.8(0.6)m3</v>
          </cell>
          <cell r="U531" t="str">
            <v>ｍ3</v>
          </cell>
          <cell r="V531">
            <v>541</v>
          </cell>
          <cell r="W531" t="str">
            <v>国土交通省土木工事積算基準H16</v>
          </cell>
          <cell r="X531" t="str">
            <v>DID区間なし</v>
          </cell>
          <cell r="Y531">
            <v>100</v>
          </cell>
          <cell r="Z531">
            <v>116</v>
          </cell>
          <cell r="AA531" t="str">
            <v>ﾀﾞﾝﾌﾟﾄﾗｯｸ運転工</v>
          </cell>
          <cell r="AB531">
            <v>1.37</v>
          </cell>
          <cell r="AC531">
            <v>39557</v>
          </cell>
          <cell r="AD531">
            <v>54193</v>
          </cell>
          <cell r="AF531" t="e">
            <v>#N/A</v>
          </cell>
          <cell r="AH531">
            <v>0</v>
          </cell>
          <cell r="AI531">
            <v>0</v>
          </cell>
          <cell r="AK531" t="e">
            <v>#N/A</v>
          </cell>
          <cell r="AM531">
            <v>0</v>
          </cell>
          <cell r="AN531">
            <v>0</v>
          </cell>
          <cell r="AP531" t="e">
            <v>#N/A</v>
          </cell>
          <cell r="AR531">
            <v>0</v>
          </cell>
          <cell r="AS531">
            <v>0</v>
          </cell>
          <cell r="AU531" t="e">
            <v>#N/A</v>
          </cell>
          <cell r="AW531">
            <v>0</v>
          </cell>
          <cell r="AX531">
            <v>0</v>
          </cell>
          <cell r="AZ531" t="e">
            <v>#N/A</v>
          </cell>
          <cell r="BB531">
            <v>0</v>
          </cell>
          <cell r="BC531">
            <v>0</v>
          </cell>
          <cell r="BE531" t="e">
            <v>#N/A</v>
          </cell>
          <cell r="BG531">
            <v>0</v>
          </cell>
          <cell r="BH531">
            <v>0</v>
          </cell>
          <cell r="BJ531" t="e">
            <v>#N/A</v>
          </cell>
          <cell r="BL531">
            <v>0</v>
          </cell>
          <cell r="BM531">
            <v>0</v>
          </cell>
          <cell r="BO531" t="e">
            <v>#N/A</v>
          </cell>
          <cell r="BQ531">
            <v>0</v>
          </cell>
          <cell r="BR531">
            <v>0</v>
          </cell>
          <cell r="BT531" t="e">
            <v>#N/A</v>
          </cell>
          <cell r="BV531">
            <v>0</v>
          </cell>
          <cell r="BW531">
            <v>0</v>
          </cell>
          <cell r="DH531" t="str">
            <v>国土交通省土木工事積算基準H13</v>
          </cell>
        </row>
        <row r="532">
          <cell r="Q532">
            <v>1182</v>
          </cell>
          <cell r="R532" t="str">
            <v>硬岩運搬工</v>
          </cell>
          <cell r="S532" t="str">
            <v>10t-2.1～3.0㎞</v>
          </cell>
          <cell r="T532" t="str">
            <v>山積0.8(0.6)m3</v>
          </cell>
          <cell r="U532" t="str">
            <v>ｍ3</v>
          </cell>
          <cell r="V532">
            <v>648</v>
          </cell>
          <cell r="W532" t="str">
            <v>国土交通省土木工事積算基準H16</v>
          </cell>
          <cell r="X532" t="str">
            <v>DID区間なし</v>
          </cell>
          <cell r="Y532">
            <v>100</v>
          </cell>
          <cell r="Z532">
            <v>116</v>
          </cell>
          <cell r="AA532" t="str">
            <v>ﾀﾞﾝﾌﾟﾄﾗｯｸ運転工</v>
          </cell>
          <cell r="AB532">
            <v>1.64</v>
          </cell>
          <cell r="AC532">
            <v>39557</v>
          </cell>
          <cell r="AD532">
            <v>64873</v>
          </cell>
          <cell r="AF532" t="e">
            <v>#N/A</v>
          </cell>
          <cell r="AH532">
            <v>0</v>
          </cell>
          <cell r="AI532">
            <v>0</v>
          </cell>
          <cell r="AK532" t="e">
            <v>#N/A</v>
          </cell>
          <cell r="AM532">
            <v>0</v>
          </cell>
          <cell r="AN532">
            <v>0</v>
          </cell>
          <cell r="AP532" t="e">
            <v>#N/A</v>
          </cell>
          <cell r="AR532">
            <v>0</v>
          </cell>
          <cell r="AS532">
            <v>0</v>
          </cell>
          <cell r="AU532" t="e">
            <v>#N/A</v>
          </cell>
          <cell r="AW532">
            <v>0</v>
          </cell>
          <cell r="AX532">
            <v>0</v>
          </cell>
          <cell r="AZ532" t="e">
            <v>#N/A</v>
          </cell>
          <cell r="BB532">
            <v>0</v>
          </cell>
          <cell r="BC532">
            <v>0</v>
          </cell>
          <cell r="BE532" t="e">
            <v>#N/A</v>
          </cell>
          <cell r="BG532">
            <v>0</v>
          </cell>
          <cell r="BH532">
            <v>0</v>
          </cell>
          <cell r="BJ532" t="e">
            <v>#N/A</v>
          </cell>
          <cell r="BL532">
            <v>0</v>
          </cell>
          <cell r="BM532">
            <v>0</v>
          </cell>
          <cell r="BO532" t="e">
            <v>#N/A</v>
          </cell>
          <cell r="BQ532">
            <v>0</v>
          </cell>
          <cell r="BR532">
            <v>0</v>
          </cell>
          <cell r="BT532" t="e">
            <v>#N/A</v>
          </cell>
          <cell r="BV532">
            <v>0</v>
          </cell>
          <cell r="BW532">
            <v>0</v>
          </cell>
          <cell r="DH532" t="str">
            <v>国土交通省土木工事積算基準H13</v>
          </cell>
        </row>
        <row r="533">
          <cell r="Q533">
            <v>1183</v>
          </cell>
          <cell r="R533" t="str">
            <v>硬岩運搬工</v>
          </cell>
          <cell r="S533" t="str">
            <v>10t-3.1～4.0㎞</v>
          </cell>
          <cell r="T533" t="str">
            <v>山積0.8(0.6)m3</v>
          </cell>
          <cell r="U533" t="str">
            <v>ｍ3</v>
          </cell>
          <cell r="V533">
            <v>759</v>
          </cell>
          <cell r="W533" t="str">
            <v>国土交通省土木工事積算基準H16</v>
          </cell>
          <cell r="X533" t="str">
            <v>DID区間なし</v>
          </cell>
          <cell r="Y533">
            <v>100</v>
          </cell>
          <cell r="Z533">
            <v>116</v>
          </cell>
          <cell r="AA533" t="str">
            <v>ﾀﾞﾝﾌﾟﾄﾗｯｸ運転工</v>
          </cell>
          <cell r="AB533">
            <v>1.92</v>
          </cell>
          <cell r="AC533">
            <v>39557</v>
          </cell>
          <cell r="AD533">
            <v>75949</v>
          </cell>
          <cell r="AF533" t="e">
            <v>#N/A</v>
          </cell>
          <cell r="AH533">
            <v>0</v>
          </cell>
          <cell r="AI533">
            <v>0</v>
          </cell>
          <cell r="AK533" t="e">
            <v>#N/A</v>
          </cell>
          <cell r="AM533">
            <v>0</v>
          </cell>
          <cell r="AN533">
            <v>0</v>
          </cell>
          <cell r="AP533" t="e">
            <v>#N/A</v>
          </cell>
          <cell r="AR533">
            <v>0</v>
          </cell>
          <cell r="AS533">
            <v>0</v>
          </cell>
          <cell r="AU533" t="e">
            <v>#N/A</v>
          </cell>
          <cell r="AW533">
            <v>0</v>
          </cell>
          <cell r="AX533">
            <v>0</v>
          </cell>
          <cell r="AZ533" t="e">
            <v>#N/A</v>
          </cell>
          <cell r="BB533">
            <v>0</v>
          </cell>
          <cell r="BC533">
            <v>0</v>
          </cell>
          <cell r="BE533" t="e">
            <v>#N/A</v>
          </cell>
          <cell r="BG533">
            <v>0</v>
          </cell>
          <cell r="BH533">
            <v>0</v>
          </cell>
          <cell r="BJ533" t="e">
            <v>#N/A</v>
          </cell>
          <cell r="BL533">
            <v>0</v>
          </cell>
          <cell r="BM533">
            <v>0</v>
          </cell>
          <cell r="BO533" t="e">
            <v>#N/A</v>
          </cell>
          <cell r="BQ533">
            <v>0</v>
          </cell>
          <cell r="BR533">
            <v>0</v>
          </cell>
          <cell r="BT533" t="e">
            <v>#N/A</v>
          </cell>
          <cell r="BV533">
            <v>0</v>
          </cell>
          <cell r="BW533">
            <v>0</v>
          </cell>
          <cell r="DH533" t="str">
            <v>国土交通省土木工事積算基準H13</v>
          </cell>
        </row>
        <row r="534">
          <cell r="Q534">
            <v>1184</v>
          </cell>
          <cell r="R534" t="str">
            <v>硬岩運搬工</v>
          </cell>
          <cell r="S534" t="str">
            <v>10t-4.1～5.5㎞</v>
          </cell>
          <cell r="T534" t="str">
            <v>山積0.8(0.6)m3</v>
          </cell>
          <cell r="U534" t="str">
            <v>ｍ3</v>
          </cell>
          <cell r="V534">
            <v>921</v>
          </cell>
          <cell r="W534" t="str">
            <v>国土交通省土木工事積算基準H16</v>
          </cell>
          <cell r="X534" t="str">
            <v>DID区間なし</v>
          </cell>
          <cell r="Y534">
            <v>100</v>
          </cell>
          <cell r="Z534">
            <v>116</v>
          </cell>
          <cell r="AA534" t="str">
            <v>ﾀﾞﾝﾌﾟﾄﾗｯｸ運転工</v>
          </cell>
          <cell r="AB534">
            <v>2.33</v>
          </cell>
          <cell r="AC534">
            <v>39557</v>
          </cell>
          <cell r="AD534">
            <v>92167</v>
          </cell>
          <cell r="AF534" t="e">
            <v>#N/A</v>
          </cell>
          <cell r="AH534">
            <v>0</v>
          </cell>
          <cell r="AI534">
            <v>0</v>
          </cell>
          <cell r="AK534" t="e">
            <v>#N/A</v>
          </cell>
          <cell r="AM534">
            <v>0</v>
          </cell>
          <cell r="AN534">
            <v>0</v>
          </cell>
          <cell r="AP534" t="e">
            <v>#N/A</v>
          </cell>
          <cell r="AR534">
            <v>0</v>
          </cell>
          <cell r="AS534">
            <v>0</v>
          </cell>
          <cell r="AU534" t="e">
            <v>#N/A</v>
          </cell>
          <cell r="AW534">
            <v>0</v>
          </cell>
          <cell r="AX534">
            <v>0</v>
          </cell>
          <cell r="AZ534" t="e">
            <v>#N/A</v>
          </cell>
          <cell r="BB534">
            <v>0</v>
          </cell>
          <cell r="BC534">
            <v>0</v>
          </cell>
          <cell r="BE534" t="e">
            <v>#N/A</v>
          </cell>
          <cell r="BG534">
            <v>0</v>
          </cell>
          <cell r="BH534">
            <v>0</v>
          </cell>
          <cell r="BJ534" t="e">
            <v>#N/A</v>
          </cell>
          <cell r="BL534">
            <v>0</v>
          </cell>
          <cell r="BM534">
            <v>0</v>
          </cell>
          <cell r="BO534" t="e">
            <v>#N/A</v>
          </cell>
          <cell r="BQ534">
            <v>0</v>
          </cell>
          <cell r="BR534">
            <v>0</v>
          </cell>
          <cell r="BT534" t="e">
            <v>#N/A</v>
          </cell>
          <cell r="BV534">
            <v>0</v>
          </cell>
          <cell r="BW534">
            <v>0</v>
          </cell>
          <cell r="DH534" t="str">
            <v>国土交通省土木工事積算基準H13</v>
          </cell>
        </row>
        <row r="535">
          <cell r="Q535">
            <v>1185</v>
          </cell>
          <cell r="R535" t="str">
            <v>硬岩運搬工</v>
          </cell>
          <cell r="S535" t="str">
            <v>10t-5.6～6.5㎞</v>
          </cell>
          <cell r="T535" t="str">
            <v>山積0.8(0.6)m3</v>
          </cell>
          <cell r="U535" t="str">
            <v>ｍ3</v>
          </cell>
          <cell r="V535">
            <v>1083</v>
          </cell>
          <cell r="W535" t="str">
            <v>国土交通省土木工事積算基準H16</v>
          </cell>
          <cell r="X535" t="str">
            <v>DID区間なし</v>
          </cell>
          <cell r="Y535">
            <v>100</v>
          </cell>
          <cell r="Z535">
            <v>116</v>
          </cell>
          <cell r="AA535" t="str">
            <v>ﾀﾞﾝﾌﾟﾄﾗｯｸ運転工</v>
          </cell>
          <cell r="AB535">
            <v>2.74</v>
          </cell>
          <cell r="AC535">
            <v>39557</v>
          </cell>
          <cell r="AD535">
            <v>108386</v>
          </cell>
          <cell r="AF535" t="e">
            <v>#N/A</v>
          </cell>
          <cell r="AH535">
            <v>0</v>
          </cell>
          <cell r="AI535">
            <v>0</v>
          </cell>
          <cell r="AK535" t="e">
            <v>#N/A</v>
          </cell>
          <cell r="AM535">
            <v>0</v>
          </cell>
          <cell r="AN535">
            <v>0</v>
          </cell>
          <cell r="AP535" t="e">
            <v>#N/A</v>
          </cell>
          <cell r="AR535">
            <v>0</v>
          </cell>
          <cell r="AS535">
            <v>0</v>
          </cell>
          <cell r="AU535" t="e">
            <v>#N/A</v>
          </cell>
          <cell r="AW535">
            <v>0</v>
          </cell>
          <cell r="AX535">
            <v>0</v>
          </cell>
          <cell r="AZ535" t="e">
            <v>#N/A</v>
          </cell>
          <cell r="BB535">
            <v>0</v>
          </cell>
          <cell r="BC535">
            <v>0</v>
          </cell>
          <cell r="BE535" t="e">
            <v>#N/A</v>
          </cell>
          <cell r="BG535">
            <v>0</v>
          </cell>
          <cell r="BH535">
            <v>0</v>
          </cell>
          <cell r="BJ535" t="e">
            <v>#N/A</v>
          </cell>
          <cell r="BL535">
            <v>0</v>
          </cell>
          <cell r="BM535">
            <v>0</v>
          </cell>
          <cell r="BO535" t="e">
            <v>#N/A</v>
          </cell>
          <cell r="BQ535">
            <v>0</v>
          </cell>
          <cell r="BR535">
            <v>0</v>
          </cell>
          <cell r="BT535" t="e">
            <v>#N/A</v>
          </cell>
          <cell r="BV535">
            <v>0</v>
          </cell>
          <cell r="BW535">
            <v>0</v>
          </cell>
          <cell r="DH535" t="str">
            <v>国土交通省土木工事積算基準H13</v>
          </cell>
        </row>
        <row r="536">
          <cell r="Q536">
            <v>1186</v>
          </cell>
          <cell r="R536" t="str">
            <v>硬岩運搬工</v>
          </cell>
          <cell r="S536" t="str">
            <v>10t-6.6～7.5㎞</v>
          </cell>
          <cell r="T536" t="str">
            <v>山積0.8(0.6)m3</v>
          </cell>
          <cell r="U536" t="str">
            <v>ｍ3</v>
          </cell>
          <cell r="V536">
            <v>1246</v>
          </cell>
          <cell r="W536" t="str">
            <v>国土交通省土木工事積算基準H16</v>
          </cell>
          <cell r="X536" t="str">
            <v>DID区間なし</v>
          </cell>
          <cell r="Y536">
            <v>100</v>
          </cell>
          <cell r="Z536">
            <v>116</v>
          </cell>
          <cell r="AA536" t="str">
            <v>ﾀﾞﾝﾌﾟﾄﾗｯｸ運転工</v>
          </cell>
          <cell r="AB536">
            <v>3.15</v>
          </cell>
          <cell r="AC536">
            <v>39557</v>
          </cell>
          <cell r="AD536">
            <v>124604</v>
          </cell>
          <cell r="AF536" t="e">
            <v>#N/A</v>
          </cell>
          <cell r="AH536">
            <v>0</v>
          </cell>
          <cell r="AI536">
            <v>0</v>
          </cell>
          <cell r="AK536" t="e">
            <v>#N/A</v>
          </cell>
          <cell r="AM536">
            <v>0</v>
          </cell>
          <cell r="AN536">
            <v>0</v>
          </cell>
          <cell r="AP536" t="e">
            <v>#N/A</v>
          </cell>
          <cell r="AR536">
            <v>0</v>
          </cell>
          <cell r="AS536">
            <v>0</v>
          </cell>
          <cell r="AU536" t="e">
            <v>#N/A</v>
          </cell>
          <cell r="AW536">
            <v>0</v>
          </cell>
          <cell r="AX536">
            <v>0</v>
          </cell>
          <cell r="AZ536" t="e">
            <v>#N/A</v>
          </cell>
          <cell r="BB536">
            <v>0</v>
          </cell>
          <cell r="BC536">
            <v>0</v>
          </cell>
          <cell r="BE536" t="e">
            <v>#N/A</v>
          </cell>
          <cell r="BG536">
            <v>0</v>
          </cell>
          <cell r="BH536">
            <v>0</v>
          </cell>
          <cell r="BJ536" t="e">
            <v>#N/A</v>
          </cell>
          <cell r="BL536">
            <v>0</v>
          </cell>
          <cell r="BM536">
            <v>0</v>
          </cell>
          <cell r="BO536" t="e">
            <v>#N/A</v>
          </cell>
          <cell r="BQ536">
            <v>0</v>
          </cell>
          <cell r="BR536">
            <v>0</v>
          </cell>
          <cell r="BT536" t="e">
            <v>#N/A</v>
          </cell>
          <cell r="BV536">
            <v>0</v>
          </cell>
          <cell r="BW536">
            <v>0</v>
          </cell>
          <cell r="DH536" t="str">
            <v>国土交通省土木工事積算基準H13</v>
          </cell>
        </row>
        <row r="537">
          <cell r="Q537">
            <v>1187</v>
          </cell>
          <cell r="R537" t="str">
            <v>硬岩運搬工</v>
          </cell>
          <cell r="S537" t="str">
            <v>10t-7.6～9.5㎞</v>
          </cell>
          <cell r="T537" t="str">
            <v>山積0.8(0.6)m3</v>
          </cell>
          <cell r="U537" t="str">
            <v>ｍ3</v>
          </cell>
          <cell r="V537">
            <v>1408</v>
          </cell>
          <cell r="W537" t="str">
            <v>国土交通省土木工事積算基準H16</v>
          </cell>
          <cell r="X537" t="str">
            <v>DID区間なし</v>
          </cell>
          <cell r="Y537">
            <v>100</v>
          </cell>
          <cell r="Z537">
            <v>116</v>
          </cell>
          <cell r="AA537" t="str">
            <v>ﾀﾞﾝﾌﾟﾄﾗｯｸ運転工</v>
          </cell>
          <cell r="AB537">
            <v>3.56</v>
          </cell>
          <cell r="AC537">
            <v>39557</v>
          </cell>
          <cell r="AD537">
            <v>140822</v>
          </cell>
          <cell r="AF537" t="e">
            <v>#N/A</v>
          </cell>
          <cell r="AH537">
            <v>0</v>
          </cell>
          <cell r="AI537">
            <v>0</v>
          </cell>
          <cell r="AK537" t="e">
            <v>#N/A</v>
          </cell>
          <cell r="AM537">
            <v>0</v>
          </cell>
          <cell r="AN537">
            <v>0</v>
          </cell>
          <cell r="AP537" t="e">
            <v>#N/A</v>
          </cell>
          <cell r="AR537">
            <v>0</v>
          </cell>
          <cell r="AS537">
            <v>0</v>
          </cell>
          <cell r="AU537" t="e">
            <v>#N/A</v>
          </cell>
          <cell r="AW537">
            <v>0</v>
          </cell>
          <cell r="AX537">
            <v>0</v>
          </cell>
          <cell r="AZ537" t="e">
            <v>#N/A</v>
          </cell>
          <cell r="BB537">
            <v>0</v>
          </cell>
          <cell r="BC537">
            <v>0</v>
          </cell>
          <cell r="BE537" t="e">
            <v>#N/A</v>
          </cell>
          <cell r="BG537">
            <v>0</v>
          </cell>
          <cell r="BH537">
            <v>0</v>
          </cell>
          <cell r="BJ537" t="e">
            <v>#N/A</v>
          </cell>
          <cell r="BL537">
            <v>0</v>
          </cell>
          <cell r="BM537">
            <v>0</v>
          </cell>
          <cell r="BO537" t="e">
            <v>#N/A</v>
          </cell>
          <cell r="BQ537">
            <v>0</v>
          </cell>
          <cell r="BR537">
            <v>0</v>
          </cell>
          <cell r="BT537" t="e">
            <v>#N/A</v>
          </cell>
          <cell r="BV537">
            <v>0</v>
          </cell>
          <cell r="BW537">
            <v>0</v>
          </cell>
          <cell r="DH537" t="str">
            <v>国土交通省土木工事積算基準H13</v>
          </cell>
        </row>
        <row r="538">
          <cell r="Q538">
            <v>1188</v>
          </cell>
          <cell r="R538" t="str">
            <v>硬岩運搬工</v>
          </cell>
          <cell r="S538" t="str">
            <v>10t-9.6～11.5㎞</v>
          </cell>
          <cell r="T538" t="str">
            <v>山積0.8(0.6)m3</v>
          </cell>
          <cell r="U538" t="str">
            <v>ｍ3</v>
          </cell>
          <cell r="V538">
            <v>1625</v>
          </cell>
          <cell r="W538" t="str">
            <v>国土交通省土木工事積算基準H16</v>
          </cell>
          <cell r="X538" t="str">
            <v>DID区間なし</v>
          </cell>
          <cell r="Y538">
            <v>100</v>
          </cell>
          <cell r="Z538">
            <v>116</v>
          </cell>
          <cell r="AA538" t="str">
            <v>ﾀﾞﾝﾌﾟﾄﾗｯｸ運転工</v>
          </cell>
          <cell r="AB538">
            <v>4.1100000000000003</v>
          </cell>
          <cell r="AC538">
            <v>39557</v>
          </cell>
          <cell r="AD538">
            <v>162579</v>
          </cell>
          <cell r="AF538" t="e">
            <v>#N/A</v>
          </cell>
          <cell r="AH538">
            <v>0</v>
          </cell>
          <cell r="AI538">
            <v>0</v>
          </cell>
          <cell r="AK538" t="e">
            <v>#N/A</v>
          </cell>
          <cell r="AM538">
            <v>0</v>
          </cell>
          <cell r="AN538">
            <v>0</v>
          </cell>
          <cell r="AP538" t="e">
            <v>#N/A</v>
          </cell>
          <cell r="AR538">
            <v>0</v>
          </cell>
          <cell r="AS538">
            <v>0</v>
          </cell>
          <cell r="AU538" t="e">
            <v>#N/A</v>
          </cell>
          <cell r="AW538">
            <v>0</v>
          </cell>
          <cell r="AX538">
            <v>0</v>
          </cell>
          <cell r="AZ538" t="e">
            <v>#N/A</v>
          </cell>
          <cell r="BB538">
            <v>0</v>
          </cell>
          <cell r="BC538">
            <v>0</v>
          </cell>
          <cell r="BE538" t="e">
            <v>#N/A</v>
          </cell>
          <cell r="BG538">
            <v>0</v>
          </cell>
          <cell r="BH538">
            <v>0</v>
          </cell>
          <cell r="BJ538" t="e">
            <v>#N/A</v>
          </cell>
          <cell r="BL538">
            <v>0</v>
          </cell>
          <cell r="BM538">
            <v>0</v>
          </cell>
          <cell r="BO538" t="e">
            <v>#N/A</v>
          </cell>
          <cell r="BQ538">
            <v>0</v>
          </cell>
          <cell r="BR538">
            <v>0</v>
          </cell>
          <cell r="BT538" t="e">
            <v>#N/A</v>
          </cell>
          <cell r="BV538">
            <v>0</v>
          </cell>
          <cell r="BW538">
            <v>0</v>
          </cell>
          <cell r="DH538" t="str">
            <v>国土交通省土木工事積算基準H13</v>
          </cell>
        </row>
        <row r="539">
          <cell r="Q539">
            <v>1189</v>
          </cell>
          <cell r="R539" t="str">
            <v>硬岩運搬工</v>
          </cell>
          <cell r="S539" t="str">
            <v>10t-11.6～15.5㎞</v>
          </cell>
          <cell r="T539" t="str">
            <v>山積0.8(0.6)m3</v>
          </cell>
          <cell r="U539" t="str">
            <v>ｍ3</v>
          </cell>
          <cell r="V539">
            <v>1950</v>
          </cell>
          <cell r="W539" t="str">
            <v>国土交通省土木工事積算基準H16</v>
          </cell>
          <cell r="X539" t="str">
            <v>DID区間なし</v>
          </cell>
          <cell r="Y539">
            <v>100</v>
          </cell>
          <cell r="Z539">
            <v>116</v>
          </cell>
          <cell r="AA539" t="str">
            <v>ﾀﾞﾝﾌﾟﾄﾗｯｸ運転工</v>
          </cell>
          <cell r="AB539">
            <v>4.93</v>
          </cell>
          <cell r="AC539">
            <v>39557</v>
          </cell>
          <cell r="AD539">
            <v>195016</v>
          </cell>
          <cell r="AF539" t="e">
            <v>#N/A</v>
          </cell>
          <cell r="AH539">
            <v>0</v>
          </cell>
          <cell r="AI539">
            <v>0</v>
          </cell>
          <cell r="AK539" t="e">
            <v>#N/A</v>
          </cell>
          <cell r="AM539">
            <v>0</v>
          </cell>
          <cell r="AN539">
            <v>0</v>
          </cell>
          <cell r="AP539" t="e">
            <v>#N/A</v>
          </cell>
          <cell r="AR539">
            <v>0</v>
          </cell>
          <cell r="AS539">
            <v>0</v>
          </cell>
          <cell r="AU539" t="e">
            <v>#N/A</v>
          </cell>
          <cell r="AW539">
            <v>0</v>
          </cell>
          <cell r="AX539">
            <v>0</v>
          </cell>
          <cell r="AZ539" t="e">
            <v>#N/A</v>
          </cell>
          <cell r="BB539">
            <v>0</v>
          </cell>
          <cell r="BC539">
            <v>0</v>
          </cell>
          <cell r="BE539" t="e">
            <v>#N/A</v>
          </cell>
          <cell r="BG539">
            <v>0</v>
          </cell>
          <cell r="BH539">
            <v>0</v>
          </cell>
          <cell r="BJ539" t="e">
            <v>#N/A</v>
          </cell>
          <cell r="BL539">
            <v>0</v>
          </cell>
          <cell r="BM539">
            <v>0</v>
          </cell>
          <cell r="BO539" t="e">
            <v>#N/A</v>
          </cell>
          <cell r="BQ539">
            <v>0</v>
          </cell>
          <cell r="BR539">
            <v>0</v>
          </cell>
          <cell r="BT539" t="e">
            <v>#N/A</v>
          </cell>
          <cell r="BV539">
            <v>0</v>
          </cell>
          <cell r="BW539">
            <v>0</v>
          </cell>
          <cell r="DH539" t="str">
            <v>国土交通省土木工事積算基準H13</v>
          </cell>
        </row>
        <row r="540">
          <cell r="Q540">
            <v>1190</v>
          </cell>
          <cell r="R540" t="str">
            <v>硬岩運搬工</v>
          </cell>
          <cell r="S540" t="str">
            <v>10t-15.6～22.5㎞</v>
          </cell>
          <cell r="T540" t="str">
            <v>山積0.8(0.6)m3</v>
          </cell>
          <cell r="U540" t="str">
            <v>ｍ3</v>
          </cell>
          <cell r="V540">
            <v>2440</v>
          </cell>
          <cell r="W540" t="str">
            <v>国土交通省土木工事積算基準H16</v>
          </cell>
          <cell r="X540" t="str">
            <v>DID区間なし</v>
          </cell>
          <cell r="Y540">
            <v>100</v>
          </cell>
          <cell r="Z540">
            <v>116</v>
          </cell>
          <cell r="AA540" t="str">
            <v>ﾀﾞﾝﾌﾟﾄﾗｯｸ運転工</v>
          </cell>
          <cell r="AB540">
            <v>6.17</v>
          </cell>
          <cell r="AC540">
            <v>39557</v>
          </cell>
          <cell r="AD540">
            <v>244066</v>
          </cell>
          <cell r="AF540" t="e">
            <v>#N/A</v>
          </cell>
          <cell r="AH540">
            <v>0</v>
          </cell>
          <cell r="AI540">
            <v>0</v>
          </cell>
          <cell r="AK540" t="e">
            <v>#N/A</v>
          </cell>
          <cell r="AM540">
            <v>0</v>
          </cell>
          <cell r="AN540">
            <v>0</v>
          </cell>
          <cell r="AP540" t="e">
            <v>#N/A</v>
          </cell>
          <cell r="AR540">
            <v>0</v>
          </cell>
          <cell r="AS540">
            <v>0</v>
          </cell>
          <cell r="AU540" t="e">
            <v>#N/A</v>
          </cell>
          <cell r="AW540">
            <v>0</v>
          </cell>
          <cell r="AX540">
            <v>0</v>
          </cell>
          <cell r="AZ540" t="e">
            <v>#N/A</v>
          </cell>
          <cell r="BB540">
            <v>0</v>
          </cell>
          <cell r="BC540">
            <v>0</v>
          </cell>
          <cell r="BE540" t="e">
            <v>#N/A</v>
          </cell>
          <cell r="BG540">
            <v>0</v>
          </cell>
          <cell r="BH540">
            <v>0</v>
          </cell>
          <cell r="BJ540" t="e">
            <v>#N/A</v>
          </cell>
          <cell r="BL540">
            <v>0</v>
          </cell>
          <cell r="BM540">
            <v>0</v>
          </cell>
          <cell r="BO540" t="e">
            <v>#N/A</v>
          </cell>
          <cell r="BQ540">
            <v>0</v>
          </cell>
          <cell r="BR540">
            <v>0</v>
          </cell>
          <cell r="BT540" t="e">
            <v>#N/A</v>
          </cell>
          <cell r="BV540">
            <v>0</v>
          </cell>
          <cell r="BW540">
            <v>0</v>
          </cell>
          <cell r="DH540" t="str">
            <v>国土交通省土木工事積算基準H13</v>
          </cell>
        </row>
        <row r="541">
          <cell r="Q541">
            <v>1191</v>
          </cell>
          <cell r="R541" t="str">
            <v>硬岩運搬工</v>
          </cell>
          <cell r="S541" t="str">
            <v>10t-22.6～49.5㎞</v>
          </cell>
          <cell r="T541" t="str">
            <v>山積0.8(0.6)m3</v>
          </cell>
          <cell r="U541" t="str">
            <v>ｍ3</v>
          </cell>
          <cell r="V541">
            <v>3306</v>
          </cell>
          <cell r="W541" t="str">
            <v>国土交通省土木工事積算基準H16</v>
          </cell>
          <cell r="X541" t="str">
            <v>DID区間なし</v>
          </cell>
          <cell r="Y541">
            <v>100</v>
          </cell>
          <cell r="Z541">
            <v>116</v>
          </cell>
          <cell r="AA541" t="str">
            <v>ﾀﾞﾝﾌﾟﾄﾗｯｸ運転工</v>
          </cell>
          <cell r="AB541">
            <v>8.36</v>
          </cell>
          <cell r="AC541">
            <v>39557</v>
          </cell>
          <cell r="AD541">
            <v>330696</v>
          </cell>
          <cell r="AF541" t="e">
            <v>#N/A</v>
          </cell>
          <cell r="AH541">
            <v>0</v>
          </cell>
          <cell r="AI541">
            <v>0</v>
          </cell>
          <cell r="AK541" t="e">
            <v>#N/A</v>
          </cell>
          <cell r="AM541">
            <v>0</v>
          </cell>
          <cell r="AN541">
            <v>0</v>
          </cell>
          <cell r="AP541" t="e">
            <v>#N/A</v>
          </cell>
          <cell r="AR541">
            <v>0</v>
          </cell>
          <cell r="AS541">
            <v>0</v>
          </cell>
          <cell r="AU541" t="e">
            <v>#N/A</v>
          </cell>
          <cell r="AW541">
            <v>0</v>
          </cell>
          <cell r="AX541">
            <v>0</v>
          </cell>
          <cell r="AZ541" t="e">
            <v>#N/A</v>
          </cell>
          <cell r="BB541">
            <v>0</v>
          </cell>
          <cell r="BC541">
            <v>0</v>
          </cell>
          <cell r="BE541" t="e">
            <v>#N/A</v>
          </cell>
          <cell r="BG541">
            <v>0</v>
          </cell>
          <cell r="BH541">
            <v>0</v>
          </cell>
          <cell r="BJ541" t="e">
            <v>#N/A</v>
          </cell>
          <cell r="BL541">
            <v>0</v>
          </cell>
          <cell r="BM541">
            <v>0</v>
          </cell>
          <cell r="BO541" t="e">
            <v>#N/A</v>
          </cell>
          <cell r="BQ541">
            <v>0</v>
          </cell>
          <cell r="BR541">
            <v>0</v>
          </cell>
          <cell r="BT541" t="e">
            <v>#N/A</v>
          </cell>
          <cell r="BV541">
            <v>0</v>
          </cell>
          <cell r="BW541">
            <v>0</v>
          </cell>
          <cell r="DH541" t="str">
            <v>国土交通省土木工事積算基準H13</v>
          </cell>
        </row>
        <row r="542">
          <cell r="Q542">
            <v>1192</v>
          </cell>
          <cell r="R542" t="str">
            <v>硬岩運搬工</v>
          </cell>
          <cell r="S542" t="str">
            <v>10t-49.6～60.0㎞</v>
          </cell>
          <cell r="T542" t="str">
            <v>山積0.8(0.6)m3</v>
          </cell>
          <cell r="U542" t="str">
            <v>ｍ3</v>
          </cell>
          <cell r="V542">
            <v>4932</v>
          </cell>
          <cell r="W542" t="str">
            <v>国土交通省土木工事積算基準H16</v>
          </cell>
          <cell r="X542" t="str">
            <v>DID区間なし</v>
          </cell>
          <cell r="Y542">
            <v>100</v>
          </cell>
          <cell r="Z542">
            <v>116</v>
          </cell>
          <cell r="AA542" t="str">
            <v>ﾀﾞﾝﾌﾟﾄﾗｯｸ運転工</v>
          </cell>
          <cell r="AB542">
            <v>12.47</v>
          </cell>
          <cell r="AC542">
            <v>39557</v>
          </cell>
          <cell r="AD542">
            <v>493275</v>
          </cell>
          <cell r="AF542" t="e">
            <v>#N/A</v>
          </cell>
          <cell r="AH542">
            <v>0</v>
          </cell>
          <cell r="AI542">
            <v>0</v>
          </cell>
          <cell r="AK542" t="e">
            <v>#N/A</v>
          </cell>
          <cell r="AM542">
            <v>0</v>
          </cell>
          <cell r="AN542">
            <v>0</v>
          </cell>
          <cell r="AP542" t="e">
            <v>#N/A</v>
          </cell>
          <cell r="AR542">
            <v>0</v>
          </cell>
          <cell r="AS542">
            <v>0</v>
          </cell>
          <cell r="AU542" t="e">
            <v>#N/A</v>
          </cell>
          <cell r="AW542">
            <v>0</v>
          </cell>
          <cell r="AX542">
            <v>0</v>
          </cell>
          <cell r="AZ542" t="e">
            <v>#N/A</v>
          </cell>
          <cell r="BB542">
            <v>0</v>
          </cell>
          <cell r="BC542">
            <v>0</v>
          </cell>
          <cell r="BE542" t="e">
            <v>#N/A</v>
          </cell>
          <cell r="BG542">
            <v>0</v>
          </cell>
          <cell r="BH542">
            <v>0</v>
          </cell>
          <cell r="BJ542" t="e">
            <v>#N/A</v>
          </cell>
          <cell r="BL542">
            <v>0</v>
          </cell>
          <cell r="BM542">
            <v>0</v>
          </cell>
          <cell r="BO542" t="e">
            <v>#N/A</v>
          </cell>
          <cell r="BQ542">
            <v>0</v>
          </cell>
          <cell r="BR542">
            <v>0</v>
          </cell>
          <cell r="BT542" t="e">
            <v>#N/A</v>
          </cell>
          <cell r="BV542">
            <v>0</v>
          </cell>
          <cell r="BW542">
            <v>0</v>
          </cell>
          <cell r="DH542" t="str">
            <v>国土交通省土木工事積算基準H13</v>
          </cell>
        </row>
        <row r="543">
          <cell r="Q543">
            <v>1193</v>
          </cell>
          <cell r="R543" t="str">
            <v>破砕岩(中・硬岩)運搬工</v>
          </cell>
          <cell r="S543" t="str">
            <v>10t-0.3㎞以下</v>
          </cell>
          <cell r="T543" t="str">
            <v>山積0.8(0.6)m3</v>
          </cell>
          <cell r="U543" t="str">
            <v>ｍ3</v>
          </cell>
          <cell r="V543">
            <v>288</v>
          </cell>
          <cell r="W543" t="str">
            <v>国土交通省土木工事積算基準H16</v>
          </cell>
          <cell r="X543" t="str">
            <v>DID区間なし</v>
          </cell>
          <cell r="Y543">
            <v>100</v>
          </cell>
          <cell r="Z543">
            <v>116</v>
          </cell>
          <cell r="AA543" t="str">
            <v>ﾀﾞﾝﾌﾟﾄﾗｯｸ運転工</v>
          </cell>
          <cell r="AB543">
            <v>0.73</v>
          </cell>
          <cell r="AC543">
            <v>39557</v>
          </cell>
          <cell r="AD543">
            <v>28876</v>
          </cell>
          <cell r="AF543" t="e">
            <v>#N/A</v>
          </cell>
          <cell r="AH543">
            <v>0</v>
          </cell>
          <cell r="AI543">
            <v>0</v>
          </cell>
          <cell r="AK543" t="e">
            <v>#N/A</v>
          </cell>
          <cell r="AM543">
            <v>0</v>
          </cell>
          <cell r="AN543">
            <v>0</v>
          </cell>
          <cell r="AP543" t="e">
            <v>#N/A</v>
          </cell>
          <cell r="AR543">
            <v>0</v>
          </cell>
          <cell r="AS543">
            <v>0</v>
          </cell>
          <cell r="AU543" t="e">
            <v>#N/A</v>
          </cell>
          <cell r="AW543">
            <v>0</v>
          </cell>
          <cell r="AX543">
            <v>0</v>
          </cell>
          <cell r="AZ543" t="e">
            <v>#N/A</v>
          </cell>
          <cell r="BB543">
            <v>0</v>
          </cell>
          <cell r="BC543">
            <v>0</v>
          </cell>
          <cell r="BE543" t="e">
            <v>#N/A</v>
          </cell>
          <cell r="BG543">
            <v>0</v>
          </cell>
          <cell r="BH543">
            <v>0</v>
          </cell>
          <cell r="BJ543" t="e">
            <v>#N/A</v>
          </cell>
          <cell r="BL543">
            <v>0</v>
          </cell>
          <cell r="BM543">
            <v>0</v>
          </cell>
          <cell r="BO543" t="e">
            <v>#N/A</v>
          </cell>
          <cell r="BQ543">
            <v>0</v>
          </cell>
          <cell r="BR543">
            <v>0</v>
          </cell>
          <cell r="BT543" t="e">
            <v>#N/A</v>
          </cell>
          <cell r="BV543">
            <v>0</v>
          </cell>
          <cell r="BW543">
            <v>0</v>
          </cell>
          <cell r="DH543" t="str">
            <v>国土交通省土木工事積算基準H13</v>
          </cell>
        </row>
        <row r="544">
          <cell r="Q544">
            <v>1194</v>
          </cell>
          <cell r="R544" t="str">
            <v>破砕岩(中・硬岩)運搬工</v>
          </cell>
          <cell r="S544" t="str">
            <v>10t-0.4～0.5㎞</v>
          </cell>
          <cell r="T544" t="str">
            <v>山積0.8(0.6)m3</v>
          </cell>
          <cell r="U544" t="str">
            <v>ｍ3</v>
          </cell>
          <cell r="V544">
            <v>336</v>
          </cell>
          <cell r="W544" t="str">
            <v>国土交通省土木工事積算基準H16</v>
          </cell>
          <cell r="X544" t="str">
            <v>DID区間なし</v>
          </cell>
          <cell r="Y544">
            <v>100</v>
          </cell>
          <cell r="Z544">
            <v>116</v>
          </cell>
          <cell r="AA544" t="str">
            <v>ﾀﾞﾝﾌﾟﾄﾗｯｸ運転工</v>
          </cell>
          <cell r="AB544">
            <v>0.85</v>
          </cell>
          <cell r="AC544">
            <v>39557</v>
          </cell>
          <cell r="AD544">
            <v>33623</v>
          </cell>
          <cell r="AF544" t="e">
            <v>#N/A</v>
          </cell>
          <cell r="AH544">
            <v>0</v>
          </cell>
          <cell r="AI544">
            <v>0</v>
          </cell>
          <cell r="AK544" t="e">
            <v>#N/A</v>
          </cell>
          <cell r="AM544">
            <v>0</v>
          </cell>
          <cell r="AN544">
            <v>0</v>
          </cell>
          <cell r="AP544" t="e">
            <v>#N/A</v>
          </cell>
          <cell r="AR544">
            <v>0</v>
          </cell>
          <cell r="AS544">
            <v>0</v>
          </cell>
          <cell r="AU544" t="e">
            <v>#N/A</v>
          </cell>
          <cell r="AW544">
            <v>0</v>
          </cell>
          <cell r="AX544">
            <v>0</v>
          </cell>
          <cell r="AZ544" t="e">
            <v>#N/A</v>
          </cell>
          <cell r="BB544">
            <v>0</v>
          </cell>
          <cell r="BC544">
            <v>0</v>
          </cell>
          <cell r="BE544" t="e">
            <v>#N/A</v>
          </cell>
          <cell r="BG544">
            <v>0</v>
          </cell>
          <cell r="BH544">
            <v>0</v>
          </cell>
          <cell r="BJ544" t="e">
            <v>#N/A</v>
          </cell>
          <cell r="BL544">
            <v>0</v>
          </cell>
          <cell r="BM544">
            <v>0</v>
          </cell>
          <cell r="BO544" t="e">
            <v>#N/A</v>
          </cell>
          <cell r="BQ544">
            <v>0</v>
          </cell>
          <cell r="BR544">
            <v>0</v>
          </cell>
          <cell r="BT544" t="e">
            <v>#N/A</v>
          </cell>
          <cell r="BV544">
            <v>0</v>
          </cell>
          <cell r="BW544">
            <v>0</v>
          </cell>
          <cell r="DH544" t="str">
            <v>国土交通省土木工事積算基準H13</v>
          </cell>
        </row>
        <row r="545">
          <cell r="Q545">
            <v>1195</v>
          </cell>
          <cell r="R545" t="str">
            <v>破砕岩(中・硬岩)運搬工</v>
          </cell>
          <cell r="S545" t="str">
            <v>10t-0.6～1.0㎞</v>
          </cell>
          <cell r="T545" t="str">
            <v>山積0.8(0.6)m3</v>
          </cell>
          <cell r="U545" t="str">
            <v>ｍ3</v>
          </cell>
          <cell r="V545">
            <v>387</v>
          </cell>
          <cell r="W545" t="str">
            <v>国土交通省土木工事積算基準H16</v>
          </cell>
          <cell r="X545" t="str">
            <v>DID区間なし</v>
          </cell>
          <cell r="Y545">
            <v>100</v>
          </cell>
          <cell r="Z545">
            <v>116</v>
          </cell>
          <cell r="AA545" t="str">
            <v>ﾀﾞﾝﾌﾟﾄﾗｯｸ運転工</v>
          </cell>
          <cell r="AB545">
            <v>0.98</v>
          </cell>
          <cell r="AC545">
            <v>39557</v>
          </cell>
          <cell r="AD545">
            <v>38765</v>
          </cell>
          <cell r="AF545" t="e">
            <v>#N/A</v>
          </cell>
          <cell r="AH545">
            <v>0</v>
          </cell>
          <cell r="AI545">
            <v>0</v>
          </cell>
          <cell r="AK545" t="e">
            <v>#N/A</v>
          </cell>
          <cell r="AM545">
            <v>0</v>
          </cell>
          <cell r="AN545">
            <v>0</v>
          </cell>
          <cell r="AP545" t="e">
            <v>#N/A</v>
          </cell>
          <cell r="AR545">
            <v>0</v>
          </cell>
          <cell r="AS545">
            <v>0</v>
          </cell>
          <cell r="AU545" t="e">
            <v>#N/A</v>
          </cell>
          <cell r="AW545">
            <v>0</v>
          </cell>
          <cell r="AX545">
            <v>0</v>
          </cell>
          <cell r="AZ545" t="e">
            <v>#N/A</v>
          </cell>
          <cell r="BB545">
            <v>0</v>
          </cell>
          <cell r="BC545">
            <v>0</v>
          </cell>
          <cell r="BE545" t="e">
            <v>#N/A</v>
          </cell>
          <cell r="BG545">
            <v>0</v>
          </cell>
          <cell r="BH545">
            <v>0</v>
          </cell>
          <cell r="BJ545" t="e">
            <v>#N/A</v>
          </cell>
          <cell r="BL545">
            <v>0</v>
          </cell>
          <cell r="BM545">
            <v>0</v>
          </cell>
          <cell r="BO545" t="e">
            <v>#N/A</v>
          </cell>
          <cell r="BQ545">
            <v>0</v>
          </cell>
          <cell r="BR545">
            <v>0</v>
          </cell>
          <cell r="BT545" t="e">
            <v>#N/A</v>
          </cell>
          <cell r="BV545">
            <v>0</v>
          </cell>
          <cell r="BW545">
            <v>0</v>
          </cell>
          <cell r="DH545" t="str">
            <v>国土交通省土木工事積算基準H13</v>
          </cell>
        </row>
        <row r="546">
          <cell r="Q546">
            <v>1196</v>
          </cell>
          <cell r="R546" t="str">
            <v>破砕岩(中・硬岩)運搬工</v>
          </cell>
          <cell r="S546" t="str">
            <v>10t-1.1～1.5㎞</v>
          </cell>
          <cell r="T546" t="str">
            <v>山積0.8(0.6)m3</v>
          </cell>
          <cell r="U546" t="str">
            <v>ｍ3</v>
          </cell>
          <cell r="V546">
            <v>435</v>
          </cell>
          <cell r="W546" t="str">
            <v>国土交通省土木工事積算基準H16</v>
          </cell>
          <cell r="X546" t="str">
            <v>DID区間なし</v>
          </cell>
          <cell r="Y546">
            <v>100</v>
          </cell>
          <cell r="Z546">
            <v>116</v>
          </cell>
          <cell r="AA546" t="str">
            <v>ﾀﾞﾝﾌﾟﾄﾗｯｸ運転工</v>
          </cell>
          <cell r="AB546">
            <v>1.1000000000000001</v>
          </cell>
          <cell r="AC546">
            <v>39557</v>
          </cell>
          <cell r="AD546">
            <v>43512</v>
          </cell>
          <cell r="AF546" t="e">
            <v>#N/A</v>
          </cell>
          <cell r="AH546">
            <v>0</v>
          </cell>
          <cell r="AI546">
            <v>0</v>
          </cell>
          <cell r="AK546" t="e">
            <v>#N/A</v>
          </cell>
          <cell r="AM546">
            <v>0</v>
          </cell>
          <cell r="AN546">
            <v>0</v>
          </cell>
          <cell r="AP546" t="e">
            <v>#N/A</v>
          </cell>
          <cell r="AR546">
            <v>0</v>
          </cell>
          <cell r="AS546">
            <v>0</v>
          </cell>
          <cell r="AU546" t="e">
            <v>#N/A</v>
          </cell>
          <cell r="AW546">
            <v>0</v>
          </cell>
          <cell r="AX546">
            <v>0</v>
          </cell>
          <cell r="AZ546" t="e">
            <v>#N/A</v>
          </cell>
          <cell r="BB546">
            <v>0</v>
          </cell>
          <cell r="BC546">
            <v>0</v>
          </cell>
          <cell r="BE546" t="e">
            <v>#N/A</v>
          </cell>
          <cell r="BG546">
            <v>0</v>
          </cell>
          <cell r="BH546">
            <v>0</v>
          </cell>
          <cell r="BJ546" t="e">
            <v>#N/A</v>
          </cell>
          <cell r="BL546">
            <v>0</v>
          </cell>
          <cell r="BM546">
            <v>0</v>
          </cell>
          <cell r="BO546" t="e">
            <v>#N/A</v>
          </cell>
          <cell r="BQ546">
            <v>0</v>
          </cell>
          <cell r="BR546">
            <v>0</v>
          </cell>
          <cell r="BT546" t="e">
            <v>#N/A</v>
          </cell>
          <cell r="BV546">
            <v>0</v>
          </cell>
          <cell r="BW546">
            <v>0</v>
          </cell>
          <cell r="DH546" t="str">
            <v>国土交通省土木工事積算基準H13</v>
          </cell>
        </row>
        <row r="547">
          <cell r="Q547">
            <v>1197</v>
          </cell>
          <cell r="R547" t="str">
            <v>破砕岩(中・硬岩)運搬工</v>
          </cell>
          <cell r="S547" t="str">
            <v>10t-1.6～2.0㎞</v>
          </cell>
          <cell r="T547" t="str">
            <v>山積0.8(0.6)m3</v>
          </cell>
          <cell r="U547" t="str">
            <v>ｍ3</v>
          </cell>
          <cell r="V547">
            <v>482</v>
          </cell>
          <cell r="W547" t="str">
            <v>国土交通省土木工事積算基準H16</v>
          </cell>
          <cell r="X547" t="str">
            <v>DID区間なし</v>
          </cell>
          <cell r="Y547">
            <v>100</v>
          </cell>
          <cell r="Z547">
            <v>116</v>
          </cell>
          <cell r="AA547" t="str">
            <v>ﾀﾞﾝﾌﾟﾄﾗｯｸ運転工</v>
          </cell>
          <cell r="AB547">
            <v>1.22</v>
          </cell>
          <cell r="AC547">
            <v>39557</v>
          </cell>
          <cell r="AD547">
            <v>48259</v>
          </cell>
          <cell r="AF547" t="e">
            <v>#N/A</v>
          </cell>
          <cell r="AH547">
            <v>0</v>
          </cell>
          <cell r="AI547">
            <v>0</v>
          </cell>
          <cell r="AK547" t="e">
            <v>#N/A</v>
          </cell>
          <cell r="AM547">
            <v>0</v>
          </cell>
          <cell r="AN547">
            <v>0</v>
          </cell>
          <cell r="AP547" t="e">
            <v>#N/A</v>
          </cell>
          <cell r="AR547">
            <v>0</v>
          </cell>
          <cell r="AS547">
            <v>0</v>
          </cell>
          <cell r="AU547" t="e">
            <v>#N/A</v>
          </cell>
          <cell r="AW547">
            <v>0</v>
          </cell>
          <cell r="AX547">
            <v>0</v>
          </cell>
          <cell r="AZ547" t="e">
            <v>#N/A</v>
          </cell>
          <cell r="BB547">
            <v>0</v>
          </cell>
          <cell r="BC547">
            <v>0</v>
          </cell>
          <cell r="BE547" t="e">
            <v>#N/A</v>
          </cell>
          <cell r="BG547">
            <v>0</v>
          </cell>
          <cell r="BH547">
            <v>0</v>
          </cell>
          <cell r="BJ547" t="e">
            <v>#N/A</v>
          </cell>
          <cell r="BL547">
            <v>0</v>
          </cell>
          <cell r="BM547">
            <v>0</v>
          </cell>
          <cell r="BO547" t="e">
            <v>#N/A</v>
          </cell>
          <cell r="BQ547">
            <v>0</v>
          </cell>
          <cell r="BR547">
            <v>0</v>
          </cell>
          <cell r="BT547" t="e">
            <v>#N/A</v>
          </cell>
          <cell r="BV547">
            <v>0</v>
          </cell>
          <cell r="BW547">
            <v>0</v>
          </cell>
          <cell r="DH547" t="str">
            <v>国土交通省土木工事積算基準H13</v>
          </cell>
        </row>
        <row r="548">
          <cell r="Q548">
            <v>1198</v>
          </cell>
          <cell r="R548" t="str">
            <v>破砕岩(中・硬岩)運搬工</v>
          </cell>
          <cell r="S548" t="str">
            <v>10t-2.1～3.0㎞</v>
          </cell>
          <cell r="T548" t="str">
            <v>山積0.8(0.6)m3</v>
          </cell>
          <cell r="U548" t="str">
            <v>ｍ3</v>
          </cell>
          <cell r="V548">
            <v>577</v>
          </cell>
          <cell r="W548" t="str">
            <v>国土交通省土木工事積算基準H16</v>
          </cell>
          <cell r="X548" t="str">
            <v>DID区間なし</v>
          </cell>
          <cell r="Y548">
            <v>100</v>
          </cell>
          <cell r="Z548">
            <v>116</v>
          </cell>
          <cell r="AA548" t="str">
            <v>ﾀﾞﾝﾌﾟﾄﾗｯｸ運転工</v>
          </cell>
          <cell r="AB548">
            <v>1.46</v>
          </cell>
          <cell r="AC548">
            <v>39557</v>
          </cell>
          <cell r="AD548">
            <v>57753</v>
          </cell>
          <cell r="AF548" t="e">
            <v>#N/A</v>
          </cell>
          <cell r="AH548">
            <v>0</v>
          </cell>
          <cell r="AI548">
            <v>0</v>
          </cell>
          <cell r="AK548" t="e">
            <v>#N/A</v>
          </cell>
          <cell r="AM548">
            <v>0</v>
          </cell>
          <cell r="AN548">
            <v>0</v>
          </cell>
          <cell r="AP548" t="e">
            <v>#N/A</v>
          </cell>
          <cell r="AR548">
            <v>0</v>
          </cell>
          <cell r="AS548">
            <v>0</v>
          </cell>
          <cell r="AU548" t="e">
            <v>#N/A</v>
          </cell>
          <cell r="AW548">
            <v>0</v>
          </cell>
          <cell r="AX548">
            <v>0</v>
          </cell>
          <cell r="AZ548" t="e">
            <v>#N/A</v>
          </cell>
          <cell r="BB548">
            <v>0</v>
          </cell>
          <cell r="BC548">
            <v>0</v>
          </cell>
          <cell r="BE548" t="e">
            <v>#N/A</v>
          </cell>
          <cell r="BG548">
            <v>0</v>
          </cell>
          <cell r="BH548">
            <v>0</v>
          </cell>
          <cell r="BJ548" t="e">
            <v>#N/A</v>
          </cell>
          <cell r="BL548">
            <v>0</v>
          </cell>
          <cell r="BM548">
            <v>0</v>
          </cell>
          <cell r="BO548" t="e">
            <v>#N/A</v>
          </cell>
          <cell r="BQ548">
            <v>0</v>
          </cell>
          <cell r="BR548">
            <v>0</v>
          </cell>
          <cell r="BT548" t="e">
            <v>#N/A</v>
          </cell>
          <cell r="BV548">
            <v>0</v>
          </cell>
          <cell r="BW548">
            <v>0</v>
          </cell>
          <cell r="DH548" t="str">
            <v>国土交通省土木工事積算基準H13</v>
          </cell>
        </row>
        <row r="549">
          <cell r="Q549">
            <v>1199</v>
          </cell>
          <cell r="R549" t="str">
            <v>破砕岩(中・硬岩)運搬工</v>
          </cell>
          <cell r="S549" t="str">
            <v>10t-3.1～4.0㎞</v>
          </cell>
          <cell r="T549" t="str">
            <v>山積0.8(0.6)m3</v>
          </cell>
          <cell r="U549" t="str">
            <v>ｍ3</v>
          </cell>
          <cell r="V549">
            <v>676</v>
          </cell>
          <cell r="W549" t="str">
            <v>国土交通省土木工事積算基準H16</v>
          </cell>
          <cell r="X549" t="str">
            <v>DID区間なし</v>
          </cell>
          <cell r="Y549">
            <v>100</v>
          </cell>
          <cell r="Z549">
            <v>116</v>
          </cell>
          <cell r="AA549" t="str">
            <v>ﾀﾞﾝﾌﾟﾄﾗｯｸ運転工</v>
          </cell>
          <cell r="AB549">
            <v>1.71</v>
          </cell>
          <cell r="AC549">
            <v>39557</v>
          </cell>
          <cell r="AD549">
            <v>67642</v>
          </cell>
          <cell r="AF549" t="e">
            <v>#N/A</v>
          </cell>
          <cell r="AH549">
            <v>0</v>
          </cell>
          <cell r="AI549">
            <v>0</v>
          </cell>
          <cell r="AK549" t="e">
            <v>#N/A</v>
          </cell>
          <cell r="AM549">
            <v>0</v>
          </cell>
          <cell r="AN549">
            <v>0</v>
          </cell>
          <cell r="AP549" t="e">
            <v>#N/A</v>
          </cell>
          <cell r="AR549">
            <v>0</v>
          </cell>
          <cell r="AS549">
            <v>0</v>
          </cell>
          <cell r="AU549" t="e">
            <v>#N/A</v>
          </cell>
          <cell r="AW549">
            <v>0</v>
          </cell>
          <cell r="AX549">
            <v>0</v>
          </cell>
          <cell r="AZ549" t="e">
            <v>#N/A</v>
          </cell>
          <cell r="BB549">
            <v>0</v>
          </cell>
          <cell r="BC549">
            <v>0</v>
          </cell>
          <cell r="BE549" t="e">
            <v>#N/A</v>
          </cell>
          <cell r="BG549">
            <v>0</v>
          </cell>
          <cell r="BH549">
            <v>0</v>
          </cell>
          <cell r="BJ549" t="e">
            <v>#N/A</v>
          </cell>
          <cell r="BL549">
            <v>0</v>
          </cell>
          <cell r="BM549">
            <v>0</v>
          </cell>
          <cell r="BO549" t="e">
            <v>#N/A</v>
          </cell>
          <cell r="BQ549">
            <v>0</v>
          </cell>
          <cell r="BR549">
            <v>0</v>
          </cell>
          <cell r="BT549" t="e">
            <v>#N/A</v>
          </cell>
          <cell r="BV549">
            <v>0</v>
          </cell>
          <cell r="BW549">
            <v>0</v>
          </cell>
          <cell r="DH549" t="str">
            <v>国土交通省土木工事積算基準H13</v>
          </cell>
        </row>
        <row r="550">
          <cell r="Q550">
            <v>1200</v>
          </cell>
          <cell r="R550" t="str">
            <v>破砕岩(中・硬岩)運搬工</v>
          </cell>
          <cell r="S550" t="str">
            <v>10t-4.1～5.5㎞</v>
          </cell>
          <cell r="T550" t="str">
            <v>山積0.8(0.6)m3</v>
          </cell>
          <cell r="U550" t="str">
            <v>ｍ3</v>
          </cell>
          <cell r="V550">
            <v>818</v>
          </cell>
          <cell r="W550" t="str">
            <v>国土交通省土木工事積算基準H16</v>
          </cell>
          <cell r="X550" t="str">
            <v>DID区間なし</v>
          </cell>
          <cell r="Y550">
            <v>100</v>
          </cell>
          <cell r="Z550">
            <v>116</v>
          </cell>
          <cell r="AA550" t="str">
            <v>ﾀﾞﾝﾌﾟﾄﾗｯｸ運転工</v>
          </cell>
          <cell r="AB550">
            <v>2.0699999999999998</v>
          </cell>
          <cell r="AC550">
            <v>39557</v>
          </cell>
          <cell r="AD550">
            <v>81882</v>
          </cell>
          <cell r="AF550" t="e">
            <v>#N/A</v>
          </cell>
          <cell r="AH550">
            <v>0</v>
          </cell>
          <cell r="AI550">
            <v>0</v>
          </cell>
          <cell r="AK550" t="e">
            <v>#N/A</v>
          </cell>
          <cell r="AM550">
            <v>0</v>
          </cell>
          <cell r="AN550">
            <v>0</v>
          </cell>
          <cell r="AP550" t="e">
            <v>#N/A</v>
          </cell>
          <cell r="AR550">
            <v>0</v>
          </cell>
          <cell r="AS550">
            <v>0</v>
          </cell>
          <cell r="AU550" t="e">
            <v>#N/A</v>
          </cell>
          <cell r="AW550">
            <v>0</v>
          </cell>
          <cell r="AX550">
            <v>0</v>
          </cell>
          <cell r="AZ550" t="e">
            <v>#N/A</v>
          </cell>
          <cell r="BB550">
            <v>0</v>
          </cell>
          <cell r="BC550">
            <v>0</v>
          </cell>
          <cell r="BE550" t="e">
            <v>#N/A</v>
          </cell>
          <cell r="BG550">
            <v>0</v>
          </cell>
          <cell r="BH550">
            <v>0</v>
          </cell>
          <cell r="BJ550" t="e">
            <v>#N/A</v>
          </cell>
          <cell r="BL550">
            <v>0</v>
          </cell>
          <cell r="BM550">
            <v>0</v>
          </cell>
          <cell r="BO550" t="e">
            <v>#N/A</v>
          </cell>
          <cell r="BQ550">
            <v>0</v>
          </cell>
          <cell r="BR550">
            <v>0</v>
          </cell>
          <cell r="BT550" t="e">
            <v>#N/A</v>
          </cell>
          <cell r="BV550">
            <v>0</v>
          </cell>
          <cell r="BW550">
            <v>0</v>
          </cell>
          <cell r="DH550" t="str">
            <v>国土交通省土木工事積算基準H13</v>
          </cell>
        </row>
        <row r="551">
          <cell r="Q551">
            <v>1201</v>
          </cell>
          <cell r="R551" t="str">
            <v>破砕岩(中・硬岩)運搬工</v>
          </cell>
          <cell r="S551" t="str">
            <v>10t-5.6～6.5㎞</v>
          </cell>
          <cell r="T551" t="str">
            <v>山積0.8(0.6)m3</v>
          </cell>
          <cell r="U551" t="str">
            <v>ｍ3</v>
          </cell>
          <cell r="V551">
            <v>965</v>
          </cell>
          <cell r="W551" t="str">
            <v>国土交通省土木工事積算基準H16</v>
          </cell>
          <cell r="X551" t="str">
            <v>DID区間なし</v>
          </cell>
          <cell r="Y551">
            <v>100</v>
          </cell>
          <cell r="Z551">
            <v>116</v>
          </cell>
          <cell r="AA551" t="str">
            <v>ﾀﾞﾝﾌﾟﾄﾗｯｸ運転工</v>
          </cell>
          <cell r="AB551">
            <v>2.44</v>
          </cell>
          <cell r="AC551">
            <v>39557</v>
          </cell>
          <cell r="AD551">
            <v>96519</v>
          </cell>
          <cell r="AF551" t="e">
            <v>#N/A</v>
          </cell>
          <cell r="AH551">
            <v>0</v>
          </cell>
          <cell r="AI551">
            <v>0</v>
          </cell>
          <cell r="AK551" t="e">
            <v>#N/A</v>
          </cell>
          <cell r="AM551">
            <v>0</v>
          </cell>
          <cell r="AN551">
            <v>0</v>
          </cell>
          <cell r="AP551" t="e">
            <v>#N/A</v>
          </cell>
          <cell r="AR551">
            <v>0</v>
          </cell>
          <cell r="AS551">
            <v>0</v>
          </cell>
          <cell r="AU551" t="e">
            <v>#N/A</v>
          </cell>
          <cell r="AW551">
            <v>0</v>
          </cell>
          <cell r="AX551">
            <v>0</v>
          </cell>
          <cell r="AZ551" t="e">
            <v>#N/A</v>
          </cell>
          <cell r="BB551">
            <v>0</v>
          </cell>
          <cell r="BC551">
            <v>0</v>
          </cell>
          <cell r="BE551" t="e">
            <v>#N/A</v>
          </cell>
          <cell r="BG551">
            <v>0</v>
          </cell>
          <cell r="BH551">
            <v>0</v>
          </cell>
          <cell r="BJ551" t="e">
            <v>#N/A</v>
          </cell>
          <cell r="BL551">
            <v>0</v>
          </cell>
          <cell r="BM551">
            <v>0</v>
          </cell>
          <cell r="BO551" t="e">
            <v>#N/A</v>
          </cell>
          <cell r="BQ551">
            <v>0</v>
          </cell>
          <cell r="BR551">
            <v>0</v>
          </cell>
          <cell r="BT551" t="e">
            <v>#N/A</v>
          </cell>
          <cell r="BV551">
            <v>0</v>
          </cell>
          <cell r="BW551">
            <v>0</v>
          </cell>
          <cell r="DH551" t="str">
            <v>国土交通省土木工事積算基準H13</v>
          </cell>
        </row>
        <row r="552">
          <cell r="Q552">
            <v>1202</v>
          </cell>
          <cell r="R552" t="str">
            <v>破砕岩(中・硬岩)運搬工</v>
          </cell>
          <cell r="S552" t="str">
            <v>10t-6.6～7.5㎞</v>
          </cell>
          <cell r="T552" t="str">
            <v>山積0.8(0.6)m3</v>
          </cell>
          <cell r="U552" t="str">
            <v>ｍ3</v>
          </cell>
          <cell r="V552">
            <v>1111</v>
          </cell>
          <cell r="W552" t="str">
            <v>国土交通省土木工事積算基準H16</v>
          </cell>
          <cell r="X552" t="str">
            <v>DID区間なし</v>
          </cell>
          <cell r="Y552">
            <v>100</v>
          </cell>
          <cell r="Z552">
            <v>116</v>
          </cell>
          <cell r="AA552" t="str">
            <v>ﾀﾞﾝﾌﾟﾄﾗｯｸ運転工</v>
          </cell>
          <cell r="AB552">
            <v>2.81</v>
          </cell>
          <cell r="AC552">
            <v>39557</v>
          </cell>
          <cell r="AD552">
            <v>111155</v>
          </cell>
          <cell r="AF552" t="e">
            <v>#N/A</v>
          </cell>
          <cell r="AH552">
            <v>0</v>
          </cell>
          <cell r="AI552">
            <v>0</v>
          </cell>
          <cell r="AK552" t="e">
            <v>#N/A</v>
          </cell>
          <cell r="AM552">
            <v>0</v>
          </cell>
          <cell r="AN552">
            <v>0</v>
          </cell>
          <cell r="AP552" t="e">
            <v>#N/A</v>
          </cell>
          <cell r="AR552">
            <v>0</v>
          </cell>
          <cell r="AS552">
            <v>0</v>
          </cell>
          <cell r="AU552" t="e">
            <v>#N/A</v>
          </cell>
          <cell r="AW552">
            <v>0</v>
          </cell>
          <cell r="AX552">
            <v>0</v>
          </cell>
          <cell r="AZ552" t="e">
            <v>#N/A</v>
          </cell>
          <cell r="BB552">
            <v>0</v>
          </cell>
          <cell r="BC552">
            <v>0</v>
          </cell>
          <cell r="BE552" t="e">
            <v>#N/A</v>
          </cell>
          <cell r="BG552">
            <v>0</v>
          </cell>
          <cell r="BH552">
            <v>0</v>
          </cell>
          <cell r="BJ552" t="e">
            <v>#N/A</v>
          </cell>
          <cell r="BL552">
            <v>0</v>
          </cell>
          <cell r="BM552">
            <v>0</v>
          </cell>
          <cell r="BO552" t="e">
            <v>#N/A</v>
          </cell>
          <cell r="BQ552">
            <v>0</v>
          </cell>
          <cell r="BR552">
            <v>0</v>
          </cell>
          <cell r="BT552" t="e">
            <v>#N/A</v>
          </cell>
          <cell r="BV552">
            <v>0</v>
          </cell>
          <cell r="BW552">
            <v>0</v>
          </cell>
          <cell r="DH552" t="str">
            <v>国土交通省土木工事積算基準H13</v>
          </cell>
        </row>
        <row r="553">
          <cell r="Q553">
            <v>1203</v>
          </cell>
          <cell r="R553" t="str">
            <v>破砕岩(中・硬岩)運搬工</v>
          </cell>
          <cell r="S553" t="str">
            <v>10t-7.6～9.5㎞</v>
          </cell>
          <cell r="T553" t="str">
            <v>山積0.8(0.6)m3</v>
          </cell>
          <cell r="U553" t="str">
            <v>ｍ3</v>
          </cell>
          <cell r="V553">
            <v>1253</v>
          </cell>
          <cell r="W553" t="str">
            <v>国土交通省土木工事積算基準H16</v>
          </cell>
          <cell r="X553" t="str">
            <v>DID区間なし</v>
          </cell>
          <cell r="Y553">
            <v>100</v>
          </cell>
          <cell r="Z553">
            <v>116</v>
          </cell>
          <cell r="AA553" t="str">
            <v>ﾀﾞﾝﾌﾟﾄﾗｯｸ運転工</v>
          </cell>
          <cell r="AB553">
            <v>3.17</v>
          </cell>
          <cell r="AC553">
            <v>39557</v>
          </cell>
          <cell r="AD553">
            <v>125395</v>
          </cell>
          <cell r="AF553" t="e">
            <v>#N/A</v>
          </cell>
          <cell r="AH553">
            <v>0</v>
          </cell>
          <cell r="AI553">
            <v>0</v>
          </cell>
          <cell r="AK553" t="e">
            <v>#N/A</v>
          </cell>
          <cell r="AM553">
            <v>0</v>
          </cell>
          <cell r="AN553">
            <v>0</v>
          </cell>
          <cell r="AP553" t="e">
            <v>#N/A</v>
          </cell>
          <cell r="AR553">
            <v>0</v>
          </cell>
          <cell r="AS553">
            <v>0</v>
          </cell>
          <cell r="AU553" t="e">
            <v>#N/A</v>
          </cell>
          <cell r="AW553">
            <v>0</v>
          </cell>
          <cell r="AX553">
            <v>0</v>
          </cell>
          <cell r="AZ553" t="e">
            <v>#N/A</v>
          </cell>
          <cell r="BB553">
            <v>0</v>
          </cell>
          <cell r="BC553">
            <v>0</v>
          </cell>
          <cell r="BE553" t="e">
            <v>#N/A</v>
          </cell>
          <cell r="BG553">
            <v>0</v>
          </cell>
          <cell r="BH553">
            <v>0</v>
          </cell>
          <cell r="BJ553" t="e">
            <v>#N/A</v>
          </cell>
          <cell r="BL553">
            <v>0</v>
          </cell>
          <cell r="BM553">
            <v>0</v>
          </cell>
          <cell r="BO553" t="e">
            <v>#N/A</v>
          </cell>
          <cell r="BQ553">
            <v>0</v>
          </cell>
          <cell r="BR553">
            <v>0</v>
          </cell>
          <cell r="BT553" t="e">
            <v>#N/A</v>
          </cell>
          <cell r="BV553">
            <v>0</v>
          </cell>
          <cell r="BW553">
            <v>0</v>
          </cell>
          <cell r="DH553" t="str">
            <v>国土交通省土木工事積算基準H13</v>
          </cell>
        </row>
        <row r="554">
          <cell r="Q554">
            <v>1204</v>
          </cell>
          <cell r="R554" t="str">
            <v>破砕岩(中・硬岩)運搬工</v>
          </cell>
          <cell r="S554" t="str">
            <v>10t-9.6～11.5㎞</v>
          </cell>
          <cell r="T554" t="str">
            <v>山積0.8(0.6)m3</v>
          </cell>
          <cell r="U554" t="str">
            <v>ｍ3</v>
          </cell>
          <cell r="V554">
            <v>1447</v>
          </cell>
          <cell r="W554" t="str">
            <v>国土交通省土木工事積算基準H16</v>
          </cell>
          <cell r="X554" t="str">
            <v>DID区間なし</v>
          </cell>
          <cell r="Y554">
            <v>100</v>
          </cell>
          <cell r="Z554">
            <v>116</v>
          </cell>
          <cell r="AA554" t="str">
            <v>ﾀﾞﾝﾌﾟﾄﾗｯｸ運転工</v>
          </cell>
          <cell r="AB554">
            <v>3.66</v>
          </cell>
          <cell r="AC554">
            <v>39557</v>
          </cell>
          <cell r="AD554">
            <v>144778</v>
          </cell>
          <cell r="AF554" t="e">
            <v>#N/A</v>
          </cell>
          <cell r="AH554">
            <v>0</v>
          </cell>
          <cell r="AI554">
            <v>0</v>
          </cell>
          <cell r="AK554" t="e">
            <v>#N/A</v>
          </cell>
          <cell r="AM554">
            <v>0</v>
          </cell>
          <cell r="AN554">
            <v>0</v>
          </cell>
          <cell r="AP554" t="e">
            <v>#N/A</v>
          </cell>
          <cell r="AR554">
            <v>0</v>
          </cell>
          <cell r="AS554">
            <v>0</v>
          </cell>
          <cell r="AU554" t="e">
            <v>#N/A</v>
          </cell>
          <cell r="AW554">
            <v>0</v>
          </cell>
          <cell r="AX554">
            <v>0</v>
          </cell>
          <cell r="AZ554" t="e">
            <v>#N/A</v>
          </cell>
          <cell r="BB554">
            <v>0</v>
          </cell>
          <cell r="BC554">
            <v>0</v>
          </cell>
          <cell r="BE554" t="e">
            <v>#N/A</v>
          </cell>
          <cell r="BG554">
            <v>0</v>
          </cell>
          <cell r="BH554">
            <v>0</v>
          </cell>
          <cell r="BJ554" t="e">
            <v>#N/A</v>
          </cell>
          <cell r="BL554">
            <v>0</v>
          </cell>
          <cell r="BM554">
            <v>0</v>
          </cell>
          <cell r="BO554" t="e">
            <v>#N/A</v>
          </cell>
          <cell r="BQ554">
            <v>0</v>
          </cell>
          <cell r="BR554">
            <v>0</v>
          </cell>
          <cell r="BT554" t="e">
            <v>#N/A</v>
          </cell>
          <cell r="BV554">
            <v>0</v>
          </cell>
          <cell r="BW554">
            <v>0</v>
          </cell>
          <cell r="DH554" t="str">
            <v>国土交通省土木工事積算基準H13</v>
          </cell>
        </row>
        <row r="555">
          <cell r="Q555">
            <v>1205</v>
          </cell>
          <cell r="R555" t="str">
            <v>ｺﾝｸﾘｰﾄｶﾞﾗ(鉄筋)運搬工</v>
          </cell>
          <cell r="S555" t="str">
            <v>10t-0.5㎞以下</v>
          </cell>
          <cell r="T555" t="str">
            <v>山積0.45(0.35)m3</v>
          </cell>
          <cell r="U555" t="str">
            <v>ｍ3</v>
          </cell>
          <cell r="V555">
            <v>519</v>
          </cell>
          <cell r="W555" t="str">
            <v>県土木部標準歩掛</v>
          </cell>
          <cell r="X555" t="str">
            <v>DID区間なし</v>
          </cell>
          <cell r="Y555">
            <v>100</v>
          </cell>
          <cell r="Z555">
            <v>115</v>
          </cell>
          <cell r="AA555" t="str">
            <v>ﾀﾞﾝﾌﾟﾄﾗｯｸ運転工</v>
          </cell>
          <cell r="AB555">
            <v>1.37</v>
          </cell>
          <cell r="AC555">
            <v>37945</v>
          </cell>
          <cell r="AD555">
            <v>51984</v>
          </cell>
          <cell r="AF555" t="e">
            <v>#N/A</v>
          </cell>
          <cell r="AH555">
            <v>0</v>
          </cell>
          <cell r="AI555">
            <v>0</v>
          </cell>
          <cell r="AK555" t="e">
            <v>#N/A</v>
          </cell>
          <cell r="AM555">
            <v>0</v>
          </cell>
          <cell r="AN555">
            <v>0</v>
          </cell>
          <cell r="AP555" t="e">
            <v>#N/A</v>
          </cell>
          <cell r="AR555">
            <v>0</v>
          </cell>
          <cell r="AS555">
            <v>0</v>
          </cell>
          <cell r="AU555" t="e">
            <v>#N/A</v>
          </cell>
          <cell r="AW555">
            <v>0</v>
          </cell>
          <cell r="AX555">
            <v>0</v>
          </cell>
          <cell r="AZ555" t="e">
            <v>#N/A</v>
          </cell>
          <cell r="BB555">
            <v>0</v>
          </cell>
          <cell r="BC555">
            <v>0</v>
          </cell>
          <cell r="BE555" t="e">
            <v>#N/A</v>
          </cell>
          <cell r="BG555">
            <v>0</v>
          </cell>
          <cell r="BH555">
            <v>0</v>
          </cell>
          <cell r="BJ555" t="e">
            <v>#N/A</v>
          </cell>
          <cell r="BL555">
            <v>0</v>
          </cell>
          <cell r="BM555">
            <v>0</v>
          </cell>
          <cell r="BO555" t="e">
            <v>#N/A</v>
          </cell>
          <cell r="BQ555">
            <v>0</v>
          </cell>
          <cell r="BR555">
            <v>0</v>
          </cell>
          <cell r="BT555" t="e">
            <v>#N/A</v>
          </cell>
          <cell r="BV555">
            <v>0</v>
          </cell>
          <cell r="BW555">
            <v>0</v>
          </cell>
          <cell r="DH555" t="str">
            <v>国土交通省土木工事積算基準H13</v>
          </cell>
        </row>
        <row r="556">
          <cell r="Q556">
            <v>1206</v>
          </cell>
          <cell r="R556" t="str">
            <v>ｺﾝｸﾘｰﾄｶﾞﾗ(鉄筋)運搬工</v>
          </cell>
          <cell r="S556" t="str">
            <v>10t-0.6～1.0㎞</v>
          </cell>
          <cell r="T556" t="str">
            <v>山積0.45(0.35)m3</v>
          </cell>
          <cell r="U556" t="str">
            <v>ｍ3</v>
          </cell>
          <cell r="V556">
            <v>572</v>
          </cell>
          <cell r="W556" t="str">
            <v>県土木部標準歩掛</v>
          </cell>
          <cell r="X556" t="str">
            <v>DID区間なし</v>
          </cell>
          <cell r="Y556">
            <v>100</v>
          </cell>
          <cell r="Z556">
            <v>115</v>
          </cell>
          <cell r="AA556" t="str">
            <v>ﾀﾞﾝﾌﾟﾄﾗｯｸ運転工</v>
          </cell>
          <cell r="AB556">
            <v>1.51</v>
          </cell>
          <cell r="AC556">
            <v>37945</v>
          </cell>
          <cell r="AD556">
            <v>57296</v>
          </cell>
          <cell r="AF556" t="e">
            <v>#N/A</v>
          </cell>
          <cell r="AH556">
            <v>0</v>
          </cell>
          <cell r="AI556">
            <v>0</v>
          </cell>
          <cell r="AK556" t="e">
            <v>#N/A</v>
          </cell>
          <cell r="AM556">
            <v>0</v>
          </cell>
          <cell r="AN556">
            <v>0</v>
          </cell>
          <cell r="AP556" t="e">
            <v>#N/A</v>
          </cell>
          <cell r="AR556">
            <v>0</v>
          </cell>
          <cell r="AS556">
            <v>0</v>
          </cell>
          <cell r="AU556" t="e">
            <v>#N/A</v>
          </cell>
          <cell r="AW556">
            <v>0</v>
          </cell>
          <cell r="AX556">
            <v>0</v>
          </cell>
          <cell r="AZ556" t="e">
            <v>#N/A</v>
          </cell>
          <cell r="BB556">
            <v>0</v>
          </cell>
          <cell r="BC556">
            <v>0</v>
          </cell>
          <cell r="BE556" t="e">
            <v>#N/A</v>
          </cell>
          <cell r="BG556">
            <v>0</v>
          </cell>
          <cell r="BH556">
            <v>0</v>
          </cell>
          <cell r="BJ556" t="e">
            <v>#N/A</v>
          </cell>
          <cell r="BL556">
            <v>0</v>
          </cell>
          <cell r="BM556">
            <v>0</v>
          </cell>
          <cell r="BO556" t="e">
            <v>#N/A</v>
          </cell>
          <cell r="BQ556">
            <v>0</v>
          </cell>
          <cell r="BR556">
            <v>0</v>
          </cell>
          <cell r="BT556" t="e">
            <v>#N/A</v>
          </cell>
          <cell r="BV556">
            <v>0</v>
          </cell>
          <cell r="BW556">
            <v>0</v>
          </cell>
          <cell r="DH556" t="str">
            <v>国土交通省土木工事積算基準H13</v>
          </cell>
        </row>
        <row r="557">
          <cell r="Q557">
            <v>1207</v>
          </cell>
          <cell r="R557" t="str">
            <v>ｺﾝｸﾘｰﾄｶﾞﾗ(鉄筋)運搬工</v>
          </cell>
          <cell r="S557" t="str">
            <v>10t-1.1～2.0㎞</v>
          </cell>
          <cell r="T557" t="str">
            <v>山積0.45(0.35)m3</v>
          </cell>
          <cell r="U557" t="str">
            <v>ｍ3</v>
          </cell>
          <cell r="V557">
            <v>675</v>
          </cell>
          <cell r="W557" t="str">
            <v>県土木部標準歩掛</v>
          </cell>
          <cell r="X557" t="str">
            <v>DID区間なし</v>
          </cell>
          <cell r="Y557">
            <v>100</v>
          </cell>
          <cell r="Z557">
            <v>115</v>
          </cell>
          <cell r="AA557" t="str">
            <v>ﾀﾞﾝﾌﾟﾄﾗｯｸ運転工</v>
          </cell>
          <cell r="AB557">
            <v>1.78</v>
          </cell>
          <cell r="AC557">
            <v>37945</v>
          </cell>
          <cell r="AD557">
            <v>67542</v>
          </cell>
          <cell r="AF557" t="e">
            <v>#N/A</v>
          </cell>
          <cell r="AH557">
            <v>0</v>
          </cell>
          <cell r="AI557">
            <v>0</v>
          </cell>
          <cell r="AK557" t="e">
            <v>#N/A</v>
          </cell>
          <cell r="AM557">
            <v>0</v>
          </cell>
          <cell r="AN557">
            <v>0</v>
          </cell>
          <cell r="AP557" t="e">
            <v>#N/A</v>
          </cell>
          <cell r="AR557">
            <v>0</v>
          </cell>
          <cell r="AS557">
            <v>0</v>
          </cell>
          <cell r="AU557" t="e">
            <v>#N/A</v>
          </cell>
          <cell r="AW557">
            <v>0</v>
          </cell>
          <cell r="AX557">
            <v>0</v>
          </cell>
          <cell r="AZ557" t="e">
            <v>#N/A</v>
          </cell>
          <cell r="BB557">
            <v>0</v>
          </cell>
          <cell r="BC557">
            <v>0</v>
          </cell>
          <cell r="BE557" t="e">
            <v>#N/A</v>
          </cell>
          <cell r="BG557">
            <v>0</v>
          </cell>
          <cell r="BH557">
            <v>0</v>
          </cell>
          <cell r="BJ557" t="e">
            <v>#N/A</v>
          </cell>
          <cell r="BL557">
            <v>0</v>
          </cell>
          <cell r="BM557">
            <v>0</v>
          </cell>
          <cell r="BO557" t="e">
            <v>#N/A</v>
          </cell>
          <cell r="BQ557">
            <v>0</v>
          </cell>
          <cell r="BR557">
            <v>0</v>
          </cell>
          <cell r="BT557" t="e">
            <v>#N/A</v>
          </cell>
          <cell r="BV557">
            <v>0</v>
          </cell>
          <cell r="BW557">
            <v>0</v>
          </cell>
          <cell r="DH557" t="str">
            <v>国土交通省土木工事積算基準H13</v>
          </cell>
        </row>
        <row r="558">
          <cell r="Q558">
            <v>1208</v>
          </cell>
          <cell r="R558" t="str">
            <v>ｺﾝｸﾘｰﾄｶﾞﾗ(鉄筋)運搬工</v>
          </cell>
          <cell r="S558" t="str">
            <v>10t-2.1～2.5㎞</v>
          </cell>
          <cell r="T558" t="str">
            <v>山積0.45(0.35)m3</v>
          </cell>
          <cell r="U558" t="str">
            <v>ｍ3</v>
          </cell>
          <cell r="V558">
            <v>781</v>
          </cell>
          <cell r="W558" t="str">
            <v>県土木部標準歩掛</v>
          </cell>
          <cell r="X558" t="str">
            <v>DID区間なし</v>
          </cell>
          <cell r="Y558">
            <v>100</v>
          </cell>
          <cell r="Z558">
            <v>115</v>
          </cell>
          <cell r="AA558" t="str">
            <v>ﾀﾞﾝﾌﾟﾄﾗｯｸ運転工</v>
          </cell>
          <cell r="AB558">
            <v>2.06</v>
          </cell>
          <cell r="AC558">
            <v>37945</v>
          </cell>
          <cell r="AD558">
            <v>78166</v>
          </cell>
          <cell r="AF558" t="e">
            <v>#N/A</v>
          </cell>
          <cell r="AH558">
            <v>0</v>
          </cell>
          <cell r="AI558">
            <v>0</v>
          </cell>
          <cell r="AK558" t="e">
            <v>#N/A</v>
          </cell>
          <cell r="AM558">
            <v>0</v>
          </cell>
          <cell r="AN558">
            <v>0</v>
          </cell>
          <cell r="AP558" t="e">
            <v>#N/A</v>
          </cell>
          <cell r="AR558">
            <v>0</v>
          </cell>
          <cell r="AS558">
            <v>0</v>
          </cell>
          <cell r="AU558" t="e">
            <v>#N/A</v>
          </cell>
          <cell r="AW558">
            <v>0</v>
          </cell>
          <cell r="AX558">
            <v>0</v>
          </cell>
          <cell r="AZ558" t="e">
            <v>#N/A</v>
          </cell>
          <cell r="BB558">
            <v>0</v>
          </cell>
          <cell r="BC558">
            <v>0</v>
          </cell>
          <cell r="BE558" t="e">
            <v>#N/A</v>
          </cell>
          <cell r="BG558">
            <v>0</v>
          </cell>
          <cell r="BH558">
            <v>0</v>
          </cell>
          <cell r="BJ558" t="e">
            <v>#N/A</v>
          </cell>
          <cell r="BL558">
            <v>0</v>
          </cell>
          <cell r="BM558">
            <v>0</v>
          </cell>
          <cell r="BO558" t="e">
            <v>#N/A</v>
          </cell>
          <cell r="BQ558">
            <v>0</v>
          </cell>
          <cell r="BR558">
            <v>0</v>
          </cell>
          <cell r="BT558" t="e">
            <v>#N/A</v>
          </cell>
          <cell r="BV558">
            <v>0</v>
          </cell>
          <cell r="BW558">
            <v>0</v>
          </cell>
          <cell r="DH558" t="str">
            <v>国土交通省土木工事積算基準H13</v>
          </cell>
        </row>
        <row r="559">
          <cell r="Q559">
            <v>1209</v>
          </cell>
          <cell r="R559" t="str">
            <v>ｺﾝｸﾘｰﾄｶﾞﾗ(鉄筋)運搬工</v>
          </cell>
          <cell r="S559" t="str">
            <v>10t-2.6～3.5㎞</v>
          </cell>
          <cell r="T559" t="str">
            <v>山積0.45(0.35)m3</v>
          </cell>
          <cell r="U559" t="str">
            <v>ｍ3</v>
          </cell>
          <cell r="V559">
            <v>884</v>
          </cell>
          <cell r="W559" t="str">
            <v>県土木部標準歩掛</v>
          </cell>
          <cell r="X559" t="str">
            <v>DID区間なし</v>
          </cell>
          <cell r="Y559">
            <v>100</v>
          </cell>
          <cell r="Z559">
            <v>115</v>
          </cell>
          <cell r="AA559" t="str">
            <v>ﾀﾞﾝﾌﾟﾄﾗｯｸ運転工</v>
          </cell>
          <cell r="AB559">
            <v>2.33</v>
          </cell>
          <cell r="AC559">
            <v>37945</v>
          </cell>
          <cell r="AD559">
            <v>88411</v>
          </cell>
          <cell r="AF559" t="e">
            <v>#N/A</v>
          </cell>
          <cell r="AH559">
            <v>0</v>
          </cell>
          <cell r="AI559">
            <v>0</v>
          </cell>
          <cell r="AK559" t="e">
            <v>#N/A</v>
          </cell>
          <cell r="AM559">
            <v>0</v>
          </cell>
          <cell r="AN559">
            <v>0</v>
          </cell>
          <cell r="AP559" t="e">
            <v>#N/A</v>
          </cell>
          <cell r="AR559">
            <v>0</v>
          </cell>
          <cell r="AS559">
            <v>0</v>
          </cell>
          <cell r="AU559" t="e">
            <v>#N/A</v>
          </cell>
          <cell r="AW559">
            <v>0</v>
          </cell>
          <cell r="AX559">
            <v>0</v>
          </cell>
          <cell r="AZ559" t="e">
            <v>#N/A</v>
          </cell>
          <cell r="BB559">
            <v>0</v>
          </cell>
          <cell r="BC559">
            <v>0</v>
          </cell>
          <cell r="BE559" t="e">
            <v>#N/A</v>
          </cell>
          <cell r="BG559">
            <v>0</v>
          </cell>
          <cell r="BH559">
            <v>0</v>
          </cell>
          <cell r="BJ559" t="e">
            <v>#N/A</v>
          </cell>
          <cell r="BL559">
            <v>0</v>
          </cell>
          <cell r="BM559">
            <v>0</v>
          </cell>
          <cell r="BO559" t="e">
            <v>#N/A</v>
          </cell>
          <cell r="BQ559">
            <v>0</v>
          </cell>
          <cell r="BR559">
            <v>0</v>
          </cell>
          <cell r="BT559" t="e">
            <v>#N/A</v>
          </cell>
          <cell r="BV559">
            <v>0</v>
          </cell>
          <cell r="BW559">
            <v>0</v>
          </cell>
          <cell r="DH559" t="str">
            <v>国土交通省土木工事積算基準H13</v>
          </cell>
        </row>
        <row r="560">
          <cell r="Q560">
            <v>1210</v>
          </cell>
          <cell r="R560" t="str">
            <v>ｺﾝｸﾘｰﾄｶﾞﾗ(鉄筋)運搬工</v>
          </cell>
          <cell r="S560" t="str">
            <v>10t-3.6～4.5㎞</v>
          </cell>
          <cell r="T560" t="str">
            <v>山積0.45(0.35)m3</v>
          </cell>
          <cell r="U560" t="str">
            <v>ｍ3</v>
          </cell>
          <cell r="V560">
            <v>1039</v>
          </cell>
          <cell r="W560" t="str">
            <v>県土木部標準歩掛</v>
          </cell>
          <cell r="X560" t="str">
            <v>DID区間なし</v>
          </cell>
          <cell r="Y560">
            <v>100</v>
          </cell>
          <cell r="Z560">
            <v>115</v>
          </cell>
          <cell r="AA560" t="str">
            <v>ﾀﾞﾝﾌﾟﾄﾗｯｸ運転工</v>
          </cell>
          <cell r="AB560">
            <v>2.74</v>
          </cell>
          <cell r="AC560">
            <v>37945</v>
          </cell>
          <cell r="AD560">
            <v>103969</v>
          </cell>
          <cell r="AF560" t="e">
            <v>#N/A</v>
          </cell>
          <cell r="AH560">
            <v>0</v>
          </cell>
          <cell r="AI560">
            <v>0</v>
          </cell>
          <cell r="AK560" t="e">
            <v>#N/A</v>
          </cell>
          <cell r="AM560">
            <v>0</v>
          </cell>
          <cell r="AN560">
            <v>0</v>
          </cell>
          <cell r="AP560" t="e">
            <v>#N/A</v>
          </cell>
          <cell r="AR560">
            <v>0</v>
          </cell>
          <cell r="AS560">
            <v>0</v>
          </cell>
          <cell r="AU560" t="e">
            <v>#N/A</v>
          </cell>
          <cell r="AW560">
            <v>0</v>
          </cell>
          <cell r="AX560">
            <v>0</v>
          </cell>
          <cell r="AZ560" t="e">
            <v>#N/A</v>
          </cell>
          <cell r="BB560">
            <v>0</v>
          </cell>
          <cell r="BC560">
            <v>0</v>
          </cell>
          <cell r="BE560" t="e">
            <v>#N/A</v>
          </cell>
          <cell r="BG560">
            <v>0</v>
          </cell>
          <cell r="BH560">
            <v>0</v>
          </cell>
          <cell r="BJ560" t="e">
            <v>#N/A</v>
          </cell>
          <cell r="BL560">
            <v>0</v>
          </cell>
          <cell r="BM560">
            <v>0</v>
          </cell>
          <cell r="BO560" t="e">
            <v>#N/A</v>
          </cell>
          <cell r="BQ560">
            <v>0</v>
          </cell>
          <cell r="BR560">
            <v>0</v>
          </cell>
          <cell r="BT560" t="e">
            <v>#N/A</v>
          </cell>
          <cell r="BV560">
            <v>0</v>
          </cell>
          <cell r="BW560">
            <v>0</v>
          </cell>
          <cell r="DH560" t="str">
            <v>国土交通省土木工事積算基準H13</v>
          </cell>
        </row>
        <row r="561">
          <cell r="Q561">
            <v>1211</v>
          </cell>
          <cell r="R561" t="str">
            <v>ｺﾝｸﾘｰﾄｶﾞﾗ(鉄筋)運搬工</v>
          </cell>
          <cell r="S561" t="str">
            <v>10t-4.6～6.0㎞</v>
          </cell>
          <cell r="T561" t="str">
            <v>山積0.45(0.35)m3</v>
          </cell>
          <cell r="U561" t="str">
            <v>ｍ3</v>
          </cell>
          <cell r="V561">
            <v>1195</v>
          </cell>
          <cell r="W561" t="str">
            <v>県土木部標準歩掛</v>
          </cell>
          <cell r="X561" t="str">
            <v>DID区間なし</v>
          </cell>
          <cell r="Y561">
            <v>100</v>
          </cell>
          <cell r="Z561">
            <v>115</v>
          </cell>
          <cell r="AA561" t="str">
            <v>ﾀﾞﾝﾌﾟﾄﾗｯｸ運転工</v>
          </cell>
          <cell r="AB561">
            <v>3.15</v>
          </cell>
          <cell r="AC561">
            <v>37945</v>
          </cell>
          <cell r="AD561">
            <v>119526</v>
          </cell>
          <cell r="AF561" t="e">
            <v>#N/A</v>
          </cell>
          <cell r="AH561">
            <v>0</v>
          </cell>
          <cell r="AI561">
            <v>0</v>
          </cell>
          <cell r="AK561" t="e">
            <v>#N/A</v>
          </cell>
          <cell r="AM561">
            <v>0</v>
          </cell>
          <cell r="AN561">
            <v>0</v>
          </cell>
          <cell r="AP561" t="e">
            <v>#N/A</v>
          </cell>
          <cell r="AR561">
            <v>0</v>
          </cell>
          <cell r="AS561">
            <v>0</v>
          </cell>
          <cell r="AU561" t="e">
            <v>#N/A</v>
          </cell>
          <cell r="AW561">
            <v>0</v>
          </cell>
          <cell r="AX561">
            <v>0</v>
          </cell>
          <cell r="AZ561" t="e">
            <v>#N/A</v>
          </cell>
          <cell r="BB561">
            <v>0</v>
          </cell>
          <cell r="BC561">
            <v>0</v>
          </cell>
          <cell r="BE561" t="e">
            <v>#N/A</v>
          </cell>
          <cell r="BG561">
            <v>0</v>
          </cell>
          <cell r="BH561">
            <v>0</v>
          </cell>
          <cell r="BJ561" t="e">
            <v>#N/A</v>
          </cell>
          <cell r="BL561">
            <v>0</v>
          </cell>
          <cell r="BM561">
            <v>0</v>
          </cell>
          <cell r="BO561" t="e">
            <v>#N/A</v>
          </cell>
          <cell r="BQ561">
            <v>0</v>
          </cell>
          <cell r="BR561">
            <v>0</v>
          </cell>
          <cell r="BT561" t="e">
            <v>#N/A</v>
          </cell>
          <cell r="BV561">
            <v>0</v>
          </cell>
          <cell r="BW561">
            <v>0</v>
          </cell>
          <cell r="DH561" t="str">
            <v>国土交通省土木工事積算基準H13</v>
          </cell>
        </row>
        <row r="562">
          <cell r="Q562">
            <v>1212</v>
          </cell>
          <cell r="R562" t="str">
            <v>ｺﾝｸﾘｰﾄｶﾞﾗ(鉄筋)運搬工</v>
          </cell>
          <cell r="S562" t="str">
            <v>10t-6.1～7.5㎞</v>
          </cell>
          <cell r="T562" t="str">
            <v>山積0.45(0.35)m3</v>
          </cell>
          <cell r="U562" t="str">
            <v>ｍ3</v>
          </cell>
          <cell r="V562">
            <v>1350</v>
          </cell>
          <cell r="W562" t="str">
            <v>県土木部標準歩掛</v>
          </cell>
          <cell r="X562" t="str">
            <v>DID区間なし</v>
          </cell>
          <cell r="Y562">
            <v>100</v>
          </cell>
          <cell r="Z562">
            <v>115</v>
          </cell>
          <cell r="AA562" t="str">
            <v>ﾀﾞﾝﾌﾟﾄﾗｯｸ運転工</v>
          </cell>
          <cell r="AB562">
            <v>3.56</v>
          </cell>
          <cell r="AC562">
            <v>37945</v>
          </cell>
          <cell r="AD562">
            <v>135084</v>
          </cell>
          <cell r="AF562" t="e">
            <v>#N/A</v>
          </cell>
          <cell r="AH562">
            <v>0</v>
          </cell>
          <cell r="AI562">
            <v>0</v>
          </cell>
          <cell r="AK562" t="e">
            <v>#N/A</v>
          </cell>
          <cell r="AM562">
            <v>0</v>
          </cell>
          <cell r="AN562">
            <v>0</v>
          </cell>
          <cell r="AP562" t="e">
            <v>#N/A</v>
          </cell>
          <cell r="AR562">
            <v>0</v>
          </cell>
          <cell r="AS562">
            <v>0</v>
          </cell>
          <cell r="AU562" t="e">
            <v>#N/A</v>
          </cell>
          <cell r="AW562">
            <v>0</v>
          </cell>
          <cell r="AX562">
            <v>0</v>
          </cell>
          <cell r="AZ562" t="e">
            <v>#N/A</v>
          </cell>
          <cell r="BB562">
            <v>0</v>
          </cell>
          <cell r="BC562">
            <v>0</v>
          </cell>
          <cell r="BE562" t="e">
            <v>#N/A</v>
          </cell>
          <cell r="BG562">
            <v>0</v>
          </cell>
          <cell r="BH562">
            <v>0</v>
          </cell>
          <cell r="BJ562" t="e">
            <v>#N/A</v>
          </cell>
          <cell r="BL562">
            <v>0</v>
          </cell>
          <cell r="BM562">
            <v>0</v>
          </cell>
          <cell r="BO562" t="e">
            <v>#N/A</v>
          </cell>
          <cell r="BQ562">
            <v>0</v>
          </cell>
          <cell r="BR562">
            <v>0</v>
          </cell>
          <cell r="BT562" t="e">
            <v>#N/A</v>
          </cell>
          <cell r="BV562">
            <v>0</v>
          </cell>
          <cell r="BW562">
            <v>0</v>
          </cell>
          <cell r="DH562" t="str">
            <v>国土交通省土木工事積算基準H13</v>
          </cell>
        </row>
        <row r="563">
          <cell r="Q563">
            <v>1213</v>
          </cell>
          <cell r="R563" t="str">
            <v>ｺﾝｸﾘｰﾄｶﾞﾗ(鉄筋)運搬工</v>
          </cell>
          <cell r="S563" t="str">
            <v>10t-7.6～10.0㎞</v>
          </cell>
          <cell r="T563" t="str">
            <v>山積0.45(0.35)m3</v>
          </cell>
          <cell r="U563" t="str">
            <v>ｍ3</v>
          </cell>
          <cell r="V563">
            <v>1559</v>
          </cell>
          <cell r="W563" t="str">
            <v>県土木部標準歩掛</v>
          </cell>
          <cell r="X563" t="str">
            <v>DID区間なし</v>
          </cell>
          <cell r="Y563">
            <v>100</v>
          </cell>
          <cell r="Z563">
            <v>115</v>
          </cell>
          <cell r="AA563" t="str">
            <v>ﾀﾞﾝﾌﾟﾄﾗｯｸ運転工</v>
          </cell>
          <cell r="AB563">
            <v>4.1100000000000003</v>
          </cell>
          <cell r="AC563">
            <v>37945</v>
          </cell>
          <cell r="AD563">
            <v>155953</v>
          </cell>
          <cell r="AF563" t="e">
            <v>#N/A</v>
          </cell>
          <cell r="AH563">
            <v>0</v>
          </cell>
          <cell r="AI563">
            <v>0</v>
          </cell>
          <cell r="AK563" t="e">
            <v>#N/A</v>
          </cell>
          <cell r="AM563">
            <v>0</v>
          </cell>
          <cell r="AN563">
            <v>0</v>
          </cell>
          <cell r="AP563" t="e">
            <v>#N/A</v>
          </cell>
          <cell r="AR563">
            <v>0</v>
          </cell>
          <cell r="AS563">
            <v>0</v>
          </cell>
          <cell r="AU563" t="e">
            <v>#N/A</v>
          </cell>
          <cell r="AW563">
            <v>0</v>
          </cell>
          <cell r="AX563">
            <v>0</v>
          </cell>
          <cell r="AZ563" t="e">
            <v>#N/A</v>
          </cell>
          <cell r="BB563">
            <v>0</v>
          </cell>
          <cell r="BC563">
            <v>0</v>
          </cell>
          <cell r="BE563" t="e">
            <v>#N/A</v>
          </cell>
          <cell r="BG563">
            <v>0</v>
          </cell>
          <cell r="BH563">
            <v>0</v>
          </cell>
          <cell r="BJ563" t="e">
            <v>#N/A</v>
          </cell>
          <cell r="BL563">
            <v>0</v>
          </cell>
          <cell r="BM563">
            <v>0</v>
          </cell>
          <cell r="BO563" t="e">
            <v>#N/A</v>
          </cell>
          <cell r="BQ563">
            <v>0</v>
          </cell>
          <cell r="BR563">
            <v>0</v>
          </cell>
          <cell r="BT563" t="e">
            <v>#N/A</v>
          </cell>
          <cell r="BV563">
            <v>0</v>
          </cell>
          <cell r="BW563">
            <v>0</v>
          </cell>
          <cell r="DH563" t="str">
            <v>国土交通省土木工事積算基準H13</v>
          </cell>
        </row>
        <row r="564">
          <cell r="Q564">
            <v>1214</v>
          </cell>
          <cell r="R564" t="str">
            <v>ｺﾝｸﾘｰﾄｶﾞﾗ(鉄筋)運搬工</v>
          </cell>
          <cell r="S564" t="str">
            <v>10t-10.1～13.5㎞</v>
          </cell>
          <cell r="T564" t="str">
            <v>山積0.45(0.35)m3</v>
          </cell>
          <cell r="U564" t="str">
            <v>ｍ3</v>
          </cell>
          <cell r="V564">
            <v>1870</v>
          </cell>
          <cell r="W564" t="str">
            <v>県土木部標準歩掛</v>
          </cell>
          <cell r="X564" t="str">
            <v>DID区間なし</v>
          </cell>
          <cell r="Y564">
            <v>100</v>
          </cell>
          <cell r="Z564">
            <v>115</v>
          </cell>
          <cell r="AA564" t="str">
            <v>ﾀﾞﾝﾌﾟﾄﾗｯｸ運転工</v>
          </cell>
          <cell r="AB564">
            <v>4.93</v>
          </cell>
          <cell r="AC564">
            <v>37945</v>
          </cell>
          <cell r="AD564">
            <v>187068</v>
          </cell>
          <cell r="AF564" t="e">
            <v>#N/A</v>
          </cell>
          <cell r="AH564">
            <v>0</v>
          </cell>
          <cell r="AI564">
            <v>0</v>
          </cell>
          <cell r="AK564" t="e">
            <v>#N/A</v>
          </cell>
          <cell r="AM564">
            <v>0</v>
          </cell>
          <cell r="AN564">
            <v>0</v>
          </cell>
          <cell r="AP564" t="e">
            <v>#N/A</v>
          </cell>
          <cell r="AR564">
            <v>0</v>
          </cell>
          <cell r="AS564">
            <v>0</v>
          </cell>
          <cell r="AU564" t="e">
            <v>#N/A</v>
          </cell>
          <cell r="AW564">
            <v>0</v>
          </cell>
          <cell r="AX564">
            <v>0</v>
          </cell>
          <cell r="AZ564" t="e">
            <v>#N/A</v>
          </cell>
          <cell r="BB564">
            <v>0</v>
          </cell>
          <cell r="BC564">
            <v>0</v>
          </cell>
          <cell r="BE564" t="e">
            <v>#N/A</v>
          </cell>
          <cell r="BG564">
            <v>0</v>
          </cell>
          <cell r="BH564">
            <v>0</v>
          </cell>
          <cell r="BJ564" t="e">
            <v>#N/A</v>
          </cell>
          <cell r="BL564">
            <v>0</v>
          </cell>
          <cell r="BM564">
            <v>0</v>
          </cell>
          <cell r="BO564" t="e">
            <v>#N/A</v>
          </cell>
          <cell r="BQ564">
            <v>0</v>
          </cell>
          <cell r="BR564">
            <v>0</v>
          </cell>
          <cell r="BT564" t="e">
            <v>#N/A</v>
          </cell>
          <cell r="BV564">
            <v>0</v>
          </cell>
          <cell r="BW564">
            <v>0</v>
          </cell>
          <cell r="DH564" t="str">
            <v>国土交通省土木工事積算基準H13</v>
          </cell>
        </row>
        <row r="565">
          <cell r="Q565">
            <v>1215</v>
          </cell>
          <cell r="R565" t="str">
            <v>ｺﾝｸﾘｰﾄｶﾞﾗ(鉄筋)運搬工</v>
          </cell>
          <cell r="S565" t="str">
            <v>10t-13.6～19.5㎞</v>
          </cell>
          <cell r="T565" t="str">
            <v>山積0.45(0.35)m3</v>
          </cell>
          <cell r="U565" t="str">
            <v>ｍ3</v>
          </cell>
          <cell r="V565">
            <v>2341</v>
          </cell>
          <cell r="W565" t="str">
            <v>県土木部標準歩掛</v>
          </cell>
          <cell r="X565" t="str">
            <v>DID区間なし</v>
          </cell>
          <cell r="Y565">
            <v>100</v>
          </cell>
          <cell r="Z565">
            <v>115</v>
          </cell>
          <cell r="AA565" t="str">
            <v>ﾀﾞﾝﾌﾟﾄﾗｯｸ運転工</v>
          </cell>
          <cell r="AB565">
            <v>6.17</v>
          </cell>
          <cell r="AC565">
            <v>37945</v>
          </cell>
          <cell r="AD565">
            <v>234120</v>
          </cell>
          <cell r="AF565" t="e">
            <v>#N/A</v>
          </cell>
          <cell r="AH565">
            <v>0</v>
          </cell>
          <cell r="AI565">
            <v>0</v>
          </cell>
          <cell r="AK565" t="e">
            <v>#N/A</v>
          </cell>
          <cell r="AM565">
            <v>0</v>
          </cell>
          <cell r="AN565">
            <v>0</v>
          </cell>
          <cell r="AP565" t="e">
            <v>#N/A</v>
          </cell>
          <cell r="AR565">
            <v>0</v>
          </cell>
          <cell r="AS565">
            <v>0</v>
          </cell>
          <cell r="AU565" t="e">
            <v>#N/A</v>
          </cell>
          <cell r="AW565">
            <v>0</v>
          </cell>
          <cell r="AX565">
            <v>0</v>
          </cell>
          <cell r="AZ565" t="e">
            <v>#N/A</v>
          </cell>
          <cell r="BB565">
            <v>0</v>
          </cell>
          <cell r="BC565">
            <v>0</v>
          </cell>
          <cell r="BE565" t="e">
            <v>#N/A</v>
          </cell>
          <cell r="BG565">
            <v>0</v>
          </cell>
          <cell r="BH565">
            <v>0</v>
          </cell>
          <cell r="BJ565" t="e">
            <v>#N/A</v>
          </cell>
          <cell r="BL565">
            <v>0</v>
          </cell>
          <cell r="BM565">
            <v>0</v>
          </cell>
          <cell r="BO565" t="e">
            <v>#N/A</v>
          </cell>
          <cell r="BQ565">
            <v>0</v>
          </cell>
          <cell r="BR565">
            <v>0</v>
          </cell>
          <cell r="BT565" t="e">
            <v>#N/A</v>
          </cell>
          <cell r="BV565">
            <v>0</v>
          </cell>
          <cell r="BW565">
            <v>0</v>
          </cell>
          <cell r="DH565" t="str">
            <v>国土交通省土木工事積算基準H13</v>
          </cell>
        </row>
        <row r="566">
          <cell r="Q566">
            <v>1216</v>
          </cell>
          <cell r="R566" t="str">
            <v>ｺﾝｸﾘｰﾄｶﾞﾗ(鉄筋)運搬工</v>
          </cell>
          <cell r="S566" t="str">
            <v>10t-19.6～39.0㎞</v>
          </cell>
          <cell r="T566" t="str">
            <v>山積0.45(0.35)m3</v>
          </cell>
          <cell r="U566" t="str">
            <v>ｍ3</v>
          </cell>
          <cell r="V566">
            <v>3172</v>
          </cell>
          <cell r="W566" t="str">
            <v>県土木部標準歩掛</v>
          </cell>
          <cell r="X566" t="str">
            <v>DID区間なし</v>
          </cell>
          <cell r="Y566">
            <v>100</v>
          </cell>
          <cell r="Z566">
            <v>115</v>
          </cell>
          <cell r="AA566" t="str">
            <v>ﾀﾞﾝﾌﾟﾄﾗｯｸ運転工</v>
          </cell>
          <cell r="AB566">
            <v>8.36</v>
          </cell>
          <cell r="AC566">
            <v>37945</v>
          </cell>
          <cell r="AD566">
            <v>317220</v>
          </cell>
          <cell r="AF566" t="e">
            <v>#N/A</v>
          </cell>
          <cell r="AH566">
            <v>0</v>
          </cell>
          <cell r="AI566">
            <v>0</v>
          </cell>
          <cell r="AK566" t="e">
            <v>#N/A</v>
          </cell>
          <cell r="AM566">
            <v>0</v>
          </cell>
          <cell r="AN566">
            <v>0</v>
          </cell>
          <cell r="AP566" t="e">
            <v>#N/A</v>
          </cell>
          <cell r="AR566">
            <v>0</v>
          </cell>
          <cell r="AS566">
            <v>0</v>
          </cell>
          <cell r="AU566" t="e">
            <v>#N/A</v>
          </cell>
          <cell r="AW566">
            <v>0</v>
          </cell>
          <cell r="AX566">
            <v>0</v>
          </cell>
          <cell r="AZ566" t="e">
            <v>#N/A</v>
          </cell>
          <cell r="BB566">
            <v>0</v>
          </cell>
          <cell r="BC566">
            <v>0</v>
          </cell>
          <cell r="BE566" t="e">
            <v>#N/A</v>
          </cell>
          <cell r="BG566">
            <v>0</v>
          </cell>
          <cell r="BH566">
            <v>0</v>
          </cell>
          <cell r="BJ566" t="e">
            <v>#N/A</v>
          </cell>
          <cell r="BL566">
            <v>0</v>
          </cell>
          <cell r="BM566">
            <v>0</v>
          </cell>
          <cell r="BO566" t="e">
            <v>#N/A</v>
          </cell>
          <cell r="BQ566">
            <v>0</v>
          </cell>
          <cell r="BR566">
            <v>0</v>
          </cell>
          <cell r="BT566" t="e">
            <v>#N/A</v>
          </cell>
          <cell r="BV566">
            <v>0</v>
          </cell>
          <cell r="BW566">
            <v>0</v>
          </cell>
          <cell r="DH566" t="str">
            <v>国土交通省土木工事積算基準H13</v>
          </cell>
        </row>
        <row r="567">
          <cell r="Q567">
            <v>1217</v>
          </cell>
          <cell r="R567" t="str">
            <v>ｺﾝｸﾘｰﾄｶﾞﾗ(鉄筋)運搬工</v>
          </cell>
          <cell r="S567" t="str">
            <v>10t-39.1～60.0㎞</v>
          </cell>
          <cell r="T567" t="str">
            <v>山積0.45(0.35)m3</v>
          </cell>
          <cell r="U567" t="str">
            <v>ｍ3</v>
          </cell>
          <cell r="V567">
            <v>4731</v>
          </cell>
          <cell r="W567" t="str">
            <v>県土木部標準歩掛</v>
          </cell>
          <cell r="X567" t="str">
            <v>DID区間なし</v>
          </cell>
          <cell r="Y567">
            <v>100</v>
          </cell>
          <cell r="Z567">
            <v>115</v>
          </cell>
          <cell r="AA567" t="str">
            <v>ﾀﾞﾝﾌﾟﾄﾗｯｸ運転工</v>
          </cell>
          <cell r="AB567">
            <v>12.47</v>
          </cell>
          <cell r="AC567">
            <v>37945</v>
          </cell>
          <cell r="AD567">
            <v>473174</v>
          </cell>
          <cell r="AF567" t="e">
            <v>#N/A</v>
          </cell>
          <cell r="AH567">
            <v>0</v>
          </cell>
          <cell r="AI567">
            <v>0</v>
          </cell>
          <cell r="AK567" t="e">
            <v>#N/A</v>
          </cell>
          <cell r="AM567">
            <v>0</v>
          </cell>
          <cell r="AN567">
            <v>0</v>
          </cell>
          <cell r="AP567" t="e">
            <v>#N/A</v>
          </cell>
          <cell r="AR567">
            <v>0</v>
          </cell>
          <cell r="AS567">
            <v>0</v>
          </cell>
          <cell r="AU567" t="e">
            <v>#N/A</v>
          </cell>
          <cell r="AW567">
            <v>0</v>
          </cell>
          <cell r="AX567">
            <v>0</v>
          </cell>
          <cell r="AZ567" t="e">
            <v>#N/A</v>
          </cell>
          <cell r="BB567">
            <v>0</v>
          </cell>
          <cell r="BC567">
            <v>0</v>
          </cell>
          <cell r="BE567" t="e">
            <v>#N/A</v>
          </cell>
          <cell r="BG567">
            <v>0</v>
          </cell>
          <cell r="BH567">
            <v>0</v>
          </cell>
          <cell r="BJ567" t="e">
            <v>#N/A</v>
          </cell>
          <cell r="BL567">
            <v>0</v>
          </cell>
          <cell r="BM567">
            <v>0</v>
          </cell>
          <cell r="BO567" t="e">
            <v>#N/A</v>
          </cell>
          <cell r="BQ567">
            <v>0</v>
          </cell>
          <cell r="BR567">
            <v>0</v>
          </cell>
          <cell r="BT567" t="e">
            <v>#N/A</v>
          </cell>
          <cell r="BV567">
            <v>0</v>
          </cell>
          <cell r="BW567">
            <v>0</v>
          </cell>
          <cell r="DH567" t="str">
            <v>国土交通省土木工事積算基準H13</v>
          </cell>
        </row>
        <row r="568">
          <cell r="Q568">
            <v>1218</v>
          </cell>
          <cell r="R568" t="str">
            <v>ｺﾝｸﾘｰﾄｶﾞﾗ(無筋)運搬工</v>
          </cell>
          <cell r="S568" t="str">
            <v>10t-0.5㎞以下</v>
          </cell>
          <cell r="T568" t="str">
            <v>山積0.45(0.35)m3</v>
          </cell>
          <cell r="U568" t="str">
            <v>ｍ3</v>
          </cell>
          <cell r="V568">
            <v>493</v>
          </cell>
          <cell r="W568" t="str">
            <v>県土木部標準歩掛</v>
          </cell>
          <cell r="X568" t="str">
            <v>DID区間なし</v>
          </cell>
          <cell r="Y568">
            <v>100</v>
          </cell>
          <cell r="Z568">
            <v>115</v>
          </cell>
          <cell r="AA568" t="str">
            <v>ﾀﾞﾝﾌﾟﾄﾗｯｸ運転工</v>
          </cell>
          <cell r="AB568">
            <v>1.3</v>
          </cell>
          <cell r="AC568">
            <v>37945</v>
          </cell>
          <cell r="AD568">
            <v>49328</v>
          </cell>
          <cell r="AF568" t="e">
            <v>#N/A</v>
          </cell>
          <cell r="AH568">
            <v>0</v>
          </cell>
          <cell r="AI568">
            <v>0</v>
          </cell>
          <cell r="AK568" t="e">
            <v>#N/A</v>
          </cell>
          <cell r="AM568">
            <v>0</v>
          </cell>
          <cell r="AN568">
            <v>0</v>
          </cell>
          <cell r="AP568" t="e">
            <v>#N/A</v>
          </cell>
          <cell r="AR568">
            <v>0</v>
          </cell>
          <cell r="AS568">
            <v>0</v>
          </cell>
          <cell r="AU568" t="e">
            <v>#N/A</v>
          </cell>
          <cell r="AW568">
            <v>0</v>
          </cell>
          <cell r="AX568">
            <v>0</v>
          </cell>
          <cell r="AZ568" t="e">
            <v>#N/A</v>
          </cell>
          <cell r="BB568">
            <v>0</v>
          </cell>
          <cell r="BC568">
            <v>0</v>
          </cell>
          <cell r="BE568" t="e">
            <v>#N/A</v>
          </cell>
          <cell r="BG568">
            <v>0</v>
          </cell>
          <cell r="BH568">
            <v>0</v>
          </cell>
          <cell r="BJ568" t="e">
            <v>#N/A</v>
          </cell>
          <cell r="BL568">
            <v>0</v>
          </cell>
          <cell r="BM568">
            <v>0</v>
          </cell>
          <cell r="BO568" t="e">
            <v>#N/A</v>
          </cell>
          <cell r="BQ568">
            <v>0</v>
          </cell>
          <cell r="BR568">
            <v>0</v>
          </cell>
          <cell r="BT568" t="e">
            <v>#N/A</v>
          </cell>
          <cell r="BV568">
            <v>0</v>
          </cell>
          <cell r="BW568">
            <v>0</v>
          </cell>
          <cell r="DH568" t="str">
            <v>国土交通省土木工事積算基準H13</v>
          </cell>
        </row>
        <row r="569">
          <cell r="Q569">
            <v>1219</v>
          </cell>
          <cell r="R569" t="str">
            <v>ｺﾝｸﾘｰﾄｶﾞﾗ(無筋)運搬工</v>
          </cell>
          <cell r="S569" t="str">
            <v>10t-0.6～1.0㎞</v>
          </cell>
          <cell r="T569" t="str">
            <v>山積0.45(0.35)m3</v>
          </cell>
          <cell r="U569" t="str">
            <v>ｍ3</v>
          </cell>
          <cell r="V569">
            <v>542</v>
          </cell>
          <cell r="W569" t="str">
            <v>県土木部標準歩掛</v>
          </cell>
          <cell r="X569" t="str">
            <v>DID区間なし</v>
          </cell>
          <cell r="Y569">
            <v>100</v>
          </cell>
          <cell r="Z569">
            <v>115</v>
          </cell>
          <cell r="AA569" t="str">
            <v>ﾀﾞﾝﾌﾟﾄﾗｯｸ運転工</v>
          </cell>
          <cell r="AB569">
            <v>1.43</v>
          </cell>
          <cell r="AC569">
            <v>37945</v>
          </cell>
          <cell r="AD569">
            <v>54261</v>
          </cell>
          <cell r="AF569" t="e">
            <v>#N/A</v>
          </cell>
          <cell r="AH569">
            <v>0</v>
          </cell>
          <cell r="AI569">
            <v>0</v>
          </cell>
          <cell r="AK569" t="e">
            <v>#N/A</v>
          </cell>
          <cell r="AM569">
            <v>0</v>
          </cell>
          <cell r="AN569">
            <v>0</v>
          </cell>
          <cell r="AP569" t="e">
            <v>#N/A</v>
          </cell>
          <cell r="AR569">
            <v>0</v>
          </cell>
          <cell r="AS569">
            <v>0</v>
          </cell>
          <cell r="AU569" t="e">
            <v>#N/A</v>
          </cell>
          <cell r="AW569">
            <v>0</v>
          </cell>
          <cell r="AX569">
            <v>0</v>
          </cell>
          <cell r="AZ569" t="e">
            <v>#N/A</v>
          </cell>
          <cell r="BB569">
            <v>0</v>
          </cell>
          <cell r="BC569">
            <v>0</v>
          </cell>
          <cell r="BE569" t="e">
            <v>#N/A</v>
          </cell>
          <cell r="BG569">
            <v>0</v>
          </cell>
          <cell r="BH569">
            <v>0</v>
          </cell>
          <cell r="BJ569" t="e">
            <v>#N/A</v>
          </cell>
          <cell r="BL569">
            <v>0</v>
          </cell>
          <cell r="BM569">
            <v>0</v>
          </cell>
          <cell r="BO569" t="e">
            <v>#N/A</v>
          </cell>
          <cell r="BQ569">
            <v>0</v>
          </cell>
          <cell r="BR569">
            <v>0</v>
          </cell>
          <cell r="BT569" t="e">
            <v>#N/A</v>
          </cell>
          <cell r="BV569">
            <v>0</v>
          </cell>
          <cell r="BW569">
            <v>0</v>
          </cell>
          <cell r="DH569" t="str">
            <v>国土交通省土木工事積算基準H13</v>
          </cell>
        </row>
        <row r="570">
          <cell r="Q570">
            <v>1220</v>
          </cell>
          <cell r="R570" t="str">
            <v>ｺﾝｸﾘｰﾄｶﾞﾗ(無筋)運搬工</v>
          </cell>
          <cell r="S570" t="str">
            <v>10t-1.1～2.0㎞</v>
          </cell>
          <cell r="T570" t="str">
            <v>山積0.45(0.35)m3</v>
          </cell>
          <cell r="U570" t="str">
            <v>ｍ3</v>
          </cell>
          <cell r="V570">
            <v>641</v>
          </cell>
          <cell r="W570" t="str">
            <v>県土木部標準歩掛</v>
          </cell>
          <cell r="X570" t="str">
            <v>DID区間なし</v>
          </cell>
          <cell r="Y570">
            <v>100</v>
          </cell>
          <cell r="Z570">
            <v>115</v>
          </cell>
          <cell r="AA570" t="str">
            <v>ﾀﾞﾝﾌﾟﾄﾗｯｸ運転工</v>
          </cell>
          <cell r="AB570">
            <v>1.69</v>
          </cell>
          <cell r="AC570">
            <v>37945</v>
          </cell>
          <cell r="AD570">
            <v>64127</v>
          </cell>
          <cell r="AF570" t="e">
            <v>#N/A</v>
          </cell>
          <cell r="AH570">
            <v>0</v>
          </cell>
          <cell r="AI570">
            <v>0</v>
          </cell>
          <cell r="AK570" t="e">
            <v>#N/A</v>
          </cell>
          <cell r="AM570">
            <v>0</v>
          </cell>
          <cell r="AN570">
            <v>0</v>
          </cell>
          <cell r="AP570" t="e">
            <v>#N/A</v>
          </cell>
          <cell r="AR570">
            <v>0</v>
          </cell>
          <cell r="AS570">
            <v>0</v>
          </cell>
          <cell r="AU570" t="e">
            <v>#N/A</v>
          </cell>
          <cell r="AW570">
            <v>0</v>
          </cell>
          <cell r="AX570">
            <v>0</v>
          </cell>
          <cell r="AZ570" t="e">
            <v>#N/A</v>
          </cell>
          <cell r="BB570">
            <v>0</v>
          </cell>
          <cell r="BC570">
            <v>0</v>
          </cell>
          <cell r="BE570" t="e">
            <v>#N/A</v>
          </cell>
          <cell r="BG570">
            <v>0</v>
          </cell>
          <cell r="BH570">
            <v>0</v>
          </cell>
          <cell r="BJ570" t="e">
            <v>#N/A</v>
          </cell>
          <cell r="BL570">
            <v>0</v>
          </cell>
          <cell r="BM570">
            <v>0</v>
          </cell>
          <cell r="BO570" t="e">
            <v>#N/A</v>
          </cell>
          <cell r="BQ570">
            <v>0</v>
          </cell>
          <cell r="BR570">
            <v>0</v>
          </cell>
          <cell r="BT570" t="e">
            <v>#N/A</v>
          </cell>
          <cell r="BV570">
            <v>0</v>
          </cell>
          <cell r="BW570">
            <v>0</v>
          </cell>
          <cell r="DH570" t="str">
            <v>国土交通省土木工事積算基準H13</v>
          </cell>
        </row>
        <row r="571">
          <cell r="Q571">
            <v>1221</v>
          </cell>
          <cell r="R571" t="str">
            <v>ｺﾝｸﾘｰﾄｶﾞﾗ(無筋)運搬工</v>
          </cell>
          <cell r="S571" t="str">
            <v>10t-2.1～2.5㎞</v>
          </cell>
          <cell r="T571" t="str">
            <v>山積0.45(0.35)m3</v>
          </cell>
          <cell r="U571" t="str">
            <v>ｍ3</v>
          </cell>
          <cell r="V571">
            <v>739</v>
          </cell>
          <cell r="W571" t="str">
            <v>県土木部標準歩掛</v>
          </cell>
          <cell r="X571" t="str">
            <v>DID区間なし</v>
          </cell>
          <cell r="Y571">
            <v>100</v>
          </cell>
          <cell r="Z571">
            <v>115</v>
          </cell>
          <cell r="AA571" t="str">
            <v>ﾀﾞﾝﾌﾟﾄﾗｯｸ運転工</v>
          </cell>
          <cell r="AB571">
            <v>1.95</v>
          </cell>
          <cell r="AC571">
            <v>37945</v>
          </cell>
          <cell r="AD571">
            <v>73992</v>
          </cell>
          <cell r="AF571" t="e">
            <v>#N/A</v>
          </cell>
          <cell r="AH571">
            <v>0</v>
          </cell>
          <cell r="AI571">
            <v>0</v>
          </cell>
          <cell r="AK571" t="e">
            <v>#N/A</v>
          </cell>
          <cell r="AM571">
            <v>0</v>
          </cell>
          <cell r="AN571">
            <v>0</v>
          </cell>
          <cell r="AP571" t="e">
            <v>#N/A</v>
          </cell>
          <cell r="AR571">
            <v>0</v>
          </cell>
          <cell r="AS571">
            <v>0</v>
          </cell>
          <cell r="AU571" t="e">
            <v>#N/A</v>
          </cell>
          <cell r="AW571">
            <v>0</v>
          </cell>
          <cell r="AX571">
            <v>0</v>
          </cell>
          <cell r="AZ571" t="e">
            <v>#N/A</v>
          </cell>
          <cell r="BB571">
            <v>0</v>
          </cell>
          <cell r="BC571">
            <v>0</v>
          </cell>
          <cell r="BE571" t="e">
            <v>#N/A</v>
          </cell>
          <cell r="BG571">
            <v>0</v>
          </cell>
          <cell r="BH571">
            <v>0</v>
          </cell>
          <cell r="BJ571" t="e">
            <v>#N/A</v>
          </cell>
          <cell r="BL571">
            <v>0</v>
          </cell>
          <cell r="BM571">
            <v>0</v>
          </cell>
          <cell r="BO571" t="e">
            <v>#N/A</v>
          </cell>
          <cell r="BQ571">
            <v>0</v>
          </cell>
          <cell r="BR571">
            <v>0</v>
          </cell>
          <cell r="BT571" t="e">
            <v>#N/A</v>
          </cell>
          <cell r="BV571">
            <v>0</v>
          </cell>
          <cell r="BW571">
            <v>0</v>
          </cell>
          <cell r="DH571" t="str">
            <v>国土交通省土木工事積算基準H13</v>
          </cell>
        </row>
        <row r="572">
          <cell r="Q572">
            <v>1222</v>
          </cell>
          <cell r="R572" t="str">
            <v>ｺﾝｸﾘｰﾄｶﾞﾗ(無筋)運搬工</v>
          </cell>
          <cell r="S572" t="str">
            <v>10t-2.6～3.5㎞</v>
          </cell>
          <cell r="T572" t="str">
            <v>山積0.45(0.35)m3</v>
          </cell>
          <cell r="U572" t="str">
            <v>ｍ3</v>
          </cell>
          <cell r="V572">
            <v>838</v>
          </cell>
          <cell r="W572" t="str">
            <v>県土木部標準歩掛</v>
          </cell>
          <cell r="X572" t="str">
            <v>DID区間なし</v>
          </cell>
          <cell r="Y572">
            <v>100</v>
          </cell>
          <cell r="Z572">
            <v>115</v>
          </cell>
          <cell r="AA572" t="str">
            <v>ﾀﾞﾝﾌﾟﾄﾗｯｸ運転工</v>
          </cell>
          <cell r="AB572">
            <v>2.21</v>
          </cell>
          <cell r="AC572">
            <v>37945</v>
          </cell>
          <cell r="AD572">
            <v>83858</v>
          </cell>
          <cell r="AF572" t="e">
            <v>#N/A</v>
          </cell>
          <cell r="AH572">
            <v>0</v>
          </cell>
          <cell r="AI572">
            <v>0</v>
          </cell>
          <cell r="AK572" t="e">
            <v>#N/A</v>
          </cell>
          <cell r="AM572">
            <v>0</v>
          </cell>
          <cell r="AN572">
            <v>0</v>
          </cell>
          <cell r="AP572" t="e">
            <v>#N/A</v>
          </cell>
          <cell r="AR572">
            <v>0</v>
          </cell>
          <cell r="AS572">
            <v>0</v>
          </cell>
          <cell r="AU572" t="e">
            <v>#N/A</v>
          </cell>
          <cell r="AW572">
            <v>0</v>
          </cell>
          <cell r="AX572">
            <v>0</v>
          </cell>
          <cell r="AZ572" t="e">
            <v>#N/A</v>
          </cell>
          <cell r="BB572">
            <v>0</v>
          </cell>
          <cell r="BC572">
            <v>0</v>
          </cell>
          <cell r="BE572" t="e">
            <v>#N/A</v>
          </cell>
          <cell r="BG572">
            <v>0</v>
          </cell>
          <cell r="BH572">
            <v>0</v>
          </cell>
          <cell r="BJ572" t="e">
            <v>#N/A</v>
          </cell>
          <cell r="BL572">
            <v>0</v>
          </cell>
          <cell r="BM572">
            <v>0</v>
          </cell>
          <cell r="BO572" t="e">
            <v>#N/A</v>
          </cell>
          <cell r="BQ572">
            <v>0</v>
          </cell>
          <cell r="BR572">
            <v>0</v>
          </cell>
          <cell r="BT572" t="e">
            <v>#N/A</v>
          </cell>
          <cell r="BV572">
            <v>0</v>
          </cell>
          <cell r="BW572">
            <v>0</v>
          </cell>
          <cell r="DH572" t="str">
            <v>国土交通省土木工事積算基準H13</v>
          </cell>
        </row>
        <row r="573">
          <cell r="Q573">
            <v>1223</v>
          </cell>
          <cell r="R573" t="str">
            <v>ｺﾝｸﾘｰﾄｶﾞﾗ(無筋)運搬工</v>
          </cell>
          <cell r="S573" t="str">
            <v>10t-3.6～4.5㎞</v>
          </cell>
          <cell r="T573" t="str">
            <v>山積0.45(0.35)m3</v>
          </cell>
          <cell r="U573" t="str">
            <v>ｍ3</v>
          </cell>
          <cell r="V573">
            <v>986</v>
          </cell>
          <cell r="W573" t="str">
            <v>県土木部標準歩掛</v>
          </cell>
          <cell r="X573" t="str">
            <v>DID区間なし</v>
          </cell>
          <cell r="Y573">
            <v>100</v>
          </cell>
          <cell r="Z573">
            <v>115</v>
          </cell>
          <cell r="AA573" t="str">
            <v>ﾀﾞﾝﾌﾟﾄﾗｯｸ運転工</v>
          </cell>
          <cell r="AB573">
            <v>2.6</v>
          </cell>
          <cell r="AC573">
            <v>37945</v>
          </cell>
          <cell r="AD573">
            <v>98657</v>
          </cell>
          <cell r="AF573" t="e">
            <v>#N/A</v>
          </cell>
          <cell r="AH573">
            <v>0</v>
          </cell>
          <cell r="AI573">
            <v>0</v>
          </cell>
          <cell r="AK573" t="e">
            <v>#N/A</v>
          </cell>
          <cell r="AM573">
            <v>0</v>
          </cell>
          <cell r="AN573">
            <v>0</v>
          </cell>
          <cell r="AP573" t="e">
            <v>#N/A</v>
          </cell>
          <cell r="AR573">
            <v>0</v>
          </cell>
          <cell r="AS573">
            <v>0</v>
          </cell>
          <cell r="AU573" t="e">
            <v>#N/A</v>
          </cell>
          <cell r="AW573">
            <v>0</v>
          </cell>
          <cell r="AX573">
            <v>0</v>
          </cell>
          <cell r="AZ573" t="e">
            <v>#N/A</v>
          </cell>
          <cell r="BB573">
            <v>0</v>
          </cell>
          <cell r="BC573">
            <v>0</v>
          </cell>
          <cell r="BE573" t="e">
            <v>#N/A</v>
          </cell>
          <cell r="BG573">
            <v>0</v>
          </cell>
          <cell r="BH573">
            <v>0</v>
          </cell>
          <cell r="BJ573" t="e">
            <v>#N/A</v>
          </cell>
          <cell r="BL573">
            <v>0</v>
          </cell>
          <cell r="BM573">
            <v>0</v>
          </cell>
          <cell r="BO573" t="e">
            <v>#N/A</v>
          </cell>
          <cell r="BQ573">
            <v>0</v>
          </cell>
          <cell r="BR573">
            <v>0</v>
          </cell>
          <cell r="BT573" t="e">
            <v>#N/A</v>
          </cell>
          <cell r="BV573">
            <v>0</v>
          </cell>
          <cell r="BW573">
            <v>0</v>
          </cell>
          <cell r="DH573" t="str">
            <v>国土交通省土木工事積算基準H13</v>
          </cell>
        </row>
        <row r="574">
          <cell r="Q574">
            <v>1224</v>
          </cell>
          <cell r="R574" t="str">
            <v>ｺﾝｸﾘｰﾄｶﾞﾗ(無筋)運搬工</v>
          </cell>
          <cell r="S574" t="str">
            <v>10t-4.6～6.0㎞</v>
          </cell>
          <cell r="T574" t="str">
            <v>山積0.45(0.35)m3</v>
          </cell>
          <cell r="U574" t="str">
            <v>ｍ3</v>
          </cell>
          <cell r="V574">
            <v>1134</v>
          </cell>
          <cell r="W574" t="str">
            <v>県土木部標準歩掛</v>
          </cell>
          <cell r="X574" t="str">
            <v>DID区間なし</v>
          </cell>
          <cell r="Y574">
            <v>100</v>
          </cell>
          <cell r="Z574">
            <v>115</v>
          </cell>
          <cell r="AA574" t="str">
            <v>ﾀﾞﾝﾌﾟﾄﾗｯｸ運転工</v>
          </cell>
          <cell r="AB574">
            <v>2.99</v>
          </cell>
          <cell r="AC574">
            <v>37945</v>
          </cell>
          <cell r="AD574">
            <v>113455</v>
          </cell>
          <cell r="AF574" t="e">
            <v>#N/A</v>
          </cell>
          <cell r="AH574">
            <v>0</v>
          </cell>
          <cell r="AI574">
            <v>0</v>
          </cell>
          <cell r="AK574" t="e">
            <v>#N/A</v>
          </cell>
          <cell r="AM574">
            <v>0</v>
          </cell>
          <cell r="AN574">
            <v>0</v>
          </cell>
          <cell r="AP574" t="e">
            <v>#N/A</v>
          </cell>
          <cell r="AR574">
            <v>0</v>
          </cell>
          <cell r="AS574">
            <v>0</v>
          </cell>
          <cell r="AU574" t="e">
            <v>#N/A</v>
          </cell>
          <cell r="AW574">
            <v>0</v>
          </cell>
          <cell r="AX574">
            <v>0</v>
          </cell>
          <cell r="AZ574" t="e">
            <v>#N/A</v>
          </cell>
          <cell r="BB574">
            <v>0</v>
          </cell>
          <cell r="BC574">
            <v>0</v>
          </cell>
          <cell r="BE574" t="e">
            <v>#N/A</v>
          </cell>
          <cell r="BG574">
            <v>0</v>
          </cell>
          <cell r="BH574">
            <v>0</v>
          </cell>
          <cell r="BJ574" t="e">
            <v>#N/A</v>
          </cell>
          <cell r="BL574">
            <v>0</v>
          </cell>
          <cell r="BM574">
            <v>0</v>
          </cell>
          <cell r="BO574" t="e">
            <v>#N/A</v>
          </cell>
          <cell r="BQ574">
            <v>0</v>
          </cell>
          <cell r="BR574">
            <v>0</v>
          </cell>
          <cell r="BT574" t="e">
            <v>#N/A</v>
          </cell>
          <cell r="BV574">
            <v>0</v>
          </cell>
          <cell r="BW574">
            <v>0</v>
          </cell>
          <cell r="DH574" t="str">
            <v>国土交通省土木工事積算基準H13</v>
          </cell>
        </row>
        <row r="575">
          <cell r="Q575">
            <v>1225</v>
          </cell>
          <cell r="R575" t="str">
            <v>ｺﾝｸﾘｰﾄｶﾞﾗ(無筋)運搬工</v>
          </cell>
          <cell r="S575" t="str">
            <v>10t-6.1～7.5㎞</v>
          </cell>
          <cell r="T575" t="str">
            <v>山積0.45(0.35)m3</v>
          </cell>
          <cell r="U575" t="str">
            <v>ｍ3</v>
          </cell>
          <cell r="V575">
            <v>1282</v>
          </cell>
          <cell r="W575" t="str">
            <v>県土木部標準歩掛</v>
          </cell>
          <cell r="X575" t="str">
            <v>DID区間なし</v>
          </cell>
          <cell r="Y575">
            <v>100</v>
          </cell>
          <cell r="Z575">
            <v>115</v>
          </cell>
          <cell r="AA575" t="str">
            <v>ﾀﾞﾝﾌﾟﾄﾗｯｸ運転工</v>
          </cell>
          <cell r="AB575">
            <v>3.38</v>
          </cell>
          <cell r="AC575">
            <v>37945</v>
          </cell>
          <cell r="AD575">
            <v>128254</v>
          </cell>
          <cell r="AF575" t="e">
            <v>#N/A</v>
          </cell>
          <cell r="AH575">
            <v>0</v>
          </cell>
          <cell r="AI575">
            <v>0</v>
          </cell>
          <cell r="AK575" t="e">
            <v>#N/A</v>
          </cell>
          <cell r="AM575">
            <v>0</v>
          </cell>
          <cell r="AN575">
            <v>0</v>
          </cell>
          <cell r="AP575" t="e">
            <v>#N/A</v>
          </cell>
          <cell r="AR575">
            <v>0</v>
          </cell>
          <cell r="AS575">
            <v>0</v>
          </cell>
          <cell r="AU575" t="e">
            <v>#N/A</v>
          </cell>
          <cell r="AW575">
            <v>0</v>
          </cell>
          <cell r="AX575">
            <v>0</v>
          </cell>
          <cell r="AZ575" t="e">
            <v>#N/A</v>
          </cell>
          <cell r="BB575">
            <v>0</v>
          </cell>
          <cell r="BC575">
            <v>0</v>
          </cell>
          <cell r="BE575" t="e">
            <v>#N/A</v>
          </cell>
          <cell r="BG575">
            <v>0</v>
          </cell>
          <cell r="BH575">
            <v>0</v>
          </cell>
          <cell r="BJ575" t="e">
            <v>#N/A</v>
          </cell>
          <cell r="BL575">
            <v>0</v>
          </cell>
          <cell r="BM575">
            <v>0</v>
          </cell>
          <cell r="BO575" t="e">
            <v>#N/A</v>
          </cell>
          <cell r="BQ575">
            <v>0</v>
          </cell>
          <cell r="BR575">
            <v>0</v>
          </cell>
          <cell r="BT575" t="e">
            <v>#N/A</v>
          </cell>
          <cell r="BV575">
            <v>0</v>
          </cell>
          <cell r="BW575">
            <v>0</v>
          </cell>
          <cell r="DH575" t="str">
            <v>国土交通省土木工事積算基準H13</v>
          </cell>
        </row>
        <row r="576">
          <cell r="Q576">
            <v>1226</v>
          </cell>
          <cell r="R576" t="str">
            <v>ｺﾝｸﾘｰﾄｶﾞﾗ(無筋)運搬工</v>
          </cell>
          <cell r="S576" t="str">
            <v>10t-7.6～10.0㎞</v>
          </cell>
          <cell r="T576" t="str">
            <v>山積0.45(0.35)m3</v>
          </cell>
          <cell r="U576" t="str">
            <v>ｍ3</v>
          </cell>
          <cell r="V576">
            <v>1479</v>
          </cell>
          <cell r="W576" t="str">
            <v>県土木部標準歩掛</v>
          </cell>
          <cell r="X576" t="str">
            <v>DID区間なし</v>
          </cell>
          <cell r="Y576">
            <v>100</v>
          </cell>
          <cell r="Z576">
            <v>115</v>
          </cell>
          <cell r="AA576" t="str">
            <v>ﾀﾞﾝﾌﾟﾄﾗｯｸ運転工</v>
          </cell>
          <cell r="AB576">
            <v>3.9</v>
          </cell>
          <cell r="AC576">
            <v>37945</v>
          </cell>
          <cell r="AD576">
            <v>147985</v>
          </cell>
          <cell r="AF576" t="e">
            <v>#N/A</v>
          </cell>
          <cell r="AH576">
            <v>0</v>
          </cell>
          <cell r="AI576">
            <v>0</v>
          </cell>
          <cell r="AK576" t="e">
            <v>#N/A</v>
          </cell>
          <cell r="AM576">
            <v>0</v>
          </cell>
          <cell r="AN576">
            <v>0</v>
          </cell>
          <cell r="AP576" t="e">
            <v>#N/A</v>
          </cell>
          <cell r="AR576">
            <v>0</v>
          </cell>
          <cell r="AS576">
            <v>0</v>
          </cell>
          <cell r="AU576" t="e">
            <v>#N/A</v>
          </cell>
          <cell r="AW576">
            <v>0</v>
          </cell>
          <cell r="AX576">
            <v>0</v>
          </cell>
          <cell r="AZ576" t="e">
            <v>#N/A</v>
          </cell>
          <cell r="BB576">
            <v>0</v>
          </cell>
          <cell r="BC576">
            <v>0</v>
          </cell>
          <cell r="BE576" t="e">
            <v>#N/A</v>
          </cell>
          <cell r="BG576">
            <v>0</v>
          </cell>
          <cell r="BH576">
            <v>0</v>
          </cell>
          <cell r="BJ576" t="e">
            <v>#N/A</v>
          </cell>
          <cell r="BL576">
            <v>0</v>
          </cell>
          <cell r="BM576">
            <v>0</v>
          </cell>
          <cell r="BO576" t="e">
            <v>#N/A</v>
          </cell>
          <cell r="BQ576">
            <v>0</v>
          </cell>
          <cell r="BR576">
            <v>0</v>
          </cell>
          <cell r="BT576" t="e">
            <v>#N/A</v>
          </cell>
          <cell r="BV576">
            <v>0</v>
          </cell>
          <cell r="BW576">
            <v>0</v>
          </cell>
          <cell r="DH576" t="str">
            <v>国土交通省土木工事積算基準H13</v>
          </cell>
        </row>
        <row r="577">
          <cell r="Q577">
            <v>1227</v>
          </cell>
          <cell r="R577" t="str">
            <v>ｺﾝｸﾘｰﾄｶﾞﾗ(無筋)運搬工</v>
          </cell>
          <cell r="S577" t="str">
            <v>10t-10.1～13.5㎞</v>
          </cell>
          <cell r="T577" t="str">
            <v>山積0.45(0.35)m3</v>
          </cell>
          <cell r="U577" t="str">
            <v>ｍ3</v>
          </cell>
          <cell r="V577">
            <v>1775</v>
          </cell>
          <cell r="W577" t="str">
            <v>県土木部標準歩掛</v>
          </cell>
          <cell r="X577" t="str">
            <v>DID区間なし</v>
          </cell>
          <cell r="Y577">
            <v>100</v>
          </cell>
          <cell r="Z577">
            <v>115</v>
          </cell>
          <cell r="AA577" t="str">
            <v>ﾀﾞﾝﾌﾟﾄﾗｯｸ運転工</v>
          </cell>
          <cell r="AB577">
            <v>4.68</v>
          </cell>
          <cell r="AC577">
            <v>37945</v>
          </cell>
          <cell r="AD577">
            <v>177582</v>
          </cell>
          <cell r="AF577" t="e">
            <v>#N/A</v>
          </cell>
          <cell r="AH577">
            <v>0</v>
          </cell>
          <cell r="AI577">
            <v>0</v>
          </cell>
          <cell r="AK577" t="e">
            <v>#N/A</v>
          </cell>
          <cell r="AM577">
            <v>0</v>
          </cell>
          <cell r="AN577">
            <v>0</v>
          </cell>
          <cell r="AP577" t="e">
            <v>#N/A</v>
          </cell>
          <cell r="AR577">
            <v>0</v>
          </cell>
          <cell r="AS577">
            <v>0</v>
          </cell>
          <cell r="AU577" t="e">
            <v>#N/A</v>
          </cell>
          <cell r="AW577">
            <v>0</v>
          </cell>
          <cell r="AX577">
            <v>0</v>
          </cell>
          <cell r="AZ577" t="e">
            <v>#N/A</v>
          </cell>
          <cell r="BB577">
            <v>0</v>
          </cell>
          <cell r="BC577">
            <v>0</v>
          </cell>
          <cell r="BE577" t="e">
            <v>#N/A</v>
          </cell>
          <cell r="BG577">
            <v>0</v>
          </cell>
          <cell r="BH577">
            <v>0</v>
          </cell>
          <cell r="BJ577" t="e">
            <v>#N/A</v>
          </cell>
          <cell r="BL577">
            <v>0</v>
          </cell>
          <cell r="BM577">
            <v>0</v>
          </cell>
          <cell r="BO577" t="e">
            <v>#N/A</v>
          </cell>
          <cell r="BQ577">
            <v>0</v>
          </cell>
          <cell r="BR577">
            <v>0</v>
          </cell>
          <cell r="BT577" t="e">
            <v>#N/A</v>
          </cell>
          <cell r="BV577">
            <v>0</v>
          </cell>
          <cell r="BW577">
            <v>0</v>
          </cell>
          <cell r="DH577" t="str">
            <v>国土交通省土木工事積算基準H13</v>
          </cell>
        </row>
        <row r="578">
          <cell r="Q578">
            <v>1228</v>
          </cell>
          <cell r="R578" t="str">
            <v>ｺﾝｸﾘｰﾄｶﾞﾗ(無筋)運搬工</v>
          </cell>
          <cell r="S578" t="str">
            <v>10t-13.6～19.5㎞</v>
          </cell>
          <cell r="T578" t="str">
            <v>山積0.45(0.35)m3</v>
          </cell>
          <cell r="U578" t="str">
            <v>ｍ3</v>
          </cell>
          <cell r="V578">
            <v>2219</v>
          </cell>
          <cell r="W578" t="str">
            <v>県土木部標準歩掛</v>
          </cell>
          <cell r="X578" t="str">
            <v>DID区間なし</v>
          </cell>
          <cell r="Y578">
            <v>100</v>
          </cell>
          <cell r="Z578">
            <v>115</v>
          </cell>
          <cell r="AA578" t="str">
            <v>ﾀﾞﾝﾌﾟﾄﾗｯｸ運転工</v>
          </cell>
          <cell r="AB578">
            <v>5.85</v>
          </cell>
          <cell r="AC578">
            <v>37945</v>
          </cell>
          <cell r="AD578">
            <v>221978</v>
          </cell>
          <cell r="AF578" t="e">
            <v>#N/A</v>
          </cell>
          <cell r="AH578">
            <v>0</v>
          </cell>
          <cell r="AI578">
            <v>0</v>
          </cell>
          <cell r="AK578" t="e">
            <v>#N/A</v>
          </cell>
          <cell r="AM578">
            <v>0</v>
          </cell>
          <cell r="AN578">
            <v>0</v>
          </cell>
          <cell r="AP578" t="e">
            <v>#N/A</v>
          </cell>
          <cell r="AR578">
            <v>0</v>
          </cell>
          <cell r="AS578">
            <v>0</v>
          </cell>
          <cell r="AU578" t="e">
            <v>#N/A</v>
          </cell>
          <cell r="AW578">
            <v>0</v>
          </cell>
          <cell r="AX578">
            <v>0</v>
          </cell>
          <cell r="AZ578" t="e">
            <v>#N/A</v>
          </cell>
          <cell r="BB578">
            <v>0</v>
          </cell>
          <cell r="BC578">
            <v>0</v>
          </cell>
          <cell r="BE578" t="e">
            <v>#N/A</v>
          </cell>
          <cell r="BG578">
            <v>0</v>
          </cell>
          <cell r="BH578">
            <v>0</v>
          </cell>
          <cell r="BJ578" t="e">
            <v>#N/A</v>
          </cell>
          <cell r="BL578">
            <v>0</v>
          </cell>
          <cell r="BM578">
            <v>0</v>
          </cell>
          <cell r="BO578" t="e">
            <v>#N/A</v>
          </cell>
          <cell r="BQ578">
            <v>0</v>
          </cell>
          <cell r="BR578">
            <v>0</v>
          </cell>
          <cell r="BT578" t="e">
            <v>#N/A</v>
          </cell>
          <cell r="BV578">
            <v>0</v>
          </cell>
          <cell r="BW578">
            <v>0</v>
          </cell>
          <cell r="DH578" t="str">
            <v>国土交通省土木工事積算基準H13</v>
          </cell>
        </row>
        <row r="579">
          <cell r="Q579">
            <v>1229</v>
          </cell>
          <cell r="R579" t="str">
            <v>ｺﾝｸﾘｰﾄｶﾞﾗ(無筋)運搬工</v>
          </cell>
          <cell r="S579" t="str">
            <v>10t-19.6～39.0㎞</v>
          </cell>
          <cell r="T579" t="str">
            <v>山積0.45(0.35)m3</v>
          </cell>
          <cell r="U579" t="str">
            <v>ｍ3</v>
          </cell>
          <cell r="V579">
            <v>3009</v>
          </cell>
          <cell r="W579" t="str">
            <v>県土木部標準歩掛</v>
          </cell>
          <cell r="X579" t="str">
            <v>DID区間なし</v>
          </cell>
          <cell r="Y579">
            <v>100</v>
          </cell>
          <cell r="Z579">
            <v>115</v>
          </cell>
          <cell r="AA579" t="str">
            <v>ﾀﾞﾝﾌﾟﾄﾗｯｸ運転工</v>
          </cell>
          <cell r="AB579">
            <v>7.93</v>
          </cell>
          <cell r="AC579">
            <v>37945</v>
          </cell>
          <cell r="AD579">
            <v>300903</v>
          </cell>
          <cell r="AF579" t="e">
            <v>#N/A</v>
          </cell>
          <cell r="AH579">
            <v>0</v>
          </cell>
          <cell r="AI579">
            <v>0</v>
          </cell>
          <cell r="AK579" t="e">
            <v>#N/A</v>
          </cell>
          <cell r="AM579">
            <v>0</v>
          </cell>
          <cell r="AN579">
            <v>0</v>
          </cell>
          <cell r="AP579" t="e">
            <v>#N/A</v>
          </cell>
          <cell r="AR579">
            <v>0</v>
          </cell>
          <cell r="AS579">
            <v>0</v>
          </cell>
          <cell r="AU579" t="e">
            <v>#N/A</v>
          </cell>
          <cell r="AW579">
            <v>0</v>
          </cell>
          <cell r="AX579">
            <v>0</v>
          </cell>
          <cell r="AZ579" t="e">
            <v>#N/A</v>
          </cell>
          <cell r="BB579">
            <v>0</v>
          </cell>
          <cell r="BC579">
            <v>0</v>
          </cell>
          <cell r="BE579" t="e">
            <v>#N/A</v>
          </cell>
          <cell r="BG579">
            <v>0</v>
          </cell>
          <cell r="BH579">
            <v>0</v>
          </cell>
          <cell r="BJ579" t="e">
            <v>#N/A</v>
          </cell>
          <cell r="BL579">
            <v>0</v>
          </cell>
          <cell r="BM579">
            <v>0</v>
          </cell>
          <cell r="BO579" t="e">
            <v>#N/A</v>
          </cell>
          <cell r="BQ579">
            <v>0</v>
          </cell>
          <cell r="BR579">
            <v>0</v>
          </cell>
          <cell r="BT579" t="e">
            <v>#N/A</v>
          </cell>
          <cell r="BV579">
            <v>0</v>
          </cell>
          <cell r="BW579">
            <v>0</v>
          </cell>
          <cell r="DH579" t="str">
            <v>国土交通省土木工事積算基準H13</v>
          </cell>
        </row>
        <row r="580">
          <cell r="Q580">
            <v>1230</v>
          </cell>
          <cell r="R580" t="str">
            <v>ｺﾝｸﾘｰﾄｶﾞﾗ(無筋)運搬工</v>
          </cell>
          <cell r="S580" t="str">
            <v>10t-39.1～60.0㎞</v>
          </cell>
          <cell r="T580" t="str">
            <v>山積0.45(0.35)m3</v>
          </cell>
          <cell r="U580" t="str">
            <v>ｍ3</v>
          </cell>
          <cell r="V580">
            <v>4488</v>
          </cell>
          <cell r="W580" t="str">
            <v>県土木部標準歩掛</v>
          </cell>
          <cell r="X580" t="str">
            <v>DID区間なし</v>
          </cell>
          <cell r="Y580">
            <v>100</v>
          </cell>
          <cell r="Z580">
            <v>115</v>
          </cell>
          <cell r="AA580" t="str">
            <v>ﾀﾞﾝﾌﾟﾄﾗｯｸ運転工</v>
          </cell>
          <cell r="AB580">
            <v>11.83</v>
          </cell>
          <cell r="AC580">
            <v>37945</v>
          </cell>
          <cell r="AD580">
            <v>448889</v>
          </cell>
          <cell r="AF580" t="e">
            <v>#N/A</v>
          </cell>
          <cell r="AH580">
            <v>0</v>
          </cell>
          <cell r="AI580">
            <v>0</v>
          </cell>
          <cell r="AK580" t="e">
            <v>#N/A</v>
          </cell>
          <cell r="AM580">
            <v>0</v>
          </cell>
          <cell r="AN580">
            <v>0</v>
          </cell>
          <cell r="AP580" t="e">
            <v>#N/A</v>
          </cell>
          <cell r="AR580">
            <v>0</v>
          </cell>
          <cell r="AS580">
            <v>0</v>
          </cell>
          <cell r="AU580" t="e">
            <v>#N/A</v>
          </cell>
          <cell r="AW580">
            <v>0</v>
          </cell>
          <cell r="AX580">
            <v>0</v>
          </cell>
          <cell r="AZ580" t="e">
            <v>#N/A</v>
          </cell>
          <cell r="BB580">
            <v>0</v>
          </cell>
          <cell r="BC580">
            <v>0</v>
          </cell>
          <cell r="BE580" t="e">
            <v>#N/A</v>
          </cell>
          <cell r="BG580">
            <v>0</v>
          </cell>
          <cell r="BH580">
            <v>0</v>
          </cell>
          <cell r="BJ580" t="e">
            <v>#N/A</v>
          </cell>
          <cell r="BL580">
            <v>0</v>
          </cell>
          <cell r="BM580">
            <v>0</v>
          </cell>
          <cell r="BO580" t="e">
            <v>#N/A</v>
          </cell>
          <cell r="BQ580">
            <v>0</v>
          </cell>
          <cell r="BR580">
            <v>0</v>
          </cell>
          <cell r="BT580" t="e">
            <v>#N/A</v>
          </cell>
          <cell r="BV580">
            <v>0</v>
          </cell>
          <cell r="BW580">
            <v>0</v>
          </cell>
          <cell r="DH580" t="str">
            <v>国土交通省土木工事積算基準H13</v>
          </cell>
        </row>
        <row r="581">
          <cell r="Q581">
            <v>1231</v>
          </cell>
          <cell r="R581" t="str">
            <v>ｱｽ塊運搬工</v>
          </cell>
          <cell r="S581" t="str">
            <v>10t-0.5㎞以下</v>
          </cell>
          <cell r="T581" t="str">
            <v>山積0.45(0.35)m3</v>
          </cell>
          <cell r="U581" t="str">
            <v>ｍ3</v>
          </cell>
          <cell r="V581">
            <v>493</v>
          </cell>
          <cell r="W581" t="str">
            <v>県土木部標準歩掛</v>
          </cell>
          <cell r="X581" t="str">
            <v>DID区間なし</v>
          </cell>
          <cell r="Y581">
            <v>100</v>
          </cell>
          <cell r="Z581">
            <v>115</v>
          </cell>
          <cell r="AA581" t="str">
            <v>ﾀﾞﾝﾌﾟﾄﾗｯｸ運転工</v>
          </cell>
          <cell r="AB581">
            <v>1.3</v>
          </cell>
          <cell r="AC581">
            <v>37945</v>
          </cell>
          <cell r="AD581">
            <v>49328</v>
          </cell>
          <cell r="AF581" t="e">
            <v>#N/A</v>
          </cell>
          <cell r="AH581">
            <v>0</v>
          </cell>
          <cell r="AI581">
            <v>0</v>
          </cell>
          <cell r="AK581" t="e">
            <v>#N/A</v>
          </cell>
          <cell r="AM581">
            <v>0</v>
          </cell>
          <cell r="AN581">
            <v>0</v>
          </cell>
          <cell r="AP581" t="e">
            <v>#N/A</v>
          </cell>
          <cell r="AR581">
            <v>0</v>
          </cell>
          <cell r="AS581">
            <v>0</v>
          </cell>
          <cell r="AU581" t="e">
            <v>#N/A</v>
          </cell>
          <cell r="AW581">
            <v>0</v>
          </cell>
          <cell r="AX581">
            <v>0</v>
          </cell>
          <cell r="AZ581" t="e">
            <v>#N/A</v>
          </cell>
          <cell r="BB581">
            <v>0</v>
          </cell>
          <cell r="BC581">
            <v>0</v>
          </cell>
          <cell r="BE581" t="e">
            <v>#N/A</v>
          </cell>
          <cell r="BG581">
            <v>0</v>
          </cell>
          <cell r="BH581">
            <v>0</v>
          </cell>
          <cell r="BJ581" t="e">
            <v>#N/A</v>
          </cell>
          <cell r="BL581">
            <v>0</v>
          </cell>
          <cell r="BM581">
            <v>0</v>
          </cell>
          <cell r="BO581" t="e">
            <v>#N/A</v>
          </cell>
          <cell r="BQ581">
            <v>0</v>
          </cell>
          <cell r="BR581">
            <v>0</v>
          </cell>
          <cell r="BT581" t="e">
            <v>#N/A</v>
          </cell>
          <cell r="BV581">
            <v>0</v>
          </cell>
          <cell r="BW581">
            <v>0</v>
          </cell>
          <cell r="DH581" t="str">
            <v>国土交通省土木工事積算基準H13</v>
          </cell>
        </row>
        <row r="582">
          <cell r="Q582">
            <v>1232</v>
          </cell>
          <cell r="R582" t="str">
            <v>ｱｽ塊運搬工</v>
          </cell>
          <cell r="S582" t="str">
            <v>10t-0.6～1.0㎞</v>
          </cell>
          <cell r="T582" t="str">
            <v>山積0.45(0.35)m3</v>
          </cell>
          <cell r="U582" t="str">
            <v>ｍ3</v>
          </cell>
          <cell r="V582">
            <v>542</v>
          </cell>
          <cell r="W582" t="str">
            <v>県土木部標準歩掛</v>
          </cell>
          <cell r="X582" t="str">
            <v>DID区間なし</v>
          </cell>
          <cell r="Y582">
            <v>100</v>
          </cell>
          <cell r="Z582">
            <v>115</v>
          </cell>
          <cell r="AA582" t="str">
            <v>ﾀﾞﾝﾌﾟﾄﾗｯｸ運転工</v>
          </cell>
          <cell r="AB582">
            <v>1.43</v>
          </cell>
          <cell r="AC582">
            <v>37945</v>
          </cell>
          <cell r="AD582">
            <v>54261</v>
          </cell>
          <cell r="AF582" t="e">
            <v>#N/A</v>
          </cell>
          <cell r="AH582">
            <v>0</v>
          </cell>
          <cell r="AI582">
            <v>0</v>
          </cell>
          <cell r="AK582" t="e">
            <v>#N/A</v>
          </cell>
          <cell r="AM582">
            <v>0</v>
          </cell>
          <cell r="AN582">
            <v>0</v>
          </cell>
          <cell r="AP582" t="e">
            <v>#N/A</v>
          </cell>
          <cell r="AR582">
            <v>0</v>
          </cell>
          <cell r="AS582">
            <v>0</v>
          </cell>
          <cell r="AU582" t="e">
            <v>#N/A</v>
          </cell>
          <cell r="AW582">
            <v>0</v>
          </cell>
          <cell r="AX582">
            <v>0</v>
          </cell>
          <cell r="AZ582" t="e">
            <v>#N/A</v>
          </cell>
          <cell r="BB582">
            <v>0</v>
          </cell>
          <cell r="BC582">
            <v>0</v>
          </cell>
          <cell r="BE582" t="e">
            <v>#N/A</v>
          </cell>
          <cell r="BG582">
            <v>0</v>
          </cell>
          <cell r="BH582">
            <v>0</v>
          </cell>
          <cell r="BJ582" t="e">
            <v>#N/A</v>
          </cell>
          <cell r="BL582">
            <v>0</v>
          </cell>
          <cell r="BM582">
            <v>0</v>
          </cell>
          <cell r="BO582" t="e">
            <v>#N/A</v>
          </cell>
          <cell r="BQ582">
            <v>0</v>
          </cell>
          <cell r="BR582">
            <v>0</v>
          </cell>
          <cell r="BT582" t="e">
            <v>#N/A</v>
          </cell>
          <cell r="BV582">
            <v>0</v>
          </cell>
          <cell r="BW582">
            <v>0</v>
          </cell>
          <cell r="DH582" t="str">
            <v>国土交通省土木工事積算基準H13</v>
          </cell>
        </row>
        <row r="583">
          <cell r="Q583">
            <v>1233</v>
          </cell>
          <cell r="R583" t="str">
            <v>ｱｽ塊運搬工</v>
          </cell>
          <cell r="S583" t="str">
            <v>10t-1.1～2.0㎞</v>
          </cell>
          <cell r="T583" t="str">
            <v>山積0.45(0.35)m3</v>
          </cell>
          <cell r="U583" t="str">
            <v>ｍ3</v>
          </cell>
          <cell r="V583">
            <v>641</v>
          </cell>
          <cell r="W583" t="str">
            <v>県土木部標準歩掛</v>
          </cell>
          <cell r="X583" t="str">
            <v>DID区間なし</v>
          </cell>
          <cell r="Y583">
            <v>100</v>
          </cell>
          <cell r="Z583">
            <v>115</v>
          </cell>
          <cell r="AA583" t="str">
            <v>ﾀﾞﾝﾌﾟﾄﾗｯｸ運転工</v>
          </cell>
          <cell r="AB583">
            <v>1.69</v>
          </cell>
          <cell r="AC583">
            <v>37945</v>
          </cell>
          <cell r="AD583">
            <v>64127</v>
          </cell>
          <cell r="AF583" t="e">
            <v>#N/A</v>
          </cell>
          <cell r="AH583">
            <v>0</v>
          </cell>
          <cell r="AI583">
            <v>0</v>
          </cell>
          <cell r="AK583" t="e">
            <v>#N/A</v>
          </cell>
          <cell r="AM583">
            <v>0</v>
          </cell>
          <cell r="AN583">
            <v>0</v>
          </cell>
          <cell r="AP583" t="e">
            <v>#N/A</v>
          </cell>
          <cell r="AR583">
            <v>0</v>
          </cell>
          <cell r="AS583">
            <v>0</v>
          </cell>
          <cell r="AU583" t="e">
            <v>#N/A</v>
          </cell>
          <cell r="AW583">
            <v>0</v>
          </cell>
          <cell r="AX583">
            <v>0</v>
          </cell>
          <cell r="AZ583" t="e">
            <v>#N/A</v>
          </cell>
          <cell r="BB583">
            <v>0</v>
          </cell>
          <cell r="BC583">
            <v>0</v>
          </cell>
          <cell r="BE583" t="e">
            <v>#N/A</v>
          </cell>
          <cell r="BG583">
            <v>0</v>
          </cell>
          <cell r="BH583">
            <v>0</v>
          </cell>
          <cell r="BJ583" t="e">
            <v>#N/A</v>
          </cell>
          <cell r="BL583">
            <v>0</v>
          </cell>
          <cell r="BM583">
            <v>0</v>
          </cell>
          <cell r="BO583" t="e">
            <v>#N/A</v>
          </cell>
          <cell r="BQ583">
            <v>0</v>
          </cell>
          <cell r="BR583">
            <v>0</v>
          </cell>
          <cell r="BT583" t="e">
            <v>#N/A</v>
          </cell>
          <cell r="BV583">
            <v>0</v>
          </cell>
          <cell r="BW583">
            <v>0</v>
          </cell>
          <cell r="DH583" t="str">
            <v>国土交通省土木工事積算基準H13</v>
          </cell>
        </row>
        <row r="584">
          <cell r="Q584">
            <v>1234</v>
          </cell>
          <cell r="R584" t="str">
            <v>ｱｽ塊運搬工</v>
          </cell>
          <cell r="S584" t="str">
            <v>10t-2.1～2.5㎞</v>
          </cell>
          <cell r="T584" t="str">
            <v>山積0.45(0.35)m3</v>
          </cell>
          <cell r="U584" t="str">
            <v>ｍ3</v>
          </cell>
          <cell r="V584">
            <v>739</v>
          </cell>
          <cell r="W584" t="str">
            <v>県土木部標準歩掛</v>
          </cell>
          <cell r="X584" t="str">
            <v>DID区間なし</v>
          </cell>
          <cell r="Y584">
            <v>100</v>
          </cell>
          <cell r="Z584">
            <v>115</v>
          </cell>
          <cell r="AA584" t="str">
            <v>ﾀﾞﾝﾌﾟﾄﾗｯｸ運転工</v>
          </cell>
          <cell r="AB584">
            <v>1.95</v>
          </cell>
          <cell r="AC584">
            <v>37945</v>
          </cell>
          <cell r="AD584">
            <v>73992</v>
          </cell>
          <cell r="AF584" t="e">
            <v>#N/A</v>
          </cell>
          <cell r="AH584">
            <v>0</v>
          </cell>
          <cell r="AI584">
            <v>0</v>
          </cell>
          <cell r="AK584" t="e">
            <v>#N/A</v>
          </cell>
          <cell r="AM584">
            <v>0</v>
          </cell>
          <cell r="AN584">
            <v>0</v>
          </cell>
          <cell r="AP584" t="e">
            <v>#N/A</v>
          </cell>
          <cell r="AR584">
            <v>0</v>
          </cell>
          <cell r="AS584">
            <v>0</v>
          </cell>
          <cell r="AU584" t="e">
            <v>#N/A</v>
          </cell>
          <cell r="AW584">
            <v>0</v>
          </cell>
          <cell r="AX584">
            <v>0</v>
          </cell>
          <cell r="AZ584" t="e">
            <v>#N/A</v>
          </cell>
          <cell r="BB584">
            <v>0</v>
          </cell>
          <cell r="BC584">
            <v>0</v>
          </cell>
          <cell r="BE584" t="e">
            <v>#N/A</v>
          </cell>
          <cell r="BG584">
            <v>0</v>
          </cell>
          <cell r="BH584">
            <v>0</v>
          </cell>
          <cell r="BJ584" t="e">
            <v>#N/A</v>
          </cell>
          <cell r="BL584">
            <v>0</v>
          </cell>
          <cell r="BM584">
            <v>0</v>
          </cell>
          <cell r="BO584" t="e">
            <v>#N/A</v>
          </cell>
          <cell r="BQ584">
            <v>0</v>
          </cell>
          <cell r="BR584">
            <v>0</v>
          </cell>
          <cell r="BT584" t="e">
            <v>#N/A</v>
          </cell>
          <cell r="BV584">
            <v>0</v>
          </cell>
          <cell r="BW584">
            <v>0</v>
          </cell>
          <cell r="DH584" t="str">
            <v>国土交通省土木工事積算基準H13</v>
          </cell>
        </row>
        <row r="585">
          <cell r="Q585">
            <v>1235</v>
          </cell>
          <cell r="R585" t="str">
            <v>ｱｽ塊運搬工</v>
          </cell>
          <cell r="S585" t="str">
            <v>10t-2.6～3.5㎞</v>
          </cell>
          <cell r="T585" t="str">
            <v>山積0.45(0.35)m3</v>
          </cell>
          <cell r="U585" t="str">
            <v>ｍ3</v>
          </cell>
          <cell r="V585">
            <v>838</v>
          </cell>
          <cell r="W585" t="str">
            <v>県土木部標準歩掛</v>
          </cell>
          <cell r="X585" t="str">
            <v>DID区間なし</v>
          </cell>
          <cell r="Y585">
            <v>100</v>
          </cell>
          <cell r="Z585">
            <v>115</v>
          </cell>
          <cell r="AA585" t="str">
            <v>ﾀﾞﾝﾌﾟﾄﾗｯｸ運転工</v>
          </cell>
          <cell r="AB585">
            <v>2.21</v>
          </cell>
          <cell r="AC585">
            <v>37945</v>
          </cell>
          <cell r="AD585">
            <v>83858</v>
          </cell>
          <cell r="AF585" t="e">
            <v>#N/A</v>
          </cell>
          <cell r="AH585">
            <v>0</v>
          </cell>
          <cell r="AI585">
            <v>0</v>
          </cell>
          <cell r="AK585" t="e">
            <v>#N/A</v>
          </cell>
          <cell r="AM585">
            <v>0</v>
          </cell>
          <cell r="AN585">
            <v>0</v>
          </cell>
          <cell r="AP585" t="e">
            <v>#N/A</v>
          </cell>
          <cell r="AR585">
            <v>0</v>
          </cell>
          <cell r="AS585">
            <v>0</v>
          </cell>
          <cell r="AU585" t="e">
            <v>#N/A</v>
          </cell>
          <cell r="AW585">
            <v>0</v>
          </cell>
          <cell r="AX585">
            <v>0</v>
          </cell>
          <cell r="AZ585" t="e">
            <v>#N/A</v>
          </cell>
          <cell r="BB585">
            <v>0</v>
          </cell>
          <cell r="BC585">
            <v>0</v>
          </cell>
          <cell r="BE585" t="e">
            <v>#N/A</v>
          </cell>
          <cell r="BG585">
            <v>0</v>
          </cell>
          <cell r="BH585">
            <v>0</v>
          </cell>
          <cell r="BJ585" t="e">
            <v>#N/A</v>
          </cell>
          <cell r="BL585">
            <v>0</v>
          </cell>
          <cell r="BM585">
            <v>0</v>
          </cell>
          <cell r="BO585" t="e">
            <v>#N/A</v>
          </cell>
          <cell r="BQ585">
            <v>0</v>
          </cell>
          <cell r="BR585">
            <v>0</v>
          </cell>
          <cell r="BT585" t="e">
            <v>#N/A</v>
          </cell>
          <cell r="BV585">
            <v>0</v>
          </cell>
          <cell r="BW585">
            <v>0</v>
          </cell>
          <cell r="DH585" t="str">
            <v>国土交通省土木工事積算基準H13</v>
          </cell>
        </row>
        <row r="586">
          <cell r="Q586">
            <v>1236</v>
          </cell>
          <cell r="R586" t="str">
            <v>ｱｽ塊運搬工</v>
          </cell>
          <cell r="S586" t="str">
            <v>10t-3.6～4.5㎞</v>
          </cell>
          <cell r="T586" t="str">
            <v>山積0.45(0.35)m3</v>
          </cell>
          <cell r="U586" t="str">
            <v>ｍ3</v>
          </cell>
          <cell r="V586">
            <v>986</v>
          </cell>
          <cell r="W586" t="str">
            <v>県土木部標準歩掛</v>
          </cell>
          <cell r="X586" t="str">
            <v>DID区間なし</v>
          </cell>
          <cell r="Y586">
            <v>100</v>
          </cell>
          <cell r="Z586">
            <v>115</v>
          </cell>
          <cell r="AA586" t="str">
            <v>ﾀﾞﾝﾌﾟﾄﾗｯｸ運転工</v>
          </cell>
          <cell r="AB586">
            <v>2.6</v>
          </cell>
          <cell r="AC586">
            <v>37945</v>
          </cell>
          <cell r="AD586">
            <v>98657</v>
          </cell>
          <cell r="AF586" t="e">
            <v>#N/A</v>
          </cell>
          <cell r="AH586">
            <v>0</v>
          </cell>
          <cell r="AI586">
            <v>0</v>
          </cell>
          <cell r="AK586" t="e">
            <v>#N/A</v>
          </cell>
          <cell r="AM586">
            <v>0</v>
          </cell>
          <cell r="AN586">
            <v>0</v>
          </cell>
          <cell r="AP586" t="e">
            <v>#N/A</v>
          </cell>
          <cell r="AR586">
            <v>0</v>
          </cell>
          <cell r="AS586">
            <v>0</v>
          </cell>
          <cell r="AU586" t="e">
            <v>#N/A</v>
          </cell>
          <cell r="AW586">
            <v>0</v>
          </cell>
          <cell r="AX586">
            <v>0</v>
          </cell>
          <cell r="AZ586" t="e">
            <v>#N/A</v>
          </cell>
          <cell r="BB586">
            <v>0</v>
          </cell>
          <cell r="BC586">
            <v>0</v>
          </cell>
          <cell r="BE586" t="e">
            <v>#N/A</v>
          </cell>
          <cell r="BG586">
            <v>0</v>
          </cell>
          <cell r="BH586">
            <v>0</v>
          </cell>
          <cell r="BJ586" t="e">
            <v>#N/A</v>
          </cell>
          <cell r="BL586">
            <v>0</v>
          </cell>
          <cell r="BM586">
            <v>0</v>
          </cell>
          <cell r="BO586" t="e">
            <v>#N/A</v>
          </cell>
          <cell r="BQ586">
            <v>0</v>
          </cell>
          <cell r="BR586">
            <v>0</v>
          </cell>
          <cell r="BT586" t="e">
            <v>#N/A</v>
          </cell>
          <cell r="BV586">
            <v>0</v>
          </cell>
          <cell r="BW586">
            <v>0</v>
          </cell>
          <cell r="DH586" t="str">
            <v>国土交通省土木工事積算基準H13</v>
          </cell>
        </row>
        <row r="587">
          <cell r="Q587">
            <v>1237</v>
          </cell>
          <cell r="R587" t="str">
            <v>ｱｽ塊運搬工</v>
          </cell>
          <cell r="S587" t="str">
            <v>10t-4.6～6.0㎞</v>
          </cell>
          <cell r="T587" t="str">
            <v>山積0.45(0.35)m3</v>
          </cell>
          <cell r="U587" t="str">
            <v>ｍ3</v>
          </cell>
          <cell r="V587">
            <v>1134</v>
          </cell>
          <cell r="W587" t="str">
            <v>県土木部標準歩掛</v>
          </cell>
          <cell r="X587" t="str">
            <v>DID区間なし</v>
          </cell>
          <cell r="Y587">
            <v>100</v>
          </cell>
          <cell r="Z587">
            <v>115</v>
          </cell>
          <cell r="AA587" t="str">
            <v>ﾀﾞﾝﾌﾟﾄﾗｯｸ運転工</v>
          </cell>
          <cell r="AB587">
            <v>2.99</v>
          </cell>
          <cell r="AC587">
            <v>37945</v>
          </cell>
          <cell r="AD587">
            <v>113455</v>
          </cell>
          <cell r="AF587" t="e">
            <v>#N/A</v>
          </cell>
          <cell r="AH587">
            <v>0</v>
          </cell>
          <cell r="AI587">
            <v>0</v>
          </cell>
          <cell r="AK587" t="e">
            <v>#N/A</v>
          </cell>
          <cell r="AM587">
            <v>0</v>
          </cell>
          <cell r="AN587">
            <v>0</v>
          </cell>
          <cell r="AP587" t="e">
            <v>#N/A</v>
          </cell>
          <cell r="AR587">
            <v>0</v>
          </cell>
          <cell r="AS587">
            <v>0</v>
          </cell>
          <cell r="AU587" t="e">
            <v>#N/A</v>
          </cell>
          <cell r="AW587">
            <v>0</v>
          </cell>
          <cell r="AX587">
            <v>0</v>
          </cell>
          <cell r="AZ587" t="e">
            <v>#N/A</v>
          </cell>
          <cell r="BB587">
            <v>0</v>
          </cell>
          <cell r="BC587">
            <v>0</v>
          </cell>
          <cell r="BE587" t="e">
            <v>#N/A</v>
          </cell>
          <cell r="BG587">
            <v>0</v>
          </cell>
          <cell r="BH587">
            <v>0</v>
          </cell>
          <cell r="BJ587" t="e">
            <v>#N/A</v>
          </cell>
          <cell r="BL587">
            <v>0</v>
          </cell>
          <cell r="BM587">
            <v>0</v>
          </cell>
          <cell r="BO587" t="e">
            <v>#N/A</v>
          </cell>
          <cell r="BQ587">
            <v>0</v>
          </cell>
          <cell r="BR587">
            <v>0</v>
          </cell>
          <cell r="BT587" t="e">
            <v>#N/A</v>
          </cell>
          <cell r="BV587">
            <v>0</v>
          </cell>
          <cell r="BW587">
            <v>0</v>
          </cell>
          <cell r="DH587" t="str">
            <v>国土交通省土木工事積算基準H13</v>
          </cell>
        </row>
        <row r="588">
          <cell r="Q588">
            <v>1238</v>
          </cell>
          <cell r="R588" t="str">
            <v>ｱｽ塊運搬工</v>
          </cell>
          <cell r="S588" t="str">
            <v>10t-6.1～7.5㎞</v>
          </cell>
          <cell r="T588" t="str">
            <v>山積0.45(0.35)m3</v>
          </cell>
          <cell r="U588" t="str">
            <v>ｍ3</v>
          </cell>
          <cell r="V588">
            <v>1282</v>
          </cell>
          <cell r="W588" t="str">
            <v>県土木部標準歩掛</v>
          </cell>
          <cell r="X588" t="str">
            <v>DID区間なし</v>
          </cell>
          <cell r="Y588">
            <v>100</v>
          </cell>
          <cell r="Z588">
            <v>115</v>
          </cell>
          <cell r="AA588" t="str">
            <v>ﾀﾞﾝﾌﾟﾄﾗｯｸ運転工</v>
          </cell>
          <cell r="AB588">
            <v>3.38</v>
          </cell>
          <cell r="AC588">
            <v>37945</v>
          </cell>
          <cell r="AD588">
            <v>128254</v>
          </cell>
          <cell r="AF588" t="e">
            <v>#N/A</v>
          </cell>
          <cell r="AH588">
            <v>0</v>
          </cell>
          <cell r="AI588">
            <v>0</v>
          </cell>
          <cell r="AK588" t="e">
            <v>#N/A</v>
          </cell>
          <cell r="AM588">
            <v>0</v>
          </cell>
          <cell r="AN588">
            <v>0</v>
          </cell>
          <cell r="AP588" t="e">
            <v>#N/A</v>
          </cell>
          <cell r="AR588">
            <v>0</v>
          </cell>
          <cell r="AS588">
            <v>0</v>
          </cell>
          <cell r="AU588" t="e">
            <v>#N/A</v>
          </cell>
          <cell r="AW588">
            <v>0</v>
          </cell>
          <cell r="AX588">
            <v>0</v>
          </cell>
          <cell r="AZ588" t="e">
            <v>#N/A</v>
          </cell>
          <cell r="BB588">
            <v>0</v>
          </cell>
          <cell r="BC588">
            <v>0</v>
          </cell>
          <cell r="BE588" t="e">
            <v>#N/A</v>
          </cell>
          <cell r="BG588">
            <v>0</v>
          </cell>
          <cell r="BH588">
            <v>0</v>
          </cell>
          <cell r="BJ588" t="e">
            <v>#N/A</v>
          </cell>
          <cell r="BL588">
            <v>0</v>
          </cell>
          <cell r="BM588">
            <v>0</v>
          </cell>
          <cell r="BO588" t="e">
            <v>#N/A</v>
          </cell>
          <cell r="BQ588">
            <v>0</v>
          </cell>
          <cell r="BR588">
            <v>0</v>
          </cell>
          <cell r="BT588" t="e">
            <v>#N/A</v>
          </cell>
          <cell r="BV588">
            <v>0</v>
          </cell>
          <cell r="BW588">
            <v>0</v>
          </cell>
          <cell r="DH588" t="str">
            <v>国土交通省土木工事積算基準H13</v>
          </cell>
        </row>
        <row r="589">
          <cell r="Q589">
            <v>1239</v>
          </cell>
          <cell r="R589" t="str">
            <v>ｱｽ塊運搬工</v>
          </cell>
          <cell r="S589" t="str">
            <v>10t-7.6～10.0㎞</v>
          </cell>
          <cell r="T589" t="str">
            <v>山積0.45(0.35)m3</v>
          </cell>
          <cell r="U589" t="str">
            <v>ｍ3</v>
          </cell>
          <cell r="V589">
            <v>1479</v>
          </cell>
          <cell r="W589" t="str">
            <v>県土木部標準歩掛</v>
          </cell>
          <cell r="X589" t="str">
            <v>DID区間なし</v>
          </cell>
          <cell r="Y589">
            <v>100</v>
          </cell>
          <cell r="Z589">
            <v>115</v>
          </cell>
          <cell r="AA589" t="str">
            <v>ﾀﾞﾝﾌﾟﾄﾗｯｸ運転工</v>
          </cell>
          <cell r="AB589">
            <v>3.9</v>
          </cell>
          <cell r="AC589">
            <v>37945</v>
          </cell>
          <cell r="AD589">
            <v>147985</v>
          </cell>
          <cell r="AF589" t="e">
            <v>#N/A</v>
          </cell>
          <cell r="AH589">
            <v>0</v>
          </cell>
          <cell r="AI589">
            <v>0</v>
          </cell>
          <cell r="AK589" t="e">
            <v>#N/A</v>
          </cell>
          <cell r="AM589">
            <v>0</v>
          </cell>
          <cell r="AN589">
            <v>0</v>
          </cell>
          <cell r="AP589" t="e">
            <v>#N/A</v>
          </cell>
          <cell r="AR589">
            <v>0</v>
          </cell>
          <cell r="AS589">
            <v>0</v>
          </cell>
          <cell r="AU589" t="e">
            <v>#N/A</v>
          </cell>
          <cell r="AW589">
            <v>0</v>
          </cell>
          <cell r="AX589">
            <v>0</v>
          </cell>
          <cell r="AZ589" t="e">
            <v>#N/A</v>
          </cell>
          <cell r="BB589">
            <v>0</v>
          </cell>
          <cell r="BC589">
            <v>0</v>
          </cell>
          <cell r="BE589" t="e">
            <v>#N/A</v>
          </cell>
          <cell r="BG589">
            <v>0</v>
          </cell>
          <cell r="BH589">
            <v>0</v>
          </cell>
          <cell r="BJ589" t="e">
            <v>#N/A</v>
          </cell>
          <cell r="BL589">
            <v>0</v>
          </cell>
          <cell r="BM589">
            <v>0</v>
          </cell>
          <cell r="BO589" t="e">
            <v>#N/A</v>
          </cell>
          <cell r="BQ589">
            <v>0</v>
          </cell>
          <cell r="BR589">
            <v>0</v>
          </cell>
          <cell r="BT589" t="e">
            <v>#N/A</v>
          </cell>
          <cell r="BV589">
            <v>0</v>
          </cell>
          <cell r="BW589">
            <v>0</v>
          </cell>
          <cell r="DH589" t="str">
            <v>国土交通省土木工事積算基準H13</v>
          </cell>
        </row>
        <row r="590">
          <cell r="Q590">
            <v>1240</v>
          </cell>
          <cell r="R590" t="str">
            <v>ｱｽ塊運搬工</v>
          </cell>
          <cell r="S590" t="str">
            <v>10t-10.1～13.5㎞</v>
          </cell>
          <cell r="T590" t="str">
            <v>山積0.45(0.35)m3</v>
          </cell>
          <cell r="U590" t="str">
            <v>ｍ3</v>
          </cell>
          <cell r="V590">
            <v>1775</v>
          </cell>
          <cell r="W590" t="str">
            <v>県土木部標準歩掛</v>
          </cell>
          <cell r="X590" t="str">
            <v>DID区間なし</v>
          </cell>
          <cell r="Y590">
            <v>100</v>
          </cell>
          <cell r="Z590">
            <v>115</v>
          </cell>
          <cell r="AA590" t="str">
            <v>ﾀﾞﾝﾌﾟﾄﾗｯｸ運転工</v>
          </cell>
          <cell r="AB590">
            <v>4.68</v>
          </cell>
          <cell r="AC590">
            <v>37945</v>
          </cell>
          <cell r="AD590">
            <v>177582</v>
          </cell>
          <cell r="AF590" t="e">
            <v>#N/A</v>
          </cell>
          <cell r="AH590">
            <v>0</v>
          </cell>
          <cell r="AI590">
            <v>0</v>
          </cell>
          <cell r="AK590" t="e">
            <v>#N/A</v>
          </cell>
          <cell r="AM590">
            <v>0</v>
          </cell>
          <cell r="AN590">
            <v>0</v>
          </cell>
          <cell r="AP590" t="e">
            <v>#N/A</v>
          </cell>
          <cell r="AR590">
            <v>0</v>
          </cell>
          <cell r="AS590">
            <v>0</v>
          </cell>
          <cell r="AU590" t="e">
            <v>#N/A</v>
          </cell>
          <cell r="AW590">
            <v>0</v>
          </cell>
          <cell r="AX590">
            <v>0</v>
          </cell>
          <cell r="AZ590" t="e">
            <v>#N/A</v>
          </cell>
          <cell r="BB590">
            <v>0</v>
          </cell>
          <cell r="BC590">
            <v>0</v>
          </cell>
          <cell r="BE590" t="e">
            <v>#N/A</v>
          </cell>
          <cell r="BG590">
            <v>0</v>
          </cell>
          <cell r="BH590">
            <v>0</v>
          </cell>
          <cell r="BJ590" t="e">
            <v>#N/A</v>
          </cell>
          <cell r="BL590">
            <v>0</v>
          </cell>
          <cell r="BM590">
            <v>0</v>
          </cell>
          <cell r="BO590" t="e">
            <v>#N/A</v>
          </cell>
          <cell r="BQ590">
            <v>0</v>
          </cell>
          <cell r="BR590">
            <v>0</v>
          </cell>
          <cell r="BT590" t="e">
            <v>#N/A</v>
          </cell>
          <cell r="BV590">
            <v>0</v>
          </cell>
          <cell r="BW590">
            <v>0</v>
          </cell>
          <cell r="DH590" t="str">
            <v>国土交通省土木工事積算基準H13</v>
          </cell>
        </row>
        <row r="591">
          <cell r="Q591">
            <v>1241</v>
          </cell>
          <cell r="R591" t="str">
            <v>ｱｽ塊運搬工</v>
          </cell>
          <cell r="S591" t="str">
            <v>10t-13.6～19.5㎞</v>
          </cell>
          <cell r="T591" t="str">
            <v>山積0.45(0.35)m3</v>
          </cell>
          <cell r="U591" t="str">
            <v>ｍ3</v>
          </cell>
          <cell r="V591">
            <v>2219</v>
          </cell>
          <cell r="W591" t="str">
            <v>県土木部標準歩掛</v>
          </cell>
          <cell r="X591" t="str">
            <v>DID区間なし</v>
          </cell>
          <cell r="Y591">
            <v>100</v>
          </cell>
          <cell r="Z591">
            <v>115</v>
          </cell>
          <cell r="AA591" t="str">
            <v>ﾀﾞﾝﾌﾟﾄﾗｯｸ運転工</v>
          </cell>
          <cell r="AB591">
            <v>5.85</v>
          </cell>
          <cell r="AC591">
            <v>37945</v>
          </cell>
          <cell r="AD591">
            <v>221978</v>
          </cell>
          <cell r="AF591" t="e">
            <v>#N/A</v>
          </cell>
          <cell r="AH591">
            <v>0</v>
          </cell>
          <cell r="AI591">
            <v>0</v>
          </cell>
          <cell r="AK591" t="e">
            <v>#N/A</v>
          </cell>
          <cell r="AM591">
            <v>0</v>
          </cell>
          <cell r="AN591">
            <v>0</v>
          </cell>
          <cell r="AP591" t="e">
            <v>#N/A</v>
          </cell>
          <cell r="AR591">
            <v>0</v>
          </cell>
          <cell r="AS591">
            <v>0</v>
          </cell>
          <cell r="AU591" t="e">
            <v>#N/A</v>
          </cell>
          <cell r="AW591">
            <v>0</v>
          </cell>
          <cell r="AX591">
            <v>0</v>
          </cell>
          <cell r="AZ591" t="e">
            <v>#N/A</v>
          </cell>
          <cell r="BB591">
            <v>0</v>
          </cell>
          <cell r="BC591">
            <v>0</v>
          </cell>
          <cell r="BE591" t="e">
            <v>#N/A</v>
          </cell>
          <cell r="BG591">
            <v>0</v>
          </cell>
          <cell r="BH591">
            <v>0</v>
          </cell>
          <cell r="BJ591" t="e">
            <v>#N/A</v>
          </cell>
          <cell r="BL591">
            <v>0</v>
          </cell>
          <cell r="BM591">
            <v>0</v>
          </cell>
          <cell r="BO591" t="e">
            <v>#N/A</v>
          </cell>
          <cell r="BQ591">
            <v>0</v>
          </cell>
          <cell r="BR591">
            <v>0</v>
          </cell>
          <cell r="BT591" t="e">
            <v>#N/A</v>
          </cell>
          <cell r="BV591">
            <v>0</v>
          </cell>
          <cell r="BW591">
            <v>0</v>
          </cell>
          <cell r="DH591" t="str">
            <v>国土交通省土木工事積算基準H13</v>
          </cell>
        </row>
        <row r="592">
          <cell r="Q592">
            <v>1242</v>
          </cell>
          <cell r="R592" t="str">
            <v>ｱｽ塊運搬工</v>
          </cell>
          <cell r="S592" t="str">
            <v>10t-19.6～39.0㎞</v>
          </cell>
          <cell r="T592" t="str">
            <v>山積0.45(0.35)m3</v>
          </cell>
          <cell r="U592" t="str">
            <v>ｍ3</v>
          </cell>
          <cell r="V592">
            <v>3009</v>
          </cell>
          <cell r="W592" t="str">
            <v>県土木部標準歩掛</v>
          </cell>
          <cell r="X592" t="str">
            <v>DID区間なし</v>
          </cell>
          <cell r="Y592">
            <v>100</v>
          </cell>
          <cell r="Z592">
            <v>115</v>
          </cell>
          <cell r="AA592" t="str">
            <v>ﾀﾞﾝﾌﾟﾄﾗｯｸ運転工</v>
          </cell>
          <cell r="AB592">
            <v>7.93</v>
          </cell>
          <cell r="AC592">
            <v>37945</v>
          </cell>
          <cell r="AD592">
            <v>300903</v>
          </cell>
          <cell r="AF592" t="e">
            <v>#N/A</v>
          </cell>
          <cell r="AH592">
            <v>0</v>
          </cell>
          <cell r="AI592">
            <v>0</v>
          </cell>
          <cell r="AK592" t="e">
            <v>#N/A</v>
          </cell>
          <cell r="AM592">
            <v>0</v>
          </cell>
          <cell r="AN592">
            <v>0</v>
          </cell>
          <cell r="AP592" t="e">
            <v>#N/A</v>
          </cell>
          <cell r="AR592">
            <v>0</v>
          </cell>
          <cell r="AS592">
            <v>0</v>
          </cell>
          <cell r="AU592" t="e">
            <v>#N/A</v>
          </cell>
          <cell r="AW592">
            <v>0</v>
          </cell>
          <cell r="AX592">
            <v>0</v>
          </cell>
          <cell r="AZ592" t="e">
            <v>#N/A</v>
          </cell>
          <cell r="BB592">
            <v>0</v>
          </cell>
          <cell r="BC592">
            <v>0</v>
          </cell>
          <cell r="BE592" t="e">
            <v>#N/A</v>
          </cell>
          <cell r="BG592">
            <v>0</v>
          </cell>
          <cell r="BH592">
            <v>0</v>
          </cell>
          <cell r="BJ592" t="e">
            <v>#N/A</v>
          </cell>
          <cell r="BL592">
            <v>0</v>
          </cell>
          <cell r="BM592">
            <v>0</v>
          </cell>
          <cell r="BO592" t="e">
            <v>#N/A</v>
          </cell>
          <cell r="BQ592">
            <v>0</v>
          </cell>
          <cell r="BR592">
            <v>0</v>
          </cell>
          <cell r="BT592" t="e">
            <v>#N/A</v>
          </cell>
          <cell r="BV592">
            <v>0</v>
          </cell>
          <cell r="BW592">
            <v>0</v>
          </cell>
          <cell r="DH592" t="str">
            <v>国土交通省土木工事積算基準H13</v>
          </cell>
        </row>
        <row r="593">
          <cell r="Q593">
            <v>1243</v>
          </cell>
          <cell r="R593" t="str">
            <v>ｱｽ塊運搬工</v>
          </cell>
          <cell r="S593" t="str">
            <v>10t-39.1～60.0㎞</v>
          </cell>
          <cell r="T593" t="str">
            <v>山積0.45(0.35)m3</v>
          </cell>
          <cell r="U593" t="str">
            <v>ｍ3</v>
          </cell>
          <cell r="V593">
            <v>4488</v>
          </cell>
          <cell r="W593" t="str">
            <v>県土木部標準歩掛</v>
          </cell>
          <cell r="X593" t="str">
            <v>DID区間なし</v>
          </cell>
          <cell r="Y593">
            <v>100</v>
          </cell>
          <cell r="Z593">
            <v>115</v>
          </cell>
          <cell r="AA593" t="str">
            <v>ﾀﾞﾝﾌﾟﾄﾗｯｸ運転工</v>
          </cell>
          <cell r="AB593">
            <v>11.83</v>
          </cell>
          <cell r="AC593">
            <v>37945</v>
          </cell>
          <cell r="AD593">
            <v>448889</v>
          </cell>
          <cell r="AF593" t="e">
            <v>#N/A</v>
          </cell>
          <cell r="AH593">
            <v>0</v>
          </cell>
          <cell r="AI593">
            <v>0</v>
          </cell>
          <cell r="AK593" t="e">
            <v>#N/A</v>
          </cell>
          <cell r="AM593">
            <v>0</v>
          </cell>
          <cell r="AN593">
            <v>0</v>
          </cell>
          <cell r="AP593" t="e">
            <v>#N/A</v>
          </cell>
          <cell r="AR593">
            <v>0</v>
          </cell>
          <cell r="AS593">
            <v>0</v>
          </cell>
          <cell r="AU593" t="e">
            <v>#N/A</v>
          </cell>
          <cell r="AW593">
            <v>0</v>
          </cell>
          <cell r="AX593">
            <v>0</v>
          </cell>
          <cell r="AZ593" t="e">
            <v>#N/A</v>
          </cell>
          <cell r="BB593">
            <v>0</v>
          </cell>
          <cell r="BC593">
            <v>0</v>
          </cell>
          <cell r="BE593" t="e">
            <v>#N/A</v>
          </cell>
          <cell r="BG593">
            <v>0</v>
          </cell>
          <cell r="BH593">
            <v>0</v>
          </cell>
          <cell r="BJ593" t="e">
            <v>#N/A</v>
          </cell>
          <cell r="BL593">
            <v>0</v>
          </cell>
          <cell r="BM593">
            <v>0</v>
          </cell>
          <cell r="BO593" t="e">
            <v>#N/A</v>
          </cell>
          <cell r="BQ593">
            <v>0</v>
          </cell>
          <cell r="BR593">
            <v>0</v>
          </cell>
          <cell r="BT593" t="e">
            <v>#N/A</v>
          </cell>
          <cell r="BV593">
            <v>0</v>
          </cell>
          <cell r="BW593">
            <v>0</v>
          </cell>
          <cell r="DH593" t="str">
            <v>国土交通省土木工事積算基準H13</v>
          </cell>
        </row>
        <row r="594">
          <cell r="Q594">
            <v>1250</v>
          </cell>
          <cell r="R594" t="str">
            <v>ﾀﾞﾝﾌﾟﾄﾗｯｸ運転工</v>
          </cell>
          <cell r="S594" t="str">
            <v>2t車</v>
          </cell>
          <cell r="U594" t="str">
            <v>時</v>
          </cell>
          <cell r="V594">
            <v>3243</v>
          </cell>
          <cell r="W594" t="str">
            <v>国土交通省土木工事積算基準H16</v>
          </cell>
          <cell r="Y594">
            <v>1</v>
          </cell>
          <cell r="Z594">
            <v>10</v>
          </cell>
          <cell r="AA594" t="str">
            <v>一般運転手</v>
          </cell>
          <cell r="AB594">
            <v>0.14000000000000001</v>
          </cell>
          <cell r="AC594">
            <v>15500</v>
          </cell>
          <cell r="AD594">
            <v>2170</v>
          </cell>
          <cell r="AE594">
            <v>213</v>
          </cell>
          <cell r="AF594" t="str">
            <v>軽油</v>
          </cell>
          <cell r="AG594">
            <v>4.8</v>
          </cell>
          <cell r="AH594">
            <v>74</v>
          </cell>
          <cell r="AI594">
            <v>355</v>
          </cell>
          <cell r="AJ594">
            <v>909</v>
          </cell>
          <cell r="AK594" t="str">
            <v>ﾀﾞﾝﾌﾟﾄﾗｯｸ機械損料</v>
          </cell>
          <cell r="AL594">
            <v>1</v>
          </cell>
          <cell r="AM594">
            <v>718</v>
          </cell>
          <cell r="AN594">
            <v>718</v>
          </cell>
          <cell r="AP594" t="e">
            <v>#N/A</v>
          </cell>
          <cell r="AR594">
            <v>0</v>
          </cell>
          <cell r="AS594">
            <v>0</v>
          </cell>
          <cell r="AU594" t="e">
            <v>#N/A</v>
          </cell>
          <cell r="AW594">
            <v>0</v>
          </cell>
          <cell r="AX594">
            <v>0</v>
          </cell>
          <cell r="AZ594" t="e">
            <v>#N/A</v>
          </cell>
          <cell r="BB594">
            <v>0</v>
          </cell>
          <cell r="BC594">
            <v>0</v>
          </cell>
          <cell r="BE594" t="e">
            <v>#N/A</v>
          </cell>
          <cell r="BG594">
            <v>0</v>
          </cell>
          <cell r="BH594">
            <v>0</v>
          </cell>
          <cell r="BJ594" t="e">
            <v>#N/A</v>
          </cell>
          <cell r="BL594">
            <v>0</v>
          </cell>
          <cell r="BM594">
            <v>0</v>
          </cell>
          <cell r="BO594" t="e">
            <v>#N/A</v>
          </cell>
          <cell r="BQ594">
            <v>0</v>
          </cell>
          <cell r="BR594">
            <v>0</v>
          </cell>
          <cell r="BT594" t="e">
            <v>#N/A</v>
          </cell>
          <cell r="BV594">
            <v>0</v>
          </cell>
          <cell r="BW594">
            <v>0</v>
          </cell>
          <cell r="DH594" t="str">
            <v>国土交通省土木工事積算基準H13</v>
          </cell>
        </row>
        <row r="595">
          <cell r="Q595">
            <v>1253</v>
          </cell>
          <cell r="R595" t="str">
            <v>ﾗﾌﾃﾚｰﾝｸﾚｰﾝ運転工</v>
          </cell>
          <cell r="S595" t="str">
            <v>4.8t</v>
          </cell>
          <cell r="U595" t="str">
            <v>時</v>
          </cell>
          <cell r="V595">
            <v>6292</v>
          </cell>
          <cell r="W595" t="str">
            <v>国土交通省土木工事積算基準H16</v>
          </cell>
          <cell r="Y595">
            <v>1</v>
          </cell>
          <cell r="Z595">
            <v>9</v>
          </cell>
          <cell r="AA595" t="str">
            <v>特殊運転手</v>
          </cell>
          <cell r="AB595">
            <v>0.17</v>
          </cell>
          <cell r="AC595">
            <v>17400</v>
          </cell>
          <cell r="AD595">
            <v>2958</v>
          </cell>
          <cell r="AE595">
            <v>213</v>
          </cell>
          <cell r="AF595" t="str">
            <v>軽油</v>
          </cell>
          <cell r="AG595">
            <v>11</v>
          </cell>
          <cell r="AH595">
            <v>74</v>
          </cell>
          <cell r="AI595">
            <v>814</v>
          </cell>
          <cell r="AJ595">
            <v>359</v>
          </cell>
          <cell r="AK595" t="str">
            <v>ﾗﾌﾃﾚｰﾝｸﾚｰﾝ機械損料</v>
          </cell>
          <cell r="AL595">
            <v>1</v>
          </cell>
          <cell r="AM595">
            <v>2520</v>
          </cell>
          <cell r="AN595">
            <v>2520</v>
          </cell>
          <cell r="AP595" t="e">
            <v>#N/A</v>
          </cell>
          <cell r="AR595">
            <v>0</v>
          </cell>
          <cell r="AS595">
            <v>0</v>
          </cell>
          <cell r="AU595" t="e">
            <v>#N/A</v>
          </cell>
          <cell r="AW595">
            <v>0</v>
          </cell>
          <cell r="AX595">
            <v>0</v>
          </cell>
          <cell r="AZ595" t="e">
            <v>#N/A</v>
          </cell>
          <cell r="BB595">
            <v>0</v>
          </cell>
          <cell r="BC595">
            <v>0</v>
          </cell>
          <cell r="BE595" t="e">
            <v>#N/A</v>
          </cell>
          <cell r="BG595">
            <v>0</v>
          </cell>
          <cell r="BH595">
            <v>0</v>
          </cell>
          <cell r="BJ595" t="e">
            <v>#N/A</v>
          </cell>
          <cell r="BL595">
            <v>0</v>
          </cell>
          <cell r="BM595">
            <v>0</v>
          </cell>
          <cell r="BO595" t="e">
            <v>#N/A</v>
          </cell>
          <cell r="BQ595">
            <v>0</v>
          </cell>
          <cell r="BR595">
            <v>0</v>
          </cell>
          <cell r="BT595" t="e">
            <v>#N/A</v>
          </cell>
          <cell r="BV595">
            <v>0</v>
          </cell>
          <cell r="BW595">
            <v>0</v>
          </cell>
          <cell r="DH595" t="str">
            <v>国土交通省土木工事積算基準H13</v>
          </cell>
        </row>
        <row r="596">
          <cell r="Q596">
            <v>1254</v>
          </cell>
          <cell r="R596" t="str">
            <v>ﾗﾌﾃﾚｰﾝｸﾚｰﾝ運転工</v>
          </cell>
          <cell r="S596" t="str">
            <v>16t</v>
          </cell>
          <cell r="U596" t="str">
            <v>時</v>
          </cell>
          <cell r="V596">
            <v>9014</v>
          </cell>
          <cell r="W596" t="str">
            <v>国土交通省土木工事積算基準H16</v>
          </cell>
          <cell r="Y596">
            <v>1</v>
          </cell>
          <cell r="Z596">
            <v>9</v>
          </cell>
          <cell r="AA596" t="str">
            <v>特殊運転手</v>
          </cell>
          <cell r="AB596">
            <v>0.17</v>
          </cell>
          <cell r="AC596">
            <v>17400</v>
          </cell>
          <cell r="AD596">
            <v>2958</v>
          </cell>
          <cell r="AE596">
            <v>213</v>
          </cell>
          <cell r="AF596" t="str">
            <v>軽油</v>
          </cell>
          <cell r="AG596">
            <v>14</v>
          </cell>
          <cell r="AH596">
            <v>74</v>
          </cell>
          <cell r="AI596">
            <v>1036</v>
          </cell>
          <cell r="AJ596">
            <v>360</v>
          </cell>
          <cell r="AK596" t="str">
            <v>ﾗﾌﾃﾚｰﾝｸﾚｰﾝ機械損料</v>
          </cell>
          <cell r="AL596">
            <v>1</v>
          </cell>
          <cell r="AM596">
            <v>5020</v>
          </cell>
          <cell r="AN596">
            <v>5020</v>
          </cell>
          <cell r="AP596" t="e">
            <v>#N/A</v>
          </cell>
          <cell r="AR596">
            <v>0</v>
          </cell>
          <cell r="AS596">
            <v>0</v>
          </cell>
          <cell r="AU596" t="e">
            <v>#N/A</v>
          </cell>
          <cell r="AW596">
            <v>0</v>
          </cell>
          <cell r="AX596">
            <v>0</v>
          </cell>
          <cell r="AZ596" t="e">
            <v>#N/A</v>
          </cell>
          <cell r="BB596">
            <v>0</v>
          </cell>
          <cell r="BC596">
            <v>0</v>
          </cell>
          <cell r="BE596" t="e">
            <v>#N/A</v>
          </cell>
          <cell r="BG596">
            <v>0</v>
          </cell>
          <cell r="BH596">
            <v>0</v>
          </cell>
          <cell r="BJ596" t="e">
            <v>#N/A</v>
          </cell>
          <cell r="BL596">
            <v>0</v>
          </cell>
          <cell r="BM596">
            <v>0</v>
          </cell>
          <cell r="BO596" t="e">
            <v>#N/A</v>
          </cell>
          <cell r="BQ596">
            <v>0</v>
          </cell>
          <cell r="BR596">
            <v>0</v>
          </cell>
          <cell r="BT596" t="e">
            <v>#N/A</v>
          </cell>
          <cell r="BV596">
            <v>0</v>
          </cell>
          <cell r="BW596">
            <v>0</v>
          </cell>
          <cell r="DH596" t="str">
            <v>国土交通省土木工事積算基準H13</v>
          </cell>
        </row>
        <row r="597">
          <cell r="Q597">
            <v>1259</v>
          </cell>
          <cell r="R597" t="str">
            <v>ｸﾛｰﾗｸﾚｰﾝ運転工</v>
          </cell>
          <cell r="S597" t="str">
            <v>35t</v>
          </cell>
          <cell r="U597" t="str">
            <v>時</v>
          </cell>
          <cell r="V597">
            <v>10312</v>
          </cell>
          <cell r="W597" t="str">
            <v>国土交通省土木工事積算基準H16</v>
          </cell>
          <cell r="Y597">
            <v>1</v>
          </cell>
          <cell r="Z597">
            <v>9</v>
          </cell>
          <cell r="AA597" t="str">
            <v>特殊運転手</v>
          </cell>
          <cell r="AB597">
            <v>0.18</v>
          </cell>
          <cell r="AC597">
            <v>17400</v>
          </cell>
          <cell r="AD597">
            <v>3132</v>
          </cell>
          <cell r="AE597">
            <v>213</v>
          </cell>
          <cell r="AF597" t="str">
            <v>軽油</v>
          </cell>
          <cell r="AG597">
            <v>10</v>
          </cell>
          <cell r="AH597">
            <v>74</v>
          </cell>
          <cell r="AI597">
            <v>740</v>
          </cell>
          <cell r="AJ597">
            <v>334</v>
          </cell>
          <cell r="AK597" t="str">
            <v>ｸﾛｰﾗｸﾚｰﾝ機械損料</v>
          </cell>
          <cell r="AL597">
            <v>1</v>
          </cell>
          <cell r="AM597">
            <v>6440</v>
          </cell>
          <cell r="AN597">
            <v>6440</v>
          </cell>
          <cell r="AP597" t="e">
            <v>#N/A</v>
          </cell>
          <cell r="AR597">
            <v>0</v>
          </cell>
          <cell r="AS597">
            <v>0</v>
          </cell>
          <cell r="AU597" t="e">
            <v>#N/A</v>
          </cell>
          <cell r="AW597">
            <v>0</v>
          </cell>
          <cell r="AX597">
            <v>0</v>
          </cell>
          <cell r="AZ597" t="e">
            <v>#N/A</v>
          </cell>
          <cell r="BB597">
            <v>0</v>
          </cell>
          <cell r="BC597">
            <v>0</v>
          </cell>
          <cell r="BE597" t="e">
            <v>#N/A</v>
          </cell>
          <cell r="BG597">
            <v>0</v>
          </cell>
          <cell r="BH597">
            <v>0</v>
          </cell>
          <cell r="BJ597" t="e">
            <v>#N/A</v>
          </cell>
          <cell r="BL597">
            <v>0</v>
          </cell>
          <cell r="BM597">
            <v>0</v>
          </cell>
          <cell r="BO597" t="e">
            <v>#N/A</v>
          </cell>
          <cell r="BQ597">
            <v>0</v>
          </cell>
          <cell r="BR597">
            <v>0</v>
          </cell>
          <cell r="BT597" t="e">
            <v>#N/A</v>
          </cell>
          <cell r="BV597">
            <v>0</v>
          </cell>
          <cell r="BW597">
            <v>0</v>
          </cell>
          <cell r="DH597" t="str">
            <v>国土交通省土木工事積算基準H13</v>
          </cell>
        </row>
        <row r="598">
          <cell r="Q598">
            <v>1260</v>
          </cell>
          <cell r="R598" t="str">
            <v>ｸﾛｰﾗｸﾚｰﾝ運転工</v>
          </cell>
          <cell r="S598" t="str">
            <v>油圧ﾛｰﾌﾟ　50t吊</v>
          </cell>
          <cell r="U598" t="str">
            <v>日</v>
          </cell>
          <cell r="V598">
            <v>55076</v>
          </cell>
          <cell r="W598" t="str">
            <v>国土交通省土木工事積算基準H16</v>
          </cell>
          <cell r="X598" t="str">
            <v>ｺﾝｸﾘｰﾄ工用</v>
          </cell>
          <cell r="Y598">
            <v>1</v>
          </cell>
          <cell r="Z598">
            <v>213</v>
          </cell>
          <cell r="AA598" t="str">
            <v>軽油</v>
          </cell>
          <cell r="AB598">
            <v>74</v>
          </cell>
          <cell r="AC598">
            <v>74</v>
          </cell>
          <cell r="AD598">
            <v>5476</v>
          </cell>
          <cell r="AE598">
            <v>922</v>
          </cell>
          <cell r="AF598" t="str">
            <v>ｸﾛｰﾗｸﾚｰﾝ賃料</v>
          </cell>
          <cell r="AG598">
            <v>1</v>
          </cell>
          <cell r="AH598">
            <v>49600</v>
          </cell>
          <cell r="AI598">
            <v>49600</v>
          </cell>
          <cell r="AK598" t="e">
            <v>#N/A</v>
          </cell>
          <cell r="AM598">
            <v>0</v>
          </cell>
          <cell r="AN598">
            <v>0</v>
          </cell>
          <cell r="AP598" t="e">
            <v>#N/A</v>
          </cell>
          <cell r="AR598">
            <v>0</v>
          </cell>
          <cell r="AS598">
            <v>0</v>
          </cell>
          <cell r="AU598" t="e">
            <v>#N/A</v>
          </cell>
          <cell r="AW598">
            <v>0</v>
          </cell>
          <cell r="AX598">
            <v>0</v>
          </cell>
          <cell r="AZ598" t="e">
            <v>#N/A</v>
          </cell>
          <cell r="BB598">
            <v>0</v>
          </cell>
          <cell r="BC598">
            <v>0</v>
          </cell>
          <cell r="BE598" t="e">
            <v>#N/A</v>
          </cell>
          <cell r="BG598">
            <v>0</v>
          </cell>
          <cell r="BH598">
            <v>0</v>
          </cell>
          <cell r="BJ598" t="e">
            <v>#N/A</v>
          </cell>
          <cell r="BL598">
            <v>0</v>
          </cell>
          <cell r="BM598">
            <v>0</v>
          </cell>
          <cell r="BO598" t="e">
            <v>#N/A</v>
          </cell>
          <cell r="BQ598">
            <v>0</v>
          </cell>
          <cell r="BR598">
            <v>0</v>
          </cell>
          <cell r="BT598" t="e">
            <v>#N/A</v>
          </cell>
          <cell r="BV598">
            <v>0</v>
          </cell>
          <cell r="BW598">
            <v>0</v>
          </cell>
          <cell r="DH598" t="str">
            <v>国土交通省土木工事積算基準H13</v>
          </cell>
        </row>
        <row r="599">
          <cell r="Q599">
            <v>1261</v>
          </cell>
          <cell r="R599" t="str">
            <v>ﾄﾗｯｸｸﾚｰﾝ運転工</v>
          </cell>
          <cell r="S599" t="str">
            <v>4.8～4.9t</v>
          </cell>
          <cell r="U599" t="str">
            <v>時</v>
          </cell>
          <cell r="V599">
            <v>5525</v>
          </cell>
          <cell r="W599" t="str">
            <v>国土交通省土木工事積算基準H16</v>
          </cell>
          <cell r="X599" t="str">
            <v>機－１</v>
          </cell>
          <cell r="Y599">
            <v>1</v>
          </cell>
          <cell r="Z599">
            <v>9</v>
          </cell>
          <cell r="AA599" t="str">
            <v>特殊運転手</v>
          </cell>
          <cell r="AB599">
            <v>0.17</v>
          </cell>
          <cell r="AC599">
            <v>17400</v>
          </cell>
          <cell r="AD599">
            <v>2958</v>
          </cell>
          <cell r="AE599">
            <v>213</v>
          </cell>
          <cell r="AF599" t="str">
            <v>軽油</v>
          </cell>
          <cell r="AG599">
            <v>4.7</v>
          </cell>
          <cell r="AH599">
            <v>74</v>
          </cell>
          <cell r="AI599">
            <v>347</v>
          </cell>
          <cell r="AJ599">
            <v>349</v>
          </cell>
          <cell r="AK599" t="str">
            <v>ﾄﾗｯｸｸﾚｰﾝ機械損料</v>
          </cell>
          <cell r="AL599">
            <v>1</v>
          </cell>
          <cell r="AM599">
            <v>2220</v>
          </cell>
          <cell r="AN599">
            <v>2220</v>
          </cell>
          <cell r="AP599" t="e">
            <v>#N/A</v>
          </cell>
          <cell r="AR599">
            <v>0</v>
          </cell>
          <cell r="AS599">
            <v>0</v>
          </cell>
          <cell r="AU599" t="e">
            <v>#N/A</v>
          </cell>
          <cell r="AW599">
            <v>0</v>
          </cell>
          <cell r="AX599">
            <v>0</v>
          </cell>
          <cell r="AZ599" t="e">
            <v>#N/A</v>
          </cell>
          <cell r="BB599">
            <v>0</v>
          </cell>
          <cell r="BC599">
            <v>0</v>
          </cell>
          <cell r="BE599" t="e">
            <v>#N/A</v>
          </cell>
          <cell r="BG599">
            <v>0</v>
          </cell>
          <cell r="BH599">
            <v>0</v>
          </cell>
          <cell r="BJ599" t="e">
            <v>#N/A</v>
          </cell>
          <cell r="BL599">
            <v>0</v>
          </cell>
          <cell r="BM599">
            <v>0</v>
          </cell>
          <cell r="BO599" t="e">
            <v>#N/A</v>
          </cell>
          <cell r="BQ599">
            <v>0</v>
          </cell>
          <cell r="BR599">
            <v>0</v>
          </cell>
          <cell r="BT599" t="e">
            <v>#N/A</v>
          </cell>
          <cell r="BV599">
            <v>0</v>
          </cell>
          <cell r="BW599">
            <v>0</v>
          </cell>
          <cell r="DH599" t="str">
            <v>国土交通省土木工事積算基準H13</v>
          </cell>
        </row>
        <row r="600">
          <cell r="Q600">
            <v>1262</v>
          </cell>
          <cell r="R600" t="str">
            <v>ﾄﾗｯｸｸﾚｰﾝ運転工</v>
          </cell>
          <cell r="S600" t="str">
            <v>10～11t</v>
          </cell>
          <cell r="U600" t="str">
            <v>時</v>
          </cell>
          <cell r="V600">
            <v>6655</v>
          </cell>
          <cell r="W600" t="str">
            <v>国土交通省土木工事積算基準H16</v>
          </cell>
          <cell r="X600" t="str">
            <v>機－１</v>
          </cell>
          <cell r="Y600">
            <v>1</v>
          </cell>
          <cell r="Z600">
            <v>9</v>
          </cell>
          <cell r="AA600" t="str">
            <v>特殊運転手</v>
          </cell>
          <cell r="AB600">
            <v>0.17</v>
          </cell>
          <cell r="AC600">
            <v>17400</v>
          </cell>
          <cell r="AD600">
            <v>2958</v>
          </cell>
          <cell r="AE600">
            <v>213</v>
          </cell>
          <cell r="AF600" t="str">
            <v>軽油</v>
          </cell>
          <cell r="AG600">
            <v>4.7</v>
          </cell>
          <cell r="AH600">
            <v>74</v>
          </cell>
          <cell r="AI600">
            <v>347</v>
          </cell>
          <cell r="AJ600">
            <v>350</v>
          </cell>
          <cell r="AK600" t="str">
            <v>ﾄﾗｯｸｸﾚｰﾝ機械損料</v>
          </cell>
          <cell r="AL600">
            <v>1</v>
          </cell>
          <cell r="AM600">
            <v>3350</v>
          </cell>
          <cell r="AN600">
            <v>3350</v>
          </cell>
          <cell r="AP600" t="e">
            <v>#N/A</v>
          </cell>
          <cell r="AR600">
            <v>0</v>
          </cell>
          <cell r="AS600">
            <v>0</v>
          </cell>
          <cell r="AU600" t="e">
            <v>#N/A</v>
          </cell>
          <cell r="AW600">
            <v>0</v>
          </cell>
          <cell r="AX600">
            <v>0</v>
          </cell>
          <cell r="AZ600" t="e">
            <v>#N/A</v>
          </cell>
          <cell r="BB600">
            <v>0</v>
          </cell>
          <cell r="BC600">
            <v>0</v>
          </cell>
          <cell r="BE600" t="e">
            <v>#N/A</v>
          </cell>
          <cell r="BG600">
            <v>0</v>
          </cell>
          <cell r="BH600">
            <v>0</v>
          </cell>
          <cell r="BJ600" t="e">
            <v>#N/A</v>
          </cell>
          <cell r="BL600">
            <v>0</v>
          </cell>
          <cell r="BM600">
            <v>0</v>
          </cell>
          <cell r="BO600" t="e">
            <v>#N/A</v>
          </cell>
          <cell r="BQ600">
            <v>0</v>
          </cell>
          <cell r="BR600">
            <v>0</v>
          </cell>
          <cell r="BT600" t="e">
            <v>#N/A</v>
          </cell>
          <cell r="BV600">
            <v>0</v>
          </cell>
          <cell r="BW600">
            <v>0</v>
          </cell>
          <cell r="DH600" t="str">
            <v>国土交通省土木工事積算基準H13</v>
          </cell>
        </row>
        <row r="601">
          <cell r="Q601">
            <v>1263</v>
          </cell>
          <cell r="R601" t="str">
            <v>ﾄﾗｯｸｸﾚｰﾝ運転工</v>
          </cell>
          <cell r="S601" t="str">
            <v>15～16t</v>
          </cell>
          <cell r="U601" t="str">
            <v>時</v>
          </cell>
          <cell r="V601">
            <v>7945</v>
          </cell>
          <cell r="W601" t="str">
            <v>国土交通省土木工事積算基準H16</v>
          </cell>
          <cell r="X601" t="str">
            <v>機－１</v>
          </cell>
          <cell r="Y601">
            <v>1</v>
          </cell>
          <cell r="Z601">
            <v>9</v>
          </cell>
          <cell r="AA601" t="str">
            <v>特殊運転手</v>
          </cell>
          <cell r="AB601">
            <v>0.17</v>
          </cell>
          <cell r="AC601">
            <v>17400</v>
          </cell>
          <cell r="AD601">
            <v>2958</v>
          </cell>
          <cell r="AE601">
            <v>213</v>
          </cell>
          <cell r="AF601" t="str">
            <v>軽油</v>
          </cell>
          <cell r="AG601">
            <v>5.5</v>
          </cell>
          <cell r="AH601">
            <v>74</v>
          </cell>
          <cell r="AI601">
            <v>407</v>
          </cell>
          <cell r="AJ601">
            <v>351</v>
          </cell>
          <cell r="AK601" t="str">
            <v>ﾄﾗｯｸｸﾚｰﾝ機械損料</v>
          </cell>
          <cell r="AL601">
            <v>1</v>
          </cell>
          <cell r="AM601">
            <v>4580</v>
          </cell>
          <cell r="AN601">
            <v>4580</v>
          </cell>
          <cell r="AP601" t="e">
            <v>#N/A</v>
          </cell>
          <cell r="AR601">
            <v>0</v>
          </cell>
          <cell r="AS601">
            <v>0</v>
          </cell>
          <cell r="AU601" t="e">
            <v>#N/A</v>
          </cell>
          <cell r="AW601">
            <v>0</v>
          </cell>
          <cell r="AX601">
            <v>0</v>
          </cell>
          <cell r="AZ601" t="e">
            <v>#N/A</v>
          </cell>
          <cell r="BB601">
            <v>0</v>
          </cell>
          <cell r="BC601">
            <v>0</v>
          </cell>
          <cell r="BE601" t="e">
            <v>#N/A</v>
          </cell>
          <cell r="BG601">
            <v>0</v>
          </cell>
          <cell r="BH601">
            <v>0</v>
          </cell>
          <cell r="BJ601" t="e">
            <v>#N/A</v>
          </cell>
          <cell r="BL601">
            <v>0</v>
          </cell>
          <cell r="BM601">
            <v>0</v>
          </cell>
          <cell r="BO601" t="e">
            <v>#N/A</v>
          </cell>
          <cell r="BQ601">
            <v>0</v>
          </cell>
          <cell r="BR601">
            <v>0</v>
          </cell>
          <cell r="BT601" t="e">
            <v>#N/A</v>
          </cell>
          <cell r="BV601">
            <v>0</v>
          </cell>
          <cell r="BW601">
            <v>0</v>
          </cell>
          <cell r="DH601" t="str">
            <v>国土交通省土木工事積算基準H13</v>
          </cell>
        </row>
        <row r="602">
          <cell r="Q602">
            <v>1264</v>
          </cell>
          <cell r="R602" t="str">
            <v>ﾄﾗｯｸｸﾚｰﾝ運転工</v>
          </cell>
          <cell r="S602" t="str">
            <v>20～22t</v>
          </cell>
          <cell r="U602" t="str">
            <v>時</v>
          </cell>
          <cell r="V602">
            <v>8289</v>
          </cell>
          <cell r="W602" t="str">
            <v>国土交通省土木工事積算基準H16</v>
          </cell>
          <cell r="X602" t="str">
            <v>機－１</v>
          </cell>
          <cell r="Y602">
            <v>1</v>
          </cell>
          <cell r="Z602">
            <v>9</v>
          </cell>
          <cell r="AA602" t="str">
            <v>特殊運転手</v>
          </cell>
          <cell r="AB602">
            <v>0.17</v>
          </cell>
          <cell r="AC602">
            <v>17400</v>
          </cell>
          <cell r="AD602">
            <v>2958</v>
          </cell>
          <cell r="AE602">
            <v>213</v>
          </cell>
          <cell r="AF602" t="str">
            <v>軽油</v>
          </cell>
          <cell r="AG602">
            <v>5.7</v>
          </cell>
          <cell r="AH602">
            <v>74</v>
          </cell>
          <cell r="AI602">
            <v>421</v>
          </cell>
          <cell r="AJ602">
            <v>352</v>
          </cell>
          <cell r="AK602" t="str">
            <v>ﾄﾗｯｸｸﾚｰﾝ機械損料</v>
          </cell>
          <cell r="AL602">
            <v>1</v>
          </cell>
          <cell r="AM602">
            <v>4910</v>
          </cell>
          <cell r="AN602">
            <v>4910</v>
          </cell>
          <cell r="AP602" t="e">
            <v>#N/A</v>
          </cell>
          <cell r="AR602">
            <v>0</v>
          </cell>
          <cell r="AS602">
            <v>0</v>
          </cell>
          <cell r="AU602" t="e">
            <v>#N/A</v>
          </cell>
          <cell r="AW602">
            <v>0</v>
          </cell>
          <cell r="AX602">
            <v>0</v>
          </cell>
          <cell r="AZ602" t="e">
            <v>#N/A</v>
          </cell>
          <cell r="BB602">
            <v>0</v>
          </cell>
          <cell r="BC602">
            <v>0</v>
          </cell>
          <cell r="BE602" t="e">
            <v>#N/A</v>
          </cell>
          <cell r="BG602">
            <v>0</v>
          </cell>
          <cell r="BH602">
            <v>0</v>
          </cell>
          <cell r="BJ602" t="e">
            <v>#N/A</v>
          </cell>
          <cell r="BL602">
            <v>0</v>
          </cell>
          <cell r="BM602">
            <v>0</v>
          </cell>
          <cell r="BO602" t="e">
            <v>#N/A</v>
          </cell>
          <cell r="BQ602">
            <v>0</v>
          </cell>
          <cell r="BR602">
            <v>0</v>
          </cell>
          <cell r="BT602" t="e">
            <v>#N/A</v>
          </cell>
          <cell r="BV602">
            <v>0</v>
          </cell>
          <cell r="BW602">
            <v>0</v>
          </cell>
          <cell r="DH602" t="str">
            <v>国土交通省土木工事積算基準H13</v>
          </cell>
        </row>
        <row r="603">
          <cell r="Q603">
            <v>1265</v>
          </cell>
          <cell r="R603" t="str">
            <v>ﾄﾗｯｸｸﾚｰﾝ運転工</v>
          </cell>
          <cell r="S603" t="str">
            <v>25t</v>
          </cell>
          <cell r="U603" t="str">
            <v>時</v>
          </cell>
          <cell r="V603">
            <v>9793</v>
          </cell>
          <cell r="W603" t="str">
            <v>国土交通省土木工事積算基準H16</v>
          </cell>
          <cell r="Y603">
            <v>1</v>
          </cell>
          <cell r="Z603">
            <v>9</v>
          </cell>
          <cell r="AA603" t="str">
            <v>特殊運転手</v>
          </cell>
          <cell r="AB603">
            <v>0.17</v>
          </cell>
          <cell r="AC603">
            <v>17400</v>
          </cell>
          <cell r="AD603">
            <v>2958</v>
          </cell>
          <cell r="AE603">
            <v>213</v>
          </cell>
          <cell r="AF603" t="str">
            <v>軽油</v>
          </cell>
          <cell r="AG603">
            <v>7.1</v>
          </cell>
          <cell r="AH603">
            <v>74</v>
          </cell>
          <cell r="AI603">
            <v>525</v>
          </cell>
          <cell r="AJ603">
            <v>353</v>
          </cell>
          <cell r="AK603" t="str">
            <v>ﾄﾗｯｸｸﾚｰﾝ機械損料</v>
          </cell>
          <cell r="AL603">
            <v>1</v>
          </cell>
          <cell r="AM603">
            <v>6310</v>
          </cell>
          <cell r="AN603">
            <v>6310</v>
          </cell>
          <cell r="AP603" t="e">
            <v>#N/A</v>
          </cell>
          <cell r="AR603">
            <v>0</v>
          </cell>
          <cell r="AS603">
            <v>0</v>
          </cell>
          <cell r="AU603" t="e">
            <v>#N/A</v>
          </cell>
          <cell r="AW603">
            <v>0</v>
          </cell>
          <cell r="AX603">
            <v>0</v>
          </cell>
          <cell r="AZ603" t="e">
            <v>#N/A</v>
          </cell>
          <cell r="BB603">
            <v>0</v>
          </cell>
          <cell r="BC603">
            <v>0</v>
          </cell>
          <cell r="BE603" t="e">
            <v>#N/A</v>
          </cell>
          <cell r="BG603">
            <v>0</v>
          </cell>
          <cell r="BH603">
            <v>0</v>
          </cell>
          <cell r="BJ603" t="e">
            <v>#N/A</v>
          </cell>
          <cell r="BL603">
            <v>0</v>
          </cell>
          <cell r="BM603">
            <v>0</v>
          </cell>
          <cell r="BO603" t="e">
            <v>#N/A</v>
          </cell>
          <cell r="BQ603">
            <v>0</v>
          </cell>
          <cell r="BR603">
            <v>0</v>
          </cell>
          <cell r="BT603" t="e">
            <v>#N/A</v>
          </cell>
          <cell r="BV603">
            <v>0</v>
          </cell>
          <cell r="BW603">
            <v>0</v>
          </cell>
          <cell r="DH603" t="str">
            <v>国土交通省土木工事積算基準H13</v>
          </cell>
        </row>
        <row r="604">
          <cell r="Q604">
            <v>1266</v>
          </cell>
          <cell r="R604" t="str">
            <v>ﾄﾗｯｸｸﾚｰﾝ運転工</v>
          </cell>
          <cell r="S604" t="str">
            <v>30t</v>
          </cell>
          <cell r="U604" t="str">
            <v>時</v>
          </cell>
          <cell r="V604">
            <v>11278</v>
          </cell>
          <cell r="W604" t="str">
            <v>国土交通省土木工事積算基準H16</v>
          </cell>
          <cell r="Y604">
            <v>1</v>
          </cell>
          <cell r="Z604">
            <v>9</v>
          </cell>
          <cell r="AA604" t="str">
            <v>特殊運転手</v>
          </cell>
          <cell r="AB604">
            <v>0.17</v>
          </cell>
          <cell r="AC604">
            <v>17400</v>
          </cell>
          <cell r="AD604">
            <v>2958</v>
          </cell>
          <cell r="AE604">
            <v>213</v>
          </cell>
          <cell r="AF604" t="str">
            <v>軽油</v>
          </cell>
          <cell r="AG604">
            <v>7.3</v>
          </cell>
          <cell r="AH604">
            <v>74</v>
          </cell>
          <cell r="AI604">
            <v>540</v>
          </cell>
          <cell r="AJ604">
            <v>354</v>
          </cell>
          <cell r="AK604" t="str">
            <v>ﾄﾗｯｸｸﾚｰﾝ機械損料</v>
          </cell>
          <cell r="AL604">
            <v>1</v>
          </cell>
          <cell r="AM604">
            <v>7780</v>
          </cell>
          <cell r="AN604">
            <v>7780</v>
          </cell>
          <cell r="AP604" t="e">
            <v>#N/A</v>
          </cell>
          <cell r="AR604">
            <v>0</v>
          </cell>
          <cell r="AS604">
            <v>0</v>
          </cell>
          <cell r="AU604" t="e">
            <v>#N/A</v>
          </cell>
          <cell r="AW604">
            <v>0</v>
          </cell>
          <cell r="AX604">
            <v>0</v>
          </cell>
          <cell r="AZ604" t="e">
            <v>#N/A</v>
          </cell>
          <cell r="BB604">
            <v>0</v>
          </cell>
          <cell r="BC604">
            <v>0</v>
          </cell>
          <cell r="BE604" t="e">
            <v>#N/A</v>
          </cell>
          <cell r="BG604">
            <v>0</v>
          </cell>
          <cell r="BH604">
            <v>0</v>
          </cell>
          <cell r="BJ604" t="e">
            <v>#N/A</v>
          </cell>
          <cell r="BL604">
            <v>0</v>
          </cell>
          <cell r="BM604">
            <v>0</v>
          </cell>
          <cell r="BO604" t="e">
            <v>#N/A</v>
          </cell>
          <cell r="BQ604">
            <v>0</v>
          </cell>
          <cell r="BR604">
            <v>0</v>
          </cell>
          <cell r="BT604" t="e">
            <v>#N/A</v>
          </cell>
          <cell r="BV604">
            <v>0</v>
          </cell>
          <cell r="BW604">
            <v>0</v>
          </cell>
          <cell r="DH604" t="str">
            <v>国土交通省土木工事積算基準H13</v>
          </cell>
        </row>
        <row r="605">
          <cell r="Q605">
            <v>1267</v>
          </cell>
          <cell r="R605" t="str">
            <v>ﾄﾗｯｸｸﾚｰﾝ運転工</v>
          </cell>
          <cell r="S605" t="str">
            <v>40t</v>
          </cell>
          <cell r="U605" t="str">
            <v>時</v>
          </cell>
          <cell r="V605">
            <v>14572</v>
          </cell>
          <cell r="W605" t="str">
            <v>国土交通省土木工事積算基準H16</v>
          </cell>
          <cell r="Y605">
            <v>1</v>
          </cell>
          <cell r="Z605">
            <v>9</v>
          </cell>
          <cell r="AA605" t="str">
            <v>特殊運転手</v>
          </cell>
          <cell r="AB605">
            <v>0.17</v>
          </cell>
          <cell r="AC605">
            <v>17400</v>
          </cell>
          <cell r="AD605">
            <v>2958</v>
          </cell>
          <cell r="AE605">
            <v>213</v>
          </cell>
          <cell r="AF605" t="str">
            <v>軽油</v>
          </cell>
          <cell r="AG605">
            <v>11</v>
          </cell>
          <cell r="AH605">
            <v>74</v>
          </cell>
          <cell r="AI605">
            <v>814</v>
          </cell>
          <cell r="AJ605">
            <v>356</v>
          </cell>
          <cell r="AK605" t="str">
            <v>ﾄﾗｯｸｸﾚｰﾝ機械損料</v>
          </cell>
          <cell r="AL605">
            <v>1</v>
          </cell>
          <cell r="AM605">
            <v>10800</v>
          </cell>
          <cell r="AN605">
            <v>10800</v>
          </cell>
          <cell r="AP605" t="e">
            <v>#N/A</v>
          </cell>
          <cell r="AR605">
            <v>0</v>
          </cell>
          <cell r="AS605">
            <v>0</v>
          </cell>
          <cell r="AU605" t="e">
            <v>#N/A</v>
          </cell>
          <cell r="AW605">
            <v>0</v>
          </cell>
          <cell r="AX605">
            <v>0</v>
          </cell>
          <cell r="AZ605" t="e">
            <v>#N/A</v>
          </cell>
          <cell r="BB605">
            <v>0</v>
          </cell>
          <cell r="BC605">
            <v>0</v>
          </cell>
          <cell r="BE605" t="e">
            <v>#N/A</v>
          </cell>
          <cell r="BG605">
            <v>0</v>
          </cell>
          <cell r="BH605">
            <v>0</v>
          </cell>
          <cell r="BJ605" t="e">
            <v>#N/A</v>
          </cell>
          <cell r="BL605">
            <v>0</v>
          </cell>
          <cell r="BM605">
            <v>0</v>
          </cell>
          <cell r="BO605" t="e">
            <v>#N/A</v>
          </cell>
          <cell r="BQ605">
            <v>0</v>
          </cell>
          <cell r="BR605">
            <v>0</v>
          </cell>
          <cell r="BT605" t="e">
            <v>#N/A</v>
          </cell>
          <cell r="BV605">
            <v>0</v>
          </cell>
          <cell r="BW605">
            <v>0</v>
          </cell>
          <cell r="DH605" t="str">
            <v>国土交通省土木工事積算基準H13</v>
          </cell>
        </row>
        <row r="606">
          <cell r="Q606">
            <v>1275</v>
          </cell>
          <cell r="R606" t="str">
            <v>小車運搬工　L=20m</v>
          </cell>
          <cell r="S606" t="str">
            <v>土砂．砂質．粘性土</v>
          </cell>
          <cell r="U606" t="str">
            <v>ｍ3</v>
          </cell>
          <cell r="V606">
            <v>2086</v>
          </cell>
          <cell r="W606" t="str">
            <v>県土木部標準歩掛</v>
          </cell>
          <cell r="Y606">
            <v>1</v>
          </cell>
          <cell r="Z606">
            <v>2</v>
          </cell>
          <cell r="AA606" t="str">
            <v>普通作業員</v>
          </cell>
          <cell r="AB606">
            <v>0.14000000000000001</v>
          </cell>
          <cell r="AC606">
            <v>14900</v>
          </cell>
          <cell r="AD606">
            <v>2086</v>
          </cell>
          <cell r="AF606" t="e">
            <v>#N/A</v>
          </cell>
          <cell r="AH606">
            <v>0</v>
          </cell>
          <cell r="AI606">
            <v>0</v>
          </cell>
          <cell r="AK606" t="e">
            <v>#N/A</v>
          </cell>
          <cell r="AM606">
            <v>0</v>
          </cell>
          <cell r="AN606">
            <v>0</v>
          </cell>
          <cell r="AP606" t="e">
            <v>#N/A</v>
          </cell>
          <cell r="AR606">
            <v>0</v>
          </cell>
          <cell r="AS606">
            <v>0</v>
          </cell>
          <cell r="AU606" t="e">
            <v>#N/A</v>
          </cell>
          <cell r="AW606">
            <v>0</v>
          </cell>
          <cell r="AX606">
            <v>0</v>
          </cell>
          <cell r="AZ606" t="e">
            <v>#N/A</v>
          </cell>
          <cell r="BB606">
            <v>0</v>
          </cell>
          <cell r="BC606">
            <v>0</v>
          </cell>
          <cell r="BE606" t="e">
            <v>#N/A</v>
          </cell>
          <cell r="BG606">
            <v>0</v>
          </cell>
          <cell r="BH606">
            <v>0</v>
          </cell>
          <cell r="BJ606" t="e">
            <v>#N/A</v>
          </cell>
          <cell r="BL606">
            <v>0</v>
          </cell>
          <cell r="BM606">
            <v>0</v>
          </cell>
          <cell r="BO606" t="e">
            <v>#N/A</v>
          </cell>
          <cell r="BQ606">
            <v>0</v>
          </cell>
          <cell r="BR606">
            <v>0</v>
          </cell>
          <cell r="BT606" t="e">
            <v>#N/A</v>
          </cell>
          <cell r="BV606">
            <v>0</v>
          </cell>
          <cell r="BW606">
            <v>0</v>
          </cell>
          <cell r="DH606" t="str">
            <v>国土交通省土木工事積算基準H13</v>
          </cell>
        </row>
        <row r="607">
          <cell r="Q607">
            <v>1276</v>
          </cell>
          <cell r="R607" t="str">
            <v>小車運搬工　L=40m</v>
          </cell>
          <cell r="S607" t="str">
            <v>土砂．砂質．粘性土</v>
          </cell>
          <cell r="U607" t="str">
            <v>ｍ3</v>
          </cell>
          <cell r="V607">
            <v>2384</v>
          </cell>
          <cell r="W607" t="str">
            <v>県土木部標準歩掛</v>
          </cell>
          <cell r="Y607">
            <v>1</v>
          </cell>
          <cell r="Z607">
            <v>2</v>
          </cell>
          <cell r="AA607" t="str">
            <v>普通作業員</v>
          </cell>
          <cell r="AB607">
            <v>0.16</v>
          </cell>
          <cell r="AC607">
            <v>14900</v>
          </cell>
          <cell r="AD607">
            <v>2384</v>
          </cell>
          <cell r="AF607" t="e">
            <v>#N/A</v>
          </cell>
          <cell r="AH607">
            <v>0</v>
          </cell>
          <cell r="AI607">
            <v>0</v>
          </cell>
          <cell r="AK607" t="e">
            <v>#N/A</v>
          </cell>
          <cell r="AM607">
            <v>0</v>
          </cell>
          <cell r="AN607">
            <v>0</v>
          </cell>
          <cell r="AP607" t="e">
            <v>#N/A</v>
          </cell>
          <cell r="AR607">
            <v>0</v>
          </cell>
          <cell r="AS607">
            <v>0</v>
          </cell>
          <cell r="AU607" t="e">
            <v>#N/A</v>
          </cell>
          <cell r="AW607">
            <v>0</v>
          </cell>
          <cell r="AX607">
            <v>0</v>
          </cell>
          <cell r="AZ607" t="e">
            <v>#N/A</v>
          </cell>
          <cell r="BB607">
            <v>0</v>
          </cell>
          <cell r="BC607">
            <v>0</v>
          </cell>
          <cell r="BE607" t="e">
            <v>#N/A</v>
          </cell>
          <cell r="BG607">
            <v>0</v>
          </cell>
          <cell r="BH607">
            <v>0</v>
          </cell>
          <cell r="BJ607" t="e">
            <v>#N/A</v>
          </cell>
          <cell r="BL607">
            <v>0</v>
          </cell>
          <cell r="BM607">
            <v>0</v>
          </cell>
          <cell r="BO607" t="e">
            <v>#N/A</v>
          </cell>
          <cell r="BQ607">
            <v>0</v>
          </cell>
          <cell r="BR607">
            <v>0</v>
          </cell>
          <cell r="BT607" t="e">
            <v>#N/A</v>
          </cell>
          <cell r="BV607">
            <v>0</v>
          </cell>
          <cell r="BW607">
            <v>0</v>
          </cell>
          <cell r="DH607" t="str">
            <v>国土交通省土木工事積算基準H13</v>
          </cell>
        </row>
        <row r="608">
          <cell r="Q608">
            <v>1277</v>
          </cell>
          <cell r="R608" t="str">
            <v>小車運搬工　L=60m</v>
          </cell>
          <cell r="S608" t="str">
            <v>土砂．砂質．粘性土</v>
          </cell>
          <cell r="U608" t="str">
            <v>ｍ3</v>
          </cell>
          <cell r="V608">
            <v>2980</v>
          </cell>
          <cell r="W608" t="str">
            <v>県土木部標準歩掛</v>
          </cell>
          <cell r="Y608">
            <v>1</v>
          </cell>
          <cell r="Z608">
            <v>2</v>
          </cell>
          <cell r="AA608" t="str">
            <v>普通作業員</v>
          </cell>
          <cell r="AB608">
            <v>0.2</v>
          </cell>
          <cell r="AC608">
            <v>14900</v>
          </cell>
          <cell r="AD608">
            <v>2980</v>
          </cell>
          <cell r="AF608" t="e">
            <v>#N/A</v>
          </cell>
          <cell r="AH608">
            <v>0</v>
          </cell>
          <cell r="AI608">
            <v>0</v>
          </cell>
          <cell r="AK608" t="e">
            <v>#N/A</v>
          </cell>
          <cell r="AM608">
            <v>0</v>
          </cell>
          <cell r="AN608">
            <v>0</v>
          </cell>
          <cell r="AP608" t="e">
            <v>#N/A</v>
          </cell>
          <cell r="AR608">
            <v>0</v>
          </cell>
          <cell r="AS608">
            <v>0</v>
          </cell>
          <cell r="AU608" t="e">
            <v>#N/A</v>
          </cell>
          <cell r="AW608">
            <v>0</v>
          </cell>
          <cell r="AX608">
            <v>0</v>
          </cell>
          <cell r="AZ608" t="e">
            <v>#N/A</v>
          </cell>
          <cell r="BB608">
            <v>0</v>
          </cell>
          <cell r="BC608">
            <v>0</v>
          </cell>
          <cell r="BE608" t="e">
            <v>#N/A</v>
          </cell>
          <cell r="BG608">
            <v>0</v>
          </cell>
          <cell r="BH608">
            <v>0</v>
          </cell>
          <cell r="BJ608" t="e">
            <v>#N/A</v>
          </cell>
          <cell r="BL608">
            <v>0</v>
          </cell>
          <cell r="BM608">
            <v>0</v>
          </cell>
          <cell r="BO608" t="e">
            <v>#N/A</v>
          </cell>
          <cell r="BQ608">
            <v>0</v>
          </cell>
          <cell r="BR608">
            <v>0</v>
          </cell>
          <cell r="BT608" t="e">
            <v>#N/A</v>
          </cell>
          <cell r="BV608">
            <v>0</v>
          </cell>
          <cell r="BW608">
            <v>0</v>
          </cell>
          <cell r="DH608" t="str">
            <v>国土交通省土木工事積算基準H13</v>
          </cell>
        </row>
        <row r="609">
          <cell r="Q609">
            <v>1278</v>
          </cell>
          <cell r="R609" t="str">
            <v>小車運搬工　L=80m</v>
          </cell>
          <cell r="S609" t="str">
            <v>土砂．砂質．粘性土</v>
          </cell>
          <cell r="U609" t="str">
            <v>ｍ3</v>
          </cell>
          <cell r="V609">
            <v>3725</v>
          </cell>
          <cell r="W609" t="str">
            <v>県土木部標準歩掛</v>
          </cell>
          <cell r="Y609">
            <v>1</v>
          </cell>
          <cell r="Z609">
            <v>2</v>
          </cell>
          <cell r="AA609" t="str">
            <v>普通作業員</v>
          </cell>
          <cell r="AB609">
            <v>0.25</v>
          </cell>
          <cell r="AC609">
            <v>14900</v>
          </cell>
          <cell r="AD609">
            <v>3725</v>
          </cell>
          <cell r="AF609" t="e">
            <v>#N/A</v>
          </cell>
          <cell r="AH609">
            <v>0</v>
          </cell>
          <cell r="AI609">
            <v>0</v>
          </cell>
          <cell r="AK609" t="e">
            <v>#N/A</v>
          </cell>
          <cell r="AM609">
            <v>0</v>
          </cell>
          <cell r="AN609">
            <v>0</v>
          </cell>
          <cell r="AP609" t="e">
            <v>#N/A</v>
          </cell>
          <cell r="AR609">
            <v>0</v>
          </cell>
          <cell r="AS609">
            <v>0</v>
          </cell>
          <cell r="AU609" t="e">
            <v>#N/A</v>
          </cell>
          <cell r="AW609">
            <v>0</v>
          </cell>
          <cell r="AX609">
            <v>0</v>
          </cell>
          <cell r="AZ609" t="e">
            <v>#N/A</v>
          </cell>
          <cell r="BB609">
            <v>0</v>
          </cell>
          <cell r="BC609">
            <v>0</v>
          </cell>
          <cell r="BE609" t="e">
            <v>#N/A</v>
          </cell>
          <cell r="BG609">
            <v>0</v>
          </cell>
          <cell r="BH609">
            <v>0</v>
          </cell>
          <cell r="BJ609" t="e">
            <v>#N/A</v>
          </cell>
          <cell r="BL609">
            <v>0</v>
          </cell>
          <cell r="BM609">
            <v>0</v>
          </cell>
          <cell r="BO609" t="e">
            <v>#N/A</v>
          </cell>
          <cell r="BQ609">
            <v>0</v>
          </cell>
          <cell r="BR609">
            <v>0</v>
          </cell>
          <cell r="BT609" t="e">
            <v>#N/A</v>
          </cell>
          <cell r="BV609">
            <v>0</v>
          </cell>
          <cell r="BW609">
            <v>0</v>
          </cell>
          <cell r="DH609" t="str">
            <v>国土交通省土木工事積算基準H13</v>
          </cell>
        </row>
        <row r="610">
          <cell r="Q610">
            <v>1279</v>
          </cell>
          <cell r="R610" t="str">
            <v>小車運搬工　L=120m</v>
          </cell>
          <cell r="S610" t="str">
            <v>土砂．砂質．粘性土</v>
          </cell>
          <cell r="U610" t="str">
            <v>ｍ3</v>
          </cell>
          <cell r="V610">
            <v>5215</v>
          </cell>
          <cell r="W610" t="str">
            <v>県土木部標準歩掛</v>
          </cell>
          <cell r="Y610">
            <v>1</v>
          </cell>
          <cell r="Z610">
            <v>2</v>
          </cell>
          <cell r="AA610" t="str">
            <v>普通作業員</v>
          </cell>
          <cell r="AB610">
            <v>0.35</v>
          </cell>
          <cell r="AC610">
            <v>14900</v>
          </cell>
          <cell r="AD610">
            <v>5215</v>
          </cell>
          <cell r="AF610" t="e">
            <v>#N/A</v>
          </cell>
          <cell r="AH610">
            <v>0</v>
          </cell>
          <cell r="AI610">
            <v>0</v>
          </cell>
          <cell r="AK610" t="e">
            <v>#N/A</v>
          </cell>
          <cell r="AM610">
            <v>0</v>
          </cell>
          <cell r="AN610">
            <v>0</v>
          </cell>
          <cell r="AP610" t="e">
            <v>#N/A</v>
          </cell>
          <cell r="AR610">
            <v>0</v>
          </cell>
          <cell r="AS610">
            <v>0</v>
          </cell>
          <cell r="AU610" t="e">
            <v>#N/A</v>
          </cell>
          <cell r="AW610">
            <v>0</v>
          </cell>
          <cell r="AX610">
            <v>0</v>
          </cell>
          <cell r="AZ610" t="e">
            <v>#N/A</v>
          </cell>
          <cell r="BB610">
            <v>0</v>
          </cell>
          <cell r="BC610">
            <v>0</v>
          </cell>
          <cell r="BE610" t="e">
            <v>#N/A</v>
          </cell>
          <cell r="BG610">
            <v>0</v>
          </cell>
          <cell r="BH610">
            <v>0</v>
          </cell>
          <cell r="BJ610" t="e">
            <v>#N/A</v>
          </cell>
          <cell r="BL610">
            <v>0</v>
          </cell>
          <cell r="BM610">
            <v>0</v>
          </cell>
          <cell r="BO610" t="e">
            <v>#N/A</v>
          </cell>
          <cell r="BQ610">
            <v>0</v>
          </cell>
          <cell r="BR610">
            <v>0</v>
          </cell>
          <cell r="BT610" t="e">
            <v>#N/A</v>
          </cell>
          <cell r="BV610">
            <v>0</v>
          </cell>
          <cell r="BW610">
            <v>0</v>
          </cell>
          <cell r="DH610" t="str">
            <v>国土交通省土木工事積算基準H13</v>
          </cell>
        </row>
        <row r="611">
          <cell r="Q611">
            <v>1280</v>
          </cell>
          <cell r="R611" t="str">
            <v>小車運搬工　L=140m</v>
          </cell>
          <cell r="S611" t="str">
            <v>土砂．砂質．粘性土</v>
          </cell>
          <cell r="U611" t="str">
            <v>ｍ3</v>
          </cell>
          <cell r="V611">
            <v>6109</v>
          </cell>
          <cell r="W611" t="str">
            <v>県土木部標準歩掛</v>
          </cell>
          <cell r="Y611">
            <v>1</v>
          </cell>
          <cell r="Z611">
            <v>2</v>
          </cell>
          <cell r="AA611" t="str">
            <v>普通作業員</v>
          </cell>
          <cell r="AB611">
            <v>0.41</v>
          </cell>
          <cell r="AC611">
            <v>14900</v>
          </cell>
          <cell r="AD611">
            <v>6109</v>
          </cell>
          <cell r="AF611" t="e">
            <v>#N/A</v>
          </cell>
          <cell r="AH611">
            <v>0</v>
          </cell>
          <cell r="AI611">
            <v>0</v>
          </cell>
          <cell r="AK611" t="e">
            <v>#N/A</v>
          </cell>
          <cell r="AM611">
            <v>0</v>
          </cell>
          <cell r="AN611">
            <v>0</v>
          </cell>
          <cell r="AP611" t="e">
            <v>#N/A</v>
          </cell>
          <cell r="AR611">
            <v>0</v>
          </cell>
          <cell r="AS611">
            <v>0</v>
          </cell>
          <cell r="AU611" t="e">
            <v>#N/A</v>
          </cell>
          <cell r="AW611">
            <v>0</v>
          </cell>
          <cell r="AX611">
            <v>0</v>
          </cell>
          <cell r="AZ611" t="e">
            <v>#N/A</v>
          </cell>
          <cell r="BB611">
            <v>0</v>
          </cell>
          <cell r="BC611">
            <v>0</v>
          </cell>
          <cell r="BE611" t="e">
            <v>#N/A</v>
          </cell>
          <cell r="BG611">
            <v>0</v>
          </cell>
          <cell r="BH611">
            <v>0</v>
          </cell>
          <cell r="BJ611" t="e">
            <v>#N/A</v>
          </cell>
          <cell r="BL611">
            <v>0</v>
          </cell>
          <cell r="BM611">
            <v>0</v>
          </cell>
          <cell r="BO611" t="e">
            <v>#N/A</v>
          </cell>
          <cell r="BQ611">
            <v>0</v>
          </cell>
          <cell r="BR611">
            <v>0</v>
          </cell>
          <cell r="BT611" t="e">
            <v>#N/A</v>
          </cell>
          <cell r="BV611">
            <v>0</v>
          </cell>
          <cell r="BW611">
            <v>0</v>
          </cell>
          <cell r="DH611" t="str">
            <v>国土交通省土木工事積算基準H13</v>
          </cell>
        </row>
        <row r="612">
          <cell r="Q612">
            <v>1281</v>
          </cell>
          <cell r="R612" t="str">
            <v>小車運搬工　L=40m</v>
          </cell>
          <cell r="S612" t="str">
            <v>鉄筋</v>
          </cell>
          <cell r="U612" t="str">
            <v>ｔ</v>
          </cell>
          <cell r="V612">
            <v>1490</v>
          </cell>
          <cell r="W612" t="str">
            <v>県土木部標準歩掛</v>
          </cell>
          <cell r="X612" t="str">
            <v>積込、運搬、荷卸</v>
          </cell>
          <cell r="Y612">
            <v>1</v>
          </cell>
          <cell r="Z612">
            <v>2</v>
          </cell>
          <cell r="AA612" t="str">
            <v>普通作業員</v>
          </cell>
          <cell r="AB612">
            <v>0.1</v>
          </cell>
          <cell r="AC612">
            <v>14900</v>
          </cell>
          <cell r="AD612">
            <v>1490</v>
          </cell>
          <cell r="AF612" t="e">
            <v>#N/A</v>
          </cell>
          <cell r="AH612">
            <v>0</v>
          </cell>
          <cell r="AI612">
            <v>0</v>
          </cell>
          <cell r="AK612" t="e">
            <v>#N/A</v>
          </cell>
          <cell r="AM612">
            <v>0</v>
          </cell>
          <cell r="AN612">
            <v>0</v>
          </cell>
          <cell r="AP612" t="e">
            <v>#N/A</v>
          </cell>
          <cell r="AR612">
            <v>0</v>
          </cell>
          <cell r="AS612">
            <v>0</v>
          </cell>
          <cell r="AU612" t="e">
            <v>#N/A</v>
          </cell>
          <cell r="AW612">
            <v>0</v>
          </cell>
          <cell r="AX612">
            <v>0</v>
          </cell>
          <cell r="AZ612" t="e">
            <v>#N/A</v>
          </cell>
          <cell r="BB612">
            <v>0</v>
          </cell>
          <cell r="BC612">
            <v>0</v>
          </cell>
          <cell r="BE612" t="e">
            <v>#N/A</v>
          </cell>
          <cell r="BG612">
            <v>0</v>
          </cell>
          <cell r="BH612">
            <v>0</v>
          </cell>
          <cell r="BJ612" t="e">
            <v>#N/A</v>
          </cell>
          <cell r="BL612">
            <v>0</v>
          </cell>
          <cell r="BM612">
            <v>0</v>
          </cell>
          <cell r="BO612" t="e">
            <v>#N/A</v>
          </cell>
          <cell r="BQ612">
            <v>0</v>
          </cell>
          <cell r="BR612">
            <v>0</v>
          </cell>
          <cell r="BT612" t="e">
            <v>#N/A</v>
          </cell>
          <cell r="BV612">
            <v>0</v>
          </cell>
          <cell r="BW612">
            <v>0</v>
          </cell>
          <cell r="DH612" t="str">
            <v>国土交通省土木工事積算基準H13</v>
          </cell>
        </row>
        <row r="613">
          <cell r="Q613">
            <v>1282</v>
          </cell>
          <cell r="R613" t="str">
            <v>人肩諸運搬工　L=80m</v>
          </cell>
          <cell r="S613" t="str">
            <v>Conガラ、玉石混り土</v>
          </cell>
          <cell r="U613" t="str">
            <v>ｍ3</v>
          </cell>
          <cell r="V613">
            <v>7748</v>
          </cell>
          <cell r="W613" t="str">
            <v>県土木部標準歩掛</v>
          </cell>
          <cell r="X613" t="str">
            <v>積込、運搬、荷卸</v>
          </cell>
          <cell r="Y613">
            <v>1</v>
          </cell>
          <cell r="Z613">
            <v>2</v>
          </cell>
          <cell r="AA613" t="str">
            <v>普通作業員</v>
          </cell>
          <cell r="AB613">
            <v>0.52</v>
          </cell>
          <cell r="AC613">
            <v>14900</v>
          </cell>
          <cell r="AD613">
            <v>7748</v>
          </cell>
          <cell r="AF613" t="e">
            <v>#N/A</v>
          </cell>
          <cell r="AH613">
            <v>0</v>
          </cell>
          <cell r="AI613">
            <v>0</v>
          </cell>
          <cell r="AK613" t="e">
            <v>#N/A</v>
          </cell>
          <cell r="AM613">
            <v>0</v>
          </cell>
          <cell r="AN613">
            <v>0</v>
          </cell>
          <cell r="AP613" t="e">
            <v>#N/A</v>
          </cell>
          <cell r="AR613">
            <v>0</v>
          </cell>
          <cell r="AS613">
            <v>0</v>
          </cell>
          <cell r="AU613" t="e">
            <v>#N/A</v>
          </cell>
          <cell r="AW613">
            <v>0</v>
          </cell>
          <cell r="AX613">
            <v>0</v>
          </cell>
          <cell r="AZ613" t="e">
            <v>#N/A</v>
          </cell>
          <cell r="BB613">
            <v>0</v>
          </cell>
          <cell r="BC613">
            <v>0</v>
          </cell>
          <cell r="BE613" t="e">
            <v>#N/A</v>
          </cell>
          <cell r="BG613">
            <v>0</v>
          </cell>
          <cell r="BH613">
            <v>0</v>
          </cell>
          <cell r="BJ613" t="e">
            <v>#N/A</v>
          </cell>
          <cell r="BL613">
            <v>0</v>
          </cell>
          <cell r="BM613">
            <v>0</v>
          </cell>
          <cell r="BO613" t="e">
            <v>#N/A</v>
          </cell>
          <cell r="BQ613">
            <v>0</v>
          </cell>
          <cell r="BR613">
            <v>0</v>
          </cell>
          <cell r="BT613" t="e">
            <v>#N/A</v>
          </cell>
          <cell r="BV613">
            <v>0</v>
          </cell>
          <cell r="BW613">
            <v>0</v>
          </cell>
          <cell r="DH613" t="str">
            <v>国土交通省土木工事積算基準H13</v>
          </cell>
        </row>
        <row r="614">
          <cell r="Q614">
            <v>1284</v>
          </cell>
          <cell r="R614" t="str">
            <v>ﾃｰﾗｰ運搬工　L=200m</v>
          </cell>
          <cell r="S614" t="str">
            <v>土砂．砂質．粘性土</v>
          </cell>
          <cell r="U614" t="str">
            <v>ｍ3</v>
          </cell>
          <cell r="V614">
            <v>5662</v>
          </cell>
          <cell r="W614" t="str">
            <v>県土木部標準歩掛</v>
          </cell>
          <cell r="Y614">
            <v>1</v>
          </cell>
          <cell r="Z614">
            <v>2</v>
          </cell>
          <cell r="AA614" t="str">
            <v>普通作業員</v>
          </cell>
          <cell r="AB614">
            <v>0.38</v>
          </cell>
          <cell r="AC614">
            <v>14900</v>
          </cell>
          <cell r="AD614">
            <v>5662</v>
          </cell>
          <cell r="AF614" t="e">
            <v>#N/A</v>
          </cell>
          <cell r="AH614">
            <v>0</v>
          </cell>
          <cell r="AI614">
            <v>0</v>
          </cell>
          <cell r="AK614" t="e">
            <v>#N/A</v>
          </cell>
          <cell r="AM614">
            <v>0</v>
          </cell>
          <cell r="AN614">
            <v>0</v>
          </cell>
          <cell r="AP614" t="e">
            <v>#N/A</v>
          </cell>
          <cell r="AR614">
            <v>0</v>
          </cell>
          <cell r="AS614">
            <v>0</v>
          </cell>
          <cell r="AU614" t="e">
            <v>#N/A</v>
          </cell>
          <cell r="AW614">
            <v>0</v>
          </cell>
          <cell r="AX614">
            <v>0</v>
          </cell>
          <cell r="AZ614" t="e">
            <v>#N/A</v>
          </cell>
          <cell r="BB614">
            <v>0</v>
          </cell>
          <cell r="BC614">
            <v>0</v>
          </cell>
          <cell r="BE614" t="e">
            <v>#N/A</v>
          </cell>
          <cell r="BG614">
            <v>0</v>
          </cell>
          <cell r="BH614">
            <v>0</v>
          </cell>
          <cell r="BJ614" t="e">
            <v>#N/A</v>
          </cell>
          <cell r="BL614">
            <v>0</v>
          </cell>
          <cell r="BM614">
            <v>0</v>
          </cell>
          <cell r="BO614" t="e">
            <v>#N/A</v>
          </cell>
          <cell r="BQ614">
            <v>0</v>
          </cell>
          <cell r="BR614">
            <v>0</v>
          </cell>
          <cell r="BT614" t="e">
            <v>#N/A</v>
          </cell>
          <cell r="BV614">
            <v>0</v>
          </cell>
          <cell r="BW614">
            <v>0</v>
          </cell>
          <cell r="DH614" t="str">
            <v>国土交通省土木工事積算基準H13</v>
          </cell>
        </row>
        <row r="615">
          <cell r="Q615">
            <v>1285</v>
          </cell>
          <cell r="R615" t="str">
            <v>ﾃｰﾗｰ運搬工　L=200m</v>
          </cell>
          <cell r="S615" t="str">
            <v>玉石交り土</v>
          </cell>
          <cell r="U615" t="str">
            <v>ｍ3</v>
          </cell>
          <cell r="V615">
            <v>7599</v>
          </cell>
          <cell r="W615" t="str">
            <v>県土木部標準歩掛</v>
          </cell>
          <cell r="Y615">
            <v>1</v>
          </cell>
          <cell r="Z615">
            <v>2</v>
          </cell>
          <cell r="AA615" t="str">
            <v>普通作業員</v>
          </cell>
          <cell r="AB615">
            <v>0.51</v>
          </cell>
          <cell r="AC615">
            <v>14900</v>
          </cell>
          <cell r="AD615">
            <v>7599</v>
          </cell>
          <cell r="AF615" t="e">
            <v>#N/A</v>
          </cell>
          <cell r="AH615">
            <v>0</v>
          </cell>
          <cell r="AI615">
            <v>0</v>
          </cell>
          <cell r="AK615" t="e">
            <v>#N/A</v>
          </cell>
          <cell r="AM615">
            <v>0</v>
          </cell>
          <cell r="AN615">
            <v>0</v>
          </cell>
          <cell r="AP615" t="e">
            <v>#N/A</v>
          </cell>
          <cell r="AR615">
            <v>0</v>
          </cell>
          <cell r="AS615">
            <v>0</v>
          </cell>
          <cell r="AU615" t="e">
            <v>#N/A</v>
          </cell>
          <cell r="AW615">
            <v>0</v>
          </cell>
          <cell r="AX615">
            <v>0</v>
          </cell>
          <cell r="AZ615" t="e">
            <v>#N/A</v>
          </cell>
          <cell r="BB615">
            <v>0</v>
          </cell>
          <cell r="BC615">
            <v>0</v>
          </cell>
          <cell r="BE615" t="e">
            <v>#N/A</v>
          </cell>
          <cell r="BG615">
            <v>0</v>
          </cell>
          <cell r="BH615">
            <v>0</v>
          </cell>
          <cell r="BJ615" t="e">
            <v>#N/A</v>
          </cell>
          <cell r="BL615">
            <v>0</v>
          </cell>
          <cell r="BM615">
            <v>0</v>
          </cell>
          <cell r="BO615" t="e">
            <v>#N/A</v>
          </cell>
          <cell r="BQ615">
            <v>0</v>
          </cell>
          <cell r="BR615">
            <v>0</v>
          </cell>
          <cell r="BT615" t="e">
            <v>#N/A</v>
          </cell>
          <cell r="BV615">
            <v>0</v>
          </cell>
          <cell r="BW615">
            <v>0</v>
          </cell>
          <cell r="DH615" t="str">
            <v>国土交通省土木工事積算基準H13</v>
          </cell>
        </row>
        <row r="616">
          <cell r="Q616">
            <v>1286</v>
          </cell>
          <cell r="R616" t="str">
            <v>ﾃｰﾗｰ運搬工　L=200m</v>
          </cell>
          <cell r="S616" t="str">
            <v>ｾﾒﾝﾄ、特殊製品</v>
          </cell>
          <cell r="U616" t="str">
            <v>ｔ</v>
          </cell>
          <cell r="V616">
            <v>3427</v>
          </cell>
          <cell r="W616" t="str">
            <v>県土木部標準歩掛</v>
          </cell>
          <cell r="Y616">
            <v>1</v>
          </cell>
          <cell r="Z616">
            <v>2</v>
          </cell>
          <cell r="AA616" t="str">
            <v>普通作業員</v>
          </cell>
          <cell r="AB616">
            <v>0.23</v>
          </cell>
          <cell r="AC616">
            <v>14900</v>
          </cell>
          <cell r="AD616">
            <v>3427</v>
          </cell>
          <cell r="AF616" t="e">
            <v>#N/A</v>
          </cell>
          <cell r="AH616">
            <v>0</v>
          </cell>
          <cell r="AI616">
            <v>0</v>
          </cell>
          <cell r="AK616" t="e">
            <v>#N/A</v>
          </cell>
          <cell r="AM616">
            <v>0</v>
          </cell>
          <cell r="AN616">
            <v>0</v>
          </cell>
          <cell r="AP616" t="e">
            <v>#N/A</v>
          </cell>
          <cell r="AR616">
            <v>0</v>
          </cell>
          <cell r="AS616">
            <v>0</v>
          </cell>
          <cell r="AU616" t="e">
            <v>#N/A</v>
          </cell>
          <cell r="AW616">
            <v>0</v>
          </cell>
          <cell r="AX616">
            <v>0</v>
          </cell>
          <cell r="AZ616" t="e">
            <v>#N/A</v>
          </cell>
          <cell r="BB616">
            <v>0</v>
          </cell>
          <cell r="BC616">
            <v>0</v>
          </cell>
          <cell r="BE616" t="e">
            <v>#N/A</v>
          </cell>
          <cell r="BG616">
            <v>0</v>
          </cell>
          <cell r="BH616">
            <v>0</v>
          </cell>
          <cell r="BJ616" t="e">
            <v>#N/A</v>
          </cell>
          <cell r="BL616">
            <v>0</v>
          </cell>
          <cell r="BM616">
            <v>0</v>
          </cell>
          <cell r="BO616" t="e">
            <v>#N/A</v>
          </cell>
          <cell r="BQ616">
            <v>0</v>
          </cell>
          <cell r="BR616">
            <v>0</v>
          </cell>
          <cell r="BT616" t="e">
            <v>#N/A</v>
          </cell>
          <cell r="BV616">
            <v>0</v>
          </cell>
          <cell r="BW616">
            <v>0</v>
          </cell>
          <cell r="DH616" t="str">
            <v>国土交通省土木工事積算基準H13</v>
          </cell>
        </row>
        <row r="617">
          <cell r="Q617">
            <v>1287</v>
          </cell>
          <cell r="R617" t="str">
            <v>ﾃｰﾗｰ運搬工　L=200m</v>
          </cell>
          <cell r="S617" t="str">
            <v>生ｺﾝｸﾘｰﾄ</v>
          </cell>
          <cell r="U617" t="str">
            <v>ｍ3</v>
          </cell>
          <cell r="V617">
            <v>4917</v>
          </cell>
          <cell r="W617" t="str">
            <v>県土木部標準歩掛</v>
          </cell>
          <cell r="Y617">
            <v>1</v>
          </cell>
          <cell r="Z617">
            <v>2</v>
          </cell>
          <cell r="AA617" t="str">
            <v>普通作業員</v>
          </cell>
          <cell r="AB617">
            <v>0.33</v>
          </cell>
          <cell r="AC617">
            <v>14900</v>
          </cell>
          <cell r="AD617">
            <v>4917</v>
          </cell>
          <cell r="AF617" t="e">
            <v>#N/A</v>
          </cell>
          <cell r="AH617">
            <v>0</v>
          </cell>
          <cell r="AI617">
            <v>0</v>
          </cell>
          <cell r="AK617" t="e">
            <v>#N/A</v>
          </cell>
          <cell r="AM617">
            <v>0</v>
          </cell>
          <cell r="AN617">
            <v>0</v>
          </cell>
          <cell r="AP617" t="e">
            <v>#N/A</v>
          </cell>
          <cell r="AR617">
            <v>0</v>
          </cell>
          <cell r="AS617">
            <v>0</v>
          </cell>
          <cell r="AU617" t="e">
            <v>#N/A</v>
          </cell>
          <cell r="AW617">
            <v>0</v>
          </cell>
          <cell r="AX617">
            <v>0</v>
          </cell>
          <cell r="AZ617" t="e">
            <v>#N/A</v>
          </cell>
          <cell r="BB617">
            <v>0</v>
          </cell>
          <cell r="BC617">
            <v>0</v>
          </cell>
          <cell r="BE617" t="e">
            <v>#N/A</v>
          </cell>
          <cell r="BG617">
            <v>0</v>
          </cell>
          <cell r="BH617">
            <v>0</v>
          </cell>
          <cell r="BJ617" t="e">
            <v>#N/A</v>
          </cell>
          <cell r="BL617">
            <v>0</v>
          </cell>
          <cell r="BM617">
            <v>0</v>
          </cell>
          <cell r="BO617" t="e">
            <v>#N/A</v>
          </cell>
          <cell r="BQ617">
            <v>0</v>
          </cell>
          <cell r="BR617">
            <v>0</v>
          </cell>
          <cell r="BT617" t="e">
            <v>#N/A</v>
          </cell>
          <cell r="BV617">
            <v>0</v>
          </cell>
          <cell r="BW617">
            <v>0</v>
          </cell>
          <cell r="DH617" t="str">
            <v>国土交通省土木工事積算基準H13</v>
          </cell>
        </row>
        <row r="618">
          <cell r="Q618">
            <v>1288</v>
          </cell>
          <cell r="R618" t="str">
            <v>ﾃｰﾗｰ運搬工　L=300m</v>
          </cell>
          <cell r="S618" t="str">
            <v>土砂．砂質．粘性土</v>
          </cell>
          <cell r="U618" t="str">
            <v>ｍ3</v>
          </cell>
          <cell r="V618">
            <v>5811</v>
          </cell>
          <cell r="W618" t="str">
            <v>県土木部標準歩掛</v>
          </cell>
          <cell r="Y618">
            <v>1</v>
          </cell>
          <cell r="Z618">
            <v>2</v>
          </cell>
          <cell r="AA618" t="str">
            <v>普通作業員</v>
          </cell>
          <cell r="AB618">
            <v>0.39</v>
          </cell>
          <cell r="AC618">
            <v>14900</v>
          </cell>
          <cell r="AD618">
            <v>5811</v>
          </cell>
          <cell r="AF618" t="e">
            <v>#N/A</v>
          </cell>
          <cell r="AH618">
            <v>0</v>
          </cell>
          <cell r="AI618">
            <v>0</v>
          </cell>
          <cell r="AK618" t="e">
            <v>#N/A</v>
          </cell>
          <cell r="AM618">
            <v>0</v>
          </cell>
          <cell r="AN618">
            <v>0</v>
          </cell>
          <cell r="AP618" t="e">
            <v>#N/A</v>
          </cell>
          <cell r="AR618">
            <v>0</v>
          </cell>
          <cell r="AS618">
            <v>0</v>
          </cell>
          <cell r="AU618" t="e">
            <v>#N/A</v>
          </cell>
          <cell r="AW618">
            <v>0</v>
          </cell>
          <cell r="AX618">
            <v>0</v>
          </cell>
          <cell r="AZ618" t="e">
            <v>#N/A</v>
          </cell>
          <cell r="BB618">
            <v>0</v>
          </cell>
          <cell r="BC618">
            <v>0</v>
          </cell>
          <cell r="BE618" t="e">
            <v>#N/A</v>
          </cell>
          <cell r="BG618">
            <v>0</v>
          </cell>
          <cell r="BH618">
            <v>0</v>
          </cell>
          <cell r="BJ618" t="e">
            <v>#N/A</v>
          </cell>
          <cell r="BL618">
            <v>0</v>
          </cell>
          <cell r="BM618">
            <v>0</v>
          </cell>
          <cell r="BO618" t="e">
            <v>#N/A</v>
          </cell>
          <cell r="BQ618">
            <v>0</v>
          </cell>
          <cell r="BR618">
            <v>0</v>
          </cell>
          <cell r="BT618" t="e">
            <v>#N/A</v>
          </cell>
          <cell r="BV618">
            <v>0</v>
          </cell>
          <cell r="BW618">
            <v>0</v>
          </cell>
          <cell r="DH618" t="str">
            <v>国土交通省土木工事積算基準H13</v>
          </cell>
        </row>
        <row r="619">
          <cell r="Q619">
            <v>1289</v>
          </cell>
          <cell r="R619" t="str">
            <v>ﾃｰﾗｰ運搬工　L=300m</v>
          </cell>
          <cell r="S619" t="str">
            <v>玉石交り土</v>
          </cell>
          <cell r="U619" t="str">
            <v>ｍ3</v>
          </cell>
          <cell r="V619">
            <v>7748</v>
          </cell>
          <cell r="W619" t="str">
            <v>県土木部標準歩掛</v>
          </cell>
          <cell r="Y619">
            <v>1</v>
          </cell>
          <cell r="Z619">
            <v>2</v>
          </cell>
          <cell r="AA619" t="str">
            <v>普通作業員</v>
          </cell>
          <cell r="AB619">
            <v>0.52</v>
          </cell>
          <cell r="AC619">
            <v>14900</v>
          </cell>
          <cell r="AD619">
            <v>7748</v>
          </cell>
          <cell r="AF619" t="e">
            <v>#N/A</v>
          </cell>
          <cell r="AH619">
            <v>0</v>
          </cell>
          <cell r="AI619">
            <v>0</v>
          </cell>
          <cell r="AK619" t="e">
            <v>#N/A</v>
          </cell>
          <cell r="AM619">
            <v>0</v>
          </cell>
          <cell r="AN619">
            <v>0</v>
          </cell>
          <cell r="AP619" t="e">
            <v>#N/A</v>
          </cell>
          <cell r="AR619">
            <v>0</v>
          </cell>
          <cell r="AS619">
            <v>0</v>
          </cell>
          <cell r="AU619" t="e">
            <v>#N/A</v>
          </cell>
          <cell r="AW619">
            <v>0</v>
          </cell>
          <cell r="AX619">
            <v>0</v>
          </cell>
          <cell r="AZ619" t="e">
            <v>#N/A</v>
          </cell>
          <cell r="BB619">
            <v>0</v>
          </cell>
          <cell r="BC619">
            <v>0</v>
          </cell>
          <cell r="BE619" t="e">
            <v>#N/A</v>
          </cell>
          <cell r="BG619">
            <v>0</v>
          </cell>
          <cell r="BH619">
            <v>0</v>
          </cell>
          <cell r="BJ619" t="e">
            <v>#N/A</v>
          </cell>
          <cell r="BL619">
            <v>0</v>
          </cell>
          <cell r="BM619">
            <v>0</v>
          </cell>
          <cell r="BO619" t="e">
            <v>#N/A</v>
          </cell>
          <cell r="BQ619">
            <v>0</v>
          </cell>
          <cell r="BR619">
            <v>0</v>
          </cell>
          <cell r="BT619" t="e">
            <v>#N/A</v>
          </cell>
          <cell r="BV619">
            <v>0</v>
          </cell>
          <cell r="BW619">
            <v>0</v>
          </cell>
          <cell r="DH619" t="str">
            <v>国土交通省土木工事積算基準H13</v>
          </cell>
        </row>
        <row r="620">
          <cell r="Q620">
            <v>1290</v>
          </cell>
          <cell r="R620" t="str">
            <v>ﾃｰﾗｰ運搬工　L=300m</v>
          </cell>
          <cell r="S620" t="str">
            <v>ｾﾒﾝﾄ、特殊製品</v>
          </cell>
          <cell r="U620" t="str">
            <v>ｔ</v>
          </cell>
          <cell r="V620">
            <v>3576</v>
          </cell>
          <cell r="W620" t="str">
            <v>県土木部標準歩掛</v>
          </cell>
          <cell r="Y620">
            <v>1</v>
          </cell>
          <cell r="Z620">
            <v>2</v>
          </cell>
          <cell r="AA620" t="str">
            <v>普通作業員</v>
          </cell>
          <cell r="AB620">
            <v>0.24</v>
          </cell>
          <cell r="AC620">
            <v>14900</v>
          </cell>
          <cell r="AD620">
            <v>3576</v>
          </cell>
          <cell r="AF620" t="e">
            <v>#N/A</v>
          </cell>
          <cell r="AH620">
            <v>0</v>
          </cell>
          <cell r="AI620">
            <v>0</v>
          </cell>
          <cell r="AK620" t="e">
            <v>#N/A</v>
          </cell>
          <cell r="AM620">
            <v>0</v>
          </cell>
          <cell r="AN620">
            <v>0</v>
          </cell>
          <cell r="AP620" t="e">
            <v>#N/A</v>
          </cell>
          <cell r="AR620">
            <v>0</v>
          </cell>
          <cell r="AS620">
            <v>0</v>
          </cell>
          <cell r="AU620" t="e">
            <v>#N/A</v>
          </cell>
          <cell r="AW620">
            <v>0</v>
          </cell>
          <cell r="AX620">
            <v>0</v>
          </cell>
          <cell r="AZ620" t="e">
            <v>#N/A</v>
          </cell>
          <cell r="BB620">
            <v>0</v>
          </cell>
          <cell r="BC620">
            <v>0</v>
          </cell>
          <cell r="BE620" t="e">
            <v>#N/A</v>
          </cell>
          <cell r="BG620">
            <v>0</v>
          </cell>
          <cell r="BH620">
            <v>0</v>
          </cell>
          <cell r="BJ620" t="e">
            <v>#N/A</v>
          </cell>
          <cell r="BL620">
            <v>0</v>
          </cell>
          <cell r="BM620">
            <v>0</v>
          </cell>
          <cell r="BO620" t="e">
            <v>#N/A</v>
          </cell>
          <cell r="BQ620">
            <v>0</v>
          </cell>
          <cell r="BR620">
            <v>0</v>
          </cell>
          <cell r="BT620" t="e">
            <v>#N/A</v>
          </cell>
          <cell r="BV620">
            <v>0</v>
          </cell>
          <cell r="BW620">
            <v>0</v>
          </cell>
          <cell r="DH620" t="str">
            <v>国土交通省土木工事積算基準H13</v>
          </cell>
        </row>
        <row r="621">
          <cell r="Q621">
            <v>1291</v>
          </cell>
          <cell r="R621" t="str">
            <v>ﾃｰﾗｰ運搬工　L=300m</v>
          </cell>
          <cell r="S621" t="str">
            <v>生ｺﾝｸﾘｰﾄ</v>
          </cell>
          <cell r="U621" t="str">
            <v>ｍ3</v>
          </cell>
          <cell r="V621">
            <v>5215</v>
          </cell>
          <cell r="W621" t="str">
            <v>県土木部標準歩掛</v>
          </cell>
          <cell r="Y621">
            <v>1</v>
          </cell>
          <cell r="Z621">
            <v>2</v>
          </cell>
          <cell r="AA621" t="str">
            <v>普通作業員</v>
          </cell>
          <cell r="AB621">
            <v>0.35</v>
          </cell>
          <cell r="AC621">
            <v>14900</v>
          </cell>
          <cell r="AD621">
            <v>5215</v>
          </cell>
          <cell r="AF621" t="e">
            <v>#N/A</v>
          </cell>
          <cell r="AH621">
            <v>0</v>
          </cell>
          <cell r="AI621">
            <v>0</v>
          </cell>
          <cell r="AK621" t="e">
            <v>#N/A</v>
          </cell>
          <cell r="AM621">
            <v>0</v>
          </cell>
          <cell r="AN621">
            <v>0</v>
          </cell>
          <cell r="AP621" t="e">
            <v>#N/A</v>
          </cell>
          <cell r="AR621">
            <v>0</v>
          </cell>
          <cell r="AS621">
            <v>0</v>
          </cell>
          <cell r="AU621" t="e">
            <v>#N/A</v>
          </cell>
          <cell r="AW621">
            <v>0</v>
          </cell>
          <cell r="AX621">
            <v>0</v>
          </cell>
          <cell r="AZ621" t="e">
            <v>#N/A</v>
          </cell>
          <cell r="BB621">
            <v>0</v>
          </cell>
          <cell r="BC621">
            <v>0</v>
          </cell>
          <cell r="BE621" t="e">
            <v>#N/A</v>
          </cell>
          <cell r="BG621">
            <v>0</v>
          </cell>
          <cell r="BH621">
            <v>0</v>
          </cell>
          <cell r="BJ621" t="e">
            <v>#N/A</v>
          </cell>
          <cell r="BL621">
            <v>0</v>
          </cell>
          <cell r="BM621">
            <v>0</v>
          </cell>
          <cell r="BO621" t="e">
            <v>#N/A</v>
          </cell>
          <cell r="BQ621">
            <v>0</v>
          </cell>
          <cell r="BR621">
            <v>0</v>
          </cell>
          <cell r="BT621" t="e">
            <v>#N/A</v>
          </cell>
          <cell r="BV621">
            <v>0</v>
          </cell>
          <cell r="BW621">
            <v>0</v>
          </cell>
          <cell r="DH621" t="str">
            <v>国土交通省土木工事積算基準H13</v>
          </cell>
        </row>
        <row r="622">
          <cell r="Q622">
            <v>1292</v>
          </cell>
          <cell r="R622" t="str">
            <v>ﾃｰﾗｰ運搬工　L=400m</v>
          </cell>
          <cell r="S622" t="str">
            <v>土砂．砂質．粘性土</v>
          </cell>
          <cell r="U622" t="str">
            <v>ｍ3</v>
          </cell>
          <cell r="V622">
            <v>6109</v>
          </cell>
          <cell r="W622" t="str">
            <v>県土木部標準歩掛</v>
          </cell>
          <cell r="Y622">
            <v>1</v>
          </cell>
          <cell r="Z622">
            <v>2</v>
          </cell>
          <cell r="AA622" t="str">
            <v>普通作業員</v>
          </cell>
          <cell r="AB622">
            <v>0.41</v>
          </cell>
          <cell r="AC622">
            <v>14900</v>
          </cell>
          <cell r="AD622">
            <v>6109</v>
          </cell>
          <cell r="AF622" t="e">
            <v>#N/A</v>
          </cell>
          <cell r="AH622">
            <v>0</v>
          </cell>
          <cell r="AI622">
            <v>0</v>
          </cell>
          <cell r="AK622" t="e">
            <v>#N/A</v>
          </cell>
          <cell r="AM622">
            <v>0</v>
          </cell>
          <cell r="AN622">
            <v>0</v>
          </cell>
          <cell r="AP622" t="e">
            <v>#N/A</v>
          </cell>
          <cell r="AR622">
            <v>0</v>
          </cell>
          <cell r="AS622">
            <v>0</v>
          </cell>
          <cell r="AU622" t="e">
            <v>#N/A</v>
          </cell>
          <cell r="AW622">
            <v>0</v>
          </cell>
          <cell r="AX622">
            <v>0</v>
          </cell>
          <cell r="AZ622" t="e">
            <v>#N/A</v>
          </cell>
          <cell r="BB622">
            <v>0</v>
          </cell>
          <cell r="BC622">
            <v>0</v>
          </cell>
          <cell r="BE622" t="e">
            <v>#N/A</v>
          </cell>
          <cell r="BG622">
            <v>0</v>
          </cell>
          <cell r="BH622">
            <v>0</v>
          </cell>
          <cell r="BJ622" t="e">
            <v>#N/A</v>
          </cell>
          <cell r="BL622">
            <v>0</v>
          </cell>
          <cell r="BM622">
            <v>0</v>
          </cell>
          <cell r="BO622" t="e">
            <v>#N/A</v>
          </cell>
          <cell r="BQ622">
            <v>0</v>
          </cell>
          <cell r="BR622">
            <v>0</v>
          </cell>
          <cell r="BT622" t="e">
            <v>#N/A</v>
          </cell>
          <cell r="BV622">
            <v>0</v>
          </cell>
          <cell r="BW622">
            <v>0</v>
          </cell>
          <cell r="DH622" t="str">
            <v>国土交通省土木工事積算基準H13</v>
          </cell>
        </row>
        <row r="623">
          <cell r="Q623">
            <v>1293</v>
          </cell>
          <cell r="R623" t="str">
            <v>ﾃｰﾗｰ運搬工　L=400m</v>
          </cell>
          <cell r="S623" t="str">
            <v>玉石交り土</v>
          </cell>
          <cell r="U623" t="str">
            <v>ｍ3</v>
          </cell>
          <cell r="V623">
            <v>8195</v>
          </cell>
          <cell r="W623" t="str">
            <v>県土木部標準歩掛</v>
          </cell>
          <cell r="Y623">
            <v>1</v>
          </cell>
          <cell r="Z623">
            <v>2</v>
          </cell>
          <cell r="AA623" t="str">
            <v>普通作業員</v>
          </cell>
          <cell r="AB623">
            <v>0.55000000000000004</v>
          </cell>
          <cell r="AC623">
            <v>14900</v>
          </cell>
          <cell r="AD623">
            <v>8195</v>
          </cell>
          <cell r="AF623" t="e">
            <v>#N/A</v>
          </cell>
          <cell r="AH623">
            <v>0</v>
          </cell>
          <cell r="AI623">
            <v>0</v>
          </cell>
          <cell r="AK623" t="e">
            <v>#N/A</v>
          </cell>
          <cell r="AM623">
            <v>0</v>
          </cell>
          <cell r="AN623">
            <v>0</v>
          </cell>
          <cell r="AP623" t="e">
            <v>#N/A</v>
          </cell>
          <cell r="AR623">
            <v>0</v>
          </cell>
          <cell r="AS623">
            <v>0</v>
          </cell>
          <cell r="AU623" t="e">
            <v>#N/A</v>
          </cell>
          <cell r="AW623">
            <v>0</v>
          </cell>
          <cell r="AX623">
            <v>0</v>
          </cell>
          <cell r="AZ623" t="e">
            <v>#N/A</v>
          </cell>
          <cell r="BB623">
            <v>0</v>
          </cell>
          <cell r="BC623">
            <v>0</v>
          </cell>
          <cell r="BE623" t="e">
            <v>#N/A</v>
          </cell>
          <cell r="BG623">
            <v>0</v>
          </cell>
          <cell r="BH623">
            <v>0</v>
          </cell>
          <cell r="BJ623" t="e">
            <v>#N/A</v>
          </cell>
          <cell r="BL623">
            <v>0</v>
          </cell>
          <cell r="BM623">
            <v>0</v>
          </cell>
          <cell r="BO623" t="e">
            <v>#N/A</v>
          </cell>
          <cell r="BQ623">
            <v>0</v>
          </cell>
          <cell r="BR623">
            <v>0</v>
          </cell>
          <cell r="BT623" t="e">
            <v>#N/A</v>
          </cell>
          <cell r="BV623">
            <v>0</v>
          </cell>
          <cell r="BW623">
            <v>0</v>
          </cell>
          <cell r="DH623" t="str">
            <v>国土交通省土木工事積算基準H13</v>
          </cell>
        </row>
        <row r="624">
          <cell r="Q624">
            <v>1294</v>
          </cell>
          <cell r="R624" t="str">
            <v>ﾃｰﾗｰ運搬工　L=400m</v>
          </cell>
          <cell r="S624" t="str">
            <v>ｾﾒﾝﾄ、特殊製品</v>
          </cell>
          <cell r="U624" t="str">
            <v>ｔ</v>
          </cell>
          <cell r="V624">
            <v>3725</v>
          </cell>
          <cell r="W624" t="str">
            <v>県土木部標準歩掛</v>
          </cell>
          <cell r="Y624">
            <v>1</v>
          </cell>
          <cell r="Z624">
            <v>2</v>
          </cell>
          <cell r="AA624" t="str">
            <v>普通作業員</v>
          </cell>
          <cell r="AB624">
            <v>0.25</v>
          </cell>
          <cell r="AC624">
            <v>14900</v>
          </cell>
          <cell r="AD624">
            <v>3725</v>
          </cell>
          <cell r="AF624" t="e">
            <v>#N/A</v>
          </cell>
          <cell r="AH624">
            <v>0</v>
          </cell>
          <cell r="AI624">
            <v>0</v>
          </cell>
          <cell r="AK624" t="e">
            <v>#N/A</v>
          </cell>
          <cell r="AM624">
            <v>0</v>
          </cell>
          <cell r="AN624">
            <v>0</v>
          </cell>
          <cell r="AP624" t="e">
            <v>#N/A</v>
          </cell>
          <cell r="AR624">
            <v>0</v>
          </cell>
          <cell r="AS624">
            <v>0</v>
          </cell>
          <cell r="AU624" t="e">
            <v>#N/A</v>
          </cell>
          <cell r="AW624">
            <v>0</v>
          </cell>
          <cell r="AX624">
            <v>0</v>
          </cell>
          <cell r="AZ624" t="e">
            <v>#N/A</v>
          </cell>
          <cell r="BB624">
            <v>0</v>
          </cell>
          <cell r="BC624">
            <v>0</v>
          </cell>
          <cell r="BE624" t="e">
            <v>#N/A</v>
          </cell>
          <cell r="BG624">
            <v>0</v>
          </cell>
          <cell r="BH624">
            <v>0</v>
          </cell>
          <cell r="BJ624" t="e">
            <v>#N/A</v>
          </cell>
          <cell r="BL624">
            <v>0</v>
          </cell>
          <cell r="BM624">
            <v>0</v>
          </cell>
          <cell r="BO624" t="e">
            <v>#N/A</v>
          </cell>
          <cell r="BQ624">
            <v>0</v>
          </cell>
          <cell r="BR624">
            <v>0</v>
          </cell>
          <cell r="BT624" t="e">
            <v>#N/A</v>
          </cell>
          <cell r="BV624">
            <v>0</v>
          </cell>
          <cell r="BW624">
            <v>0</v>
          </cell>
          <cell r="DH624" t="str">
            <v>国土交通省土木工事積算基準H13</v>
          </cell>
        </row>
        <row r="625">
          <cell r="Q625">
            <v>1295</v>
          </cell>
          <cell r="R625" t="str">
            <v>ﾃｰﾗｰ運搬工　L=400m</v>
          </cell>
          <cell r="S625" t="str">
            <v>生ｺﾝｸﾘｰﾄ</v>
          </cell>
          <cell r="U625" t="str">
            <v>ｍ3</v>
          </cell>
          <cell r="V625">
            <v>5513</v>
          </cell>
          <cell r="W625" t="str">
            <v>県土木部標準歩掛</v>
          </cell>
          <cell r="Y625">
            <v>1</v>
          </cell>
          <cell r="Z625">
            <v>2</v>
          </cell>
          <cell r="AA625" t="str">
            <v>普通作業員</v>
          </cell>
          <cell r="AB625">
            <v>0.37</v>
          </cell>
          <cell r="AC625">
            <v>14900</v>
          </cell>
          <cell r="AD625">
            <v>5513</v>
          </cell>
          <cell r="AF625" t="e">
            <v>#N/A</v>
          </cell>
          <cell r="AH625">
            <v>0</v>
          </cell>
          <cell r="AI625">
            <v>0</v>
          </cell>
          <cell r="AK625" t="e">
            <v>#N/A</v>
          </cell>
          <cell r="AM625">
            <v>0</v>
          </cell>
          <cell r="AN625">
            <v>0</v>
          </cell>
          <cell r="AP625" t="e">
            <v>#N/A</v>
          </cell>
          <cell r="AR625">
            <v>0</v>
          </cell>
          <cell r="AS625">
            <v>0</v>
          </cell>
          <cell r="AU625" t="e">
            <v>#N/A</v>
          </cell>
          <cell r="AW625">
            <v>0</v>
          </cell>
          <cell r="AX625">
            <v>0</v>
          </cell>
          <cell r="AZ625" t="e">
            <v>#N/A</v>
          </cell>
          <cell r="BB625">
            <v>0</v>
          </cell>
          <cell r="BC625">
            <v>0</v>
          </cell>
          <cell r="BE625" t="e">
            <v>#N/A</v>
          </cell>
          <cell r="BG625">
            <v>0</v>
          </cell>
          <cell r="BH625">
            <v>0</v>
          </cell>
          <cell r="BJ625" t="e">
            <v>#N/A</v>
          </cell>
          <cell r="BL625">
            <v>0</v>
          </cell>
          <cell r="BM625">
            <v>0</v>
          </cell>
          <cell r="BO625" t="e">
            <v>#N/A</v>
          </cell>
          <cell r="BQ625">
            <v>0</v>
          </cell>
          <cell r="BR625">
            <v>0</v>
          </cell>
          <cell r="BT625" t="e">
            <v>#N/A</v>
          </cell>
          <cell r="BV625">
            <v>0</v>
          </cell>
          <cell r="BW625">
            <v>0</v>
          </cell>
          <cell r="DH625" t="str">
            <v>国土交通省土木工事積算基準H13</v>
          </cell>
        </row>
        <row r="626">
          <cell r="Q626">
            <v>1296</v>
          </cell>
          <cell r="R626" t="str">
            <v>ﾃｰﾗｰ運搬工　L=200m</v>
          </cell>
          <cell r="S626" t="str">
            <v>ﾚｷ</v>
          </cell>
          <cell r="U626" t="str">
            <v>ｍ3</v>
          </cell>
          <cell r="V626">
            <v>6258</v>
          </cell>
          <cell r="W626" t="str">
            <v>県土木部標準歩掛</v>
          </cell>
          <cell r="Y626">
            <v>1</v>
          </cell>
          <cell r="Z626">
            <v>2</v>
          </cell>
          <cell r="AA626" t="str">
            <v>普通作業員</v>
          </cell>
          <cell r="AB626">
            <v>0.42</v>
          </cell>
          <cell r="AC626">
            <v>14900</v>
          </cell>
          <cell r="AD626">
            <v>6258</v>
          </cell>
          <cell r="AF626" t="e">
            <v>#N/A</v>
          </cell>
          <cell r="AH626">
            <v>0</v>
          </cell>
          <cell r="AI626">
            <v>0</v>
          </cell>
          <cell r="AK626" t="e">
            <v>#N/A</v>
          </cell>
          <cell r="AM626">
            <v>0</v>
          </cell>
          <cell r="AN626">
            <v>0</v>
          </cell>
          <cell r="AP626" t="e">
            <v>#N/A</v>
          </cell>
          <cell r="AR626">
            <v>0</v>
          </cell>
          <cell r="AS626">
            <v>0</v>
          </cell>
          <cell r="AU626" t="e">
            <v>#N/A</v>
          </cell>
          <cell r="AW626">
            <v>0</v>
          </cell>
          <cell r="AX626">
            <v>0</v>
          </cell>
          <cell r="AZ626" t="e">
            <v>#N/A</v>
          </cell>
          <cell r="BB626">
            <v>0</v>
          </cell>
          <cell r="BC626">
            <v>0</v>
          </cell>
          <cell r="BE626" t="e">
            <v>#N/A</v>
          </cell>
          <cell r="BG626">
            <v>0</v>
          </cell>
          <cell r="BH626">
            <v>0</v>
          </cell>
          <cell r="BJ626" t="e">
            <v>#N/A</v>
          </cell>
          <cell r="BL626">
            <v>0</v>
          </cell>
          <cell r="BM626">
            <v>0</v>
          </cell>
          <cell r="BO626" t="e">
            <v>#N/A</v>
          </cell>
          <cell r="BQ626">
            <v>0</v>
          </cell>
          <cell r="BR626">
            <v>0</v>
          </cell>
          <cell r="BT626" t="e">
            <v>#N/A</v>
          </cell>
          <cell r="BV626">
            <v>0</v>
          </cell>
          <cell r="BW626">
            <v>0</v>
          </cell>
          <cell r="DH626" t="str">
            <v>国土交通省土木工事積算基準H13</v>
          </cell>
        </row>
        <row r="627">
          <cell r="Q627">
            <v>1297</v>
          </cell>
          <cell r="R627" t="str">
            <v>ﾃｰﾗｰ運搬工　L=200m</v>
          </cell>
          <cell r="S627" t="str">
            <v>積ﾌﾞﾛｯｸ</v>
          </cell>
          <cell r="U627" t="str">
            <v>㎡</v>
          </cell>
          <cell r="V627">
            <v>1341</v>
          </cell>
          <cell r="W627" t="str">
            <v>県土木部標準歩掛</v>
          </cell>
          <cell r="Y627">
            <v>1</v>
          </cell>
          <cell r="Z627">
            <v>2</v>
          </cell>
          <cell r="AA627" t="str">
            <v>普通作業員</v>
          </cell>
          <cell r="AB627">
            <v>0.09</v>
          </cell>
          <cell r="AC627">
            <v>14900</v>
          </cell>
          <cell r="AD627">
            <v>1341</v>
          </cell>
          <cell r="AF627" t="e">
            <v>#N/A</v>
          </cell>
          <cell r="AH627">
            <v>0</v>
          </cell>
          <cell r="AI627">
            <v>0</v>
          </cell>
          <cell r="AK627" t="e">
            <v>#N/A</v>
          </cell>
          <cell r="AM627">
            <v>0</v>
          </cell>
          <cell r="AN627">
            <v>0</v>
          </cell>
          <cell r="AP627" t="e">
            <v>#N/A</v>
          </cell>
          <cell r="AR627">
            <v>0</v>
          </cell>
          <cell r="AS627">
            <v>0</v>
          </cell>
          <cell r="AU627" t="e">
            <v>#N/A</v>
          </cell>
          <cell r="AW627">
            <v>0</v>
          </cell>
          <cell r="AX627">
            <v>0</v>
          </cell>
          <cell r="AZ627" t="e">
            <v>#N/A</v>
          </cell>
          <cell r="BB627">
            <v>0</v>
          </cell>
          <cell r="BC627">
            <v>0</v>
          </cell>
          <cell r="BE627" t="e">
            <v>#N/A</v>
          </cell>
          <cell r="BG627">
            <v>0</v>
          </cell>
          <cell r="BH627">
            <v>0</v>
          </cell>
          <cell r="BJ627" t="e">
            <v>#N/A</v>
          </cell>
          <cell r="BL627">
            <v>0</v>
          </cell>
          <cell r="BM627">
            <v>0</v>
          </cell>
          <cell r="BO627" t="e">
            <v>#N/A</v>
          </cell>
          <cell r="BQ627">
            <v>0</v>
          </cell>
          <cell r="BR627">
            <v>0</v>
          </cell>
          <cell r="BT627" t="e">
            <v>#N/A</v>
          </cell>
          <cell r="BV627">
            <v>0</v>
          </cell>
          <cell r="BW627">
            <v>0</v>
          </cell>
          <cell r="DH627" t="str">
            <v>国土交通省土木工事積算基準H13</v>
          </cell>
        </row>
        <row r="628">
          <cell r="Q628">
            <v>1298</v>
          </cell>
          <cell r="R628" t="str">
            <v>ﾃｰﾗｰ運搬工　L=300m</v>
          </cell>
          <cell r="S628" t="str">
            <v>積ﾌﾞﾛｯｸ　控35㎝</v>
          </cell>
          <cell r="U628" t="str">
            <v>㎡</v>
          </cell>
          <cell r="V628">
            <v>1490</v>
          </cell>
          <cell r="W628" t="str">
            <v>県土木部標準歩掛</v>
          </cell>
          <cell r="Y628">
            <v>1</v>
          </cell>
          <cell r="Z628">
            <v>2</v>
          </cell>
          <cell r="AA628" t="str">
            <v>普通作業員</v>
          </cell>
          <cell r="AB628">
            <v>0.1</v>
          </cell>
          <cell r="AC628">
            <v>14900</v>
          </cell>
          <cell r="AD628">
            <v>1490</v>
          </cell>
          <cell r="AF628" t="e">
            <v>#N/A</v>
          </cell>
          <cell r="AH628">
            <v>0</v>
          </cell>
          <cell r="AI628">
            <v>0</v>
          </cell>
          <cell r="AK628" t="e">
            <v>#N/A</v>
          </cell>
          <cell r="AM628">
            <v>0</v>
          </cell>
          <cell r="AN628">
            <v>0</v>
          </cell>
          <cell r="AP628" t="e">
            <v>#N/A</v>
          </cell>
          <cell r="AR628">
            <v>0</v>
          </cell>
          <cell r="AS628">
            <v>0</v>
          </cell>
          <cell r="AU628" t="e">
            <v>#N/A</v>
          </cell>
          <cell r="AW628">
            <v>0</v>
          </cell>
          <cell r="AX628">
            <v>0</v>
          </cell>
          <cell r="AZ628" t="e">
            <v>#N/A</v>
          </cell>
          <cell r="BB628">
            <v>0</v>
          </cell>
          <cell r="BC628">
            <v>0</v>
          </cell>
          <cell r="BE628" t="e">
            <v>#N/A</v>
          </cell>
          <cell r="BG628">
            <v>0</v>
          </cell>
          <cell r="BH628">
            <v>0</v>
          </cell>
          <cell r="BJ628" t="e">
            <v>#N/A</v>
          </cell>
          <cell r="BL628">
            <v>0</v>
          </cell>
          <cell r="BM628">
            <v>0</v>
          </cell>
          <cell r="BO628" t="e">
            <v>#N/A</v>
          </cell>
          <cell r="BQ628">
            <v>0</v>
          </cell>
          <cell r="BR628">
            <v>0</v>
          </cell>
          <cell r="BT628" t="e">
            <v>#N/A</v>
          </cell>
          <cell r="BV628">
            <v>0</v>
          </cell>
          <cell r="BW628">
            <v>0</v>
          </cell>
          <cell r="DH628" t="str">
            <v>国土交通省土木工事積算基準H13</v>
          </cell>
        </row>
        <row r="629">
          <cell r="Q629">
            <v>1300</v>
          </cell>
          <cell r="R629" t="str">
            <v>大型ﾌﾞﾚｰｶ運転工</v>
          </cell>
          <cell r="S629" t="str">
            <v>1300㎏</v>
          </cell>
          <cell r="U629" t="str">
            <v>日</v>
          </cell>
          <cell r="V629">
            <v>61769</v>
          </cell>
          <cell r="W629" t="str">
            <v>国土交通省土木工事積算基準H16</v>
          </cell>
          <cell r="X629" t="str">
            <v>(人力併用機械)硬岩</v>
          </cell>
          <cell r="Y629">
            <v>1</v>
          </cell>
          <cell r="Z629">
            <v>9</v>
          </cell>
          <cell r="AA629" t="str">
            <v>特殊運転手</v>
          </cell>
          <cell r="AB629">
            <v>1</v>
          </cell>
          <cell r="AC629">
            <v>17400</v>
          </cell>
          <cell r="AD629">
            <v>17400</v>
          </cell>
          <cell r="AE629">
            <v>213</v>
          </cell>
          <cell r="AF629" t="str">
            <v>軽油</v>
          </cell>
          <cell r="AG629">
            <v>103</v>
          </cell>
          <cell r="AH629">
            <v>74</v>
          </cell>
          <cell r="AI629">
            <v>7622</v>
          </cell>
          <cell r="AJ629">
            <v>273</v>
          </cell>
          <cell r="AK629" t="str">
            <v>ﾊﾞｯｸﾎｳ機械損料</v>
          </cell>
          <cell r="AL629">
            <v>1.33</v>
          </cell>
          <cell r="AM629">
            <v>19100</v>
          </cell>
          <cell r="AN629">
            <v>25403</v>
          </cell>
          <cell r="AO629">
            <v>87</v>
          </cell>
          <cell r="AP629" t="str">
            <v>大型ﾌﾞﾚｰｶ機械損料</v>
          </cell>
          <cell r="AQ629">
            <v>1.33</v>
          </cell>
          <cell r="AR629">
            <v>8530</v>
          </cell>
          <cell r="AS629">
            <v>11344</v>
          </cell>
          <cell r="AU629" t="e">
            <v>#N/A</v>
          </cell>
          <cell r="AW629">
            <v>0</v>
          </cell>
          <cell r="AX629">
            <v>0</v>
          </cell>
          <cell r="AZ629" t="e">
            <v>#N/A</v>
          </cell>
          <cell r="BB629">
            <v>0</v>
          </cell>
          <cell r="BC629">
            <v>0</v>
          </cell>
          <cell r="BE629" t="e">
            <v>#N/A</v>
          </cell>
          <cell r="BG629">
            <v>0</v>
          </cell>
          <cell r="BH629">
            <v>0</v>
          </cell>
          <cell r="BJ629" t="e">
            <v>#N/A</v>
          </cell>
          <cell r="BL629">
            <v>0</v>
          </cell>
          <cell r="BM629">
            <v>0</v>
          </cell>
          <cell r="BO629" t="e">
            <v>#N/A</v>
          </cell>
          <cell r="BQ629">
            <v>0</v>
          </cell>
          <cell r="BR629">
            <v>0</v>
          </cell>
          <cell r="BT629" t="e">
            <v>#N/A</v>
          </cell>
          <cell r="BV629">
            <v>0</v>
          </cell>
          <cell r="BW629">
            <v>0</v>
          </cell>
          <cell r="DH629" t="str">
            <v>国土交通省土木工事積算基準H13</v>
          </cell>
        </row>
        <row r="630">
          <cell r="Q630">
            <v>1301</v>
          </cell>
          <cell r="R630" t="str">
            <v>大型ﾌﾞﾚｰｶ運転工</v>
          </cell>
          <cell r="S630" t="str">
            <v>1300㎏</v>
          </cell>
          <cell r="U630" t="str">
            <v>日</v>
          </cell>
          <cell r="V630">
            <v>59492</v>
          </cell>
          <cell r="W630" t="str">
            <v>国土交通省土木工事積算基準H16</v>
          </cell>
          <cell r="X630" t="str">
            <v>(人力併用機械)軟岩</v>
          </cell>
          <cell r="Y630">
            <v>1</v>
          </cell>
          <cell r="Z630">
            <v>9</v>
          </cell>
          <cell r="AA630" t="str">
            <v>特殊運転手</v>
          </cell>
          <cell r="AB630">
            <v>1</v>
          </cell>
          <cell r="AC630">
            <v>17400</v>
          </cell>
          <cell r="AD630">
            <v>17400</v>
          </cell>
          <cell r="AE630">
            <v>213</v>
          </cell>
          <cell r="AF630" t="str">
            <v>軽油</v>
          </cell>
          <cell r="AG630">
            <v>92</v>
          </cell>
          <cell r="AH630">
            <v>74</v>
          </cell>
          <cell r="AI630">
            <v>6808</v>
          </cell>
          <cell r="AJ630">
            <v>268</v>
          </cell>
          <cell r="AK630" t="str">
            <v>ﾊﾞｯｸﾎｳ機械損料</v>
          </cell>
          <cell r="AL630">
            <v>1.33</v>
          </cell>
          <cell r="AM630">
            <v>18000</v>
          </cell>
          <cell r="AN630">
            <v>23940</v>
          </cell>
          <cell r="AO630">
            <v>87</v>
          </cell>
          <cell r="AP630" t="str">
            <v>大型ﾌﾞﾚｰｶ機械損料</v>
          </cell>
          <cell r="AQ630">
            <v>1.33</v>
          </cell>
          <cell r="AR630">
            <v>8530</v>
          </cell>
          <cell r="AS630">
            <v>11344</v>
          </cell>
          <cell r="AU630" t="e">
            <v>#N/A</v>
          </cell>
          <cell r="AW630">
            <v>0</v>
          </cell>
          <cell r="AX630">
            <v>0</v>
          </cell>
          <cell r="AZ630" t="e">
            <v>#N/A</v>
          </cell>
          <cell r="BB630">
            <v>0</v>
          </cell>
          <cell r="BC630">
            <v>0</v>
          </cell>
          <cell r="BE630" t="e">
            <v>#N/A</v>
          </cell>
          <cell r="BG630">
            <v>0</v>
          </cell>
          <cell r="BH630">
            <v>0</v>
          </cell>
          <cell r="BJ630" t="e">
            <v>#N/A</v>
          </cell>
          <cell r="BL630">
            <v>0</v>
          </cell>
          <cell r="BM630">
            <v>0</v>
          </cell>
          <cell r="BO630" t="e">
            <v>#N/A</v>
          </cell>
          <cell r="BQ630">
            <v>0</v>
          </cell>
          <cell r="BR630">
            <v>0</v>
          </cell>
          <cell r="BT630" t="e">
            <v>#N/A</v>
          </cell>
          <cell r="BV630">
            <v>0</v>
          </cell>
          <cell r="BW630">
            <v>0</v>
          </cell>
          <cell r="DH630" t="str">
            <v>国土交通省土木工事積算基準H13</v>
          </cell>
        </row>
        <row r="631">
          <cell r="Q631">
            <v>1302</v>
          </cell>
          <cell r="R631" t="str">
            <v>大型ﾌﾞﾚｰｶ運転工(Ⅰ）（Ⅱ）</v>
          </cell>
          <cell r="S631" t="str">
            <v xml:space="preserve">1300㎏ </v>
          </cell>
          <cell r="U631" t="str">
            <v>日</v>
          </cell>
          <cell r="V631">
            <v>62674</v>
          </cell>
          <cell r="W631" t="str">
            <v>国土交通省土木工事積算基準H16</v>
          </cell>
          <cell r="X631" t="str">
            <v>軟岩</v>
          </cell>
          <cell r="Y631">
            <v>1</v>
          </cell>
          <cell r="Z631">
            <v>9</v>
          </cell>
          <cell r="AA631" t="str">
            <v>特殊運転手</v>
          </cell>
          <cell r="AB631">
            <v>1</v>
          </cell>
          <cell r="AC631">
            <v>17400</v>
          </cell>
          <cell r="AD631">
            <v>17400</v>
          </cell>
          <cell r="AE631">
            <v>213</v>
          </cell>
          <cell r="AF631" t="str">
            <v>軽油</v>
          </cell>
          <cell r="AG631">
            <v>135</v>
          </cell>
          <cell r="AH631">
            <v>74</v>
          </cell>
          <cell r="AI631">
            <v>9990</v>
          </cell>
          <cell r="AJ631">
            <v>268</v>
          </cell>
          <cell r="AK631" t="str">
            <v>ﾊﾞｯｸﾎｳ機械損料</v>
          </cell>
          <cell r="AL631">
            <v>1.33</v>
          </cell>
          <cell r="AM631">
            <v>18000</v>
          </cell>
          <cell r="AN631">
            <v>23940</v>
          </cell>
          <cell r="AO631">
            <v>87</v>
          </cell>
          <cell r="AP631" t="str">
            <v>大型ﾌﾞﾚｰｶ機械損料</v>
          </cell>
          <cell r="AQ631">
            <v>1.33</v>
          </cell>
          <cell r="AR631">
            <v>8530</v>
          </cell>
          <cell r="AS631">
            <v>11344</v>
          </cell>
          <cell r="AU631" t="e">
            <v>#N/A</v>
          </cell>
          <cell r="AW631">
            <v>0</v>
          </cell>
          <cell r="AX631">
            <v>0</v>
          </cell>
          <cell r="AZ631" t="e">
            <v>#N/A</v>
          </cell>
          <cell r="BB631">
            <v>0</v>
          </cell>
          <cell r="BC631">
            <v>0</v>
          </cell>
          <cell r="BE631" t="e">
            <v>#N/A</v>
          </cell>
          <cell r="BG631">
            <v>0</v>
          </cell>
          <cell r="BH631">
            <v>0</v>
          </cell>
          <cell r="BJ631" t="e">
            <v>#N/A</v>
          </cell>
          <cell r="BL631">
            <v>0</v>
          </cell>
          <cell r="BM631">
            <v>0</v>
          </cell>
          <cell r="BO631" t="e">
            <v>#N/A</v>
          </cell>
          <cell r="BQ631">
            <v>0</v>
          </cell>
          <cell r="BR631">
            <v>0</v>
          </cell>
          <cell r="BT631" t="e">
            <v>#N/A</v>
          </cell>
          <cell r="BV631">
            <v>0</v>
          </cell>
          <cell r="BW631">
            <v>0</v>
          </cell>
          <cell r="DH631" t="str">
            <v>国土交通省土木工事積算基準H13</v>
          </cell>
        </row>
        <row r="632">
          <cell r="Q632">
            <v>1303</v>
          </cell>
          <cell r="R632" t="str">
            <v>大型ﾌﾞﾚｰｶ運転工(Ⅰ）（Ⅱ）</v>
          </cell>
          <cell r="S632" t="str">
            <v xml:space="preserve">1300㎏ </v>
          </cell>
          <cell r="U632" t="str">
            <v>日</v>
          </cell>
          <cell r="V632">
            <v>64137</v>
          </cell>
          <cell r="W632" t="str">
            <v>国土交通省土木工事積算基準H16</v>
          </cell>
          <cell r="X632" t="str">
            <v>硬岩</v>
          </cell>
          <cell r="Y632">
            <v>1</v>
          </cell>
          <cell r="Z632">
            <v>9</v>
          </cell>
          <cell r="AA632" t="str">
            <v>特殊運転手</v>
          </cell>
          <cell r="AB632">
            <v>1</v>
          </cell>
          <cell r="AC632">
            <v>17400</v>
          </cell>
          <cell r="AD632">
            <v>17400</v>
          </cell>
          <cell r="AE632">
            <v>213</v>
          </cell>
          <cell r="AF632" t="str">
            <v>軽油</v>
          </cell>
          <cell r="AG632">
            <v>135</v>
          </cell>
          <cell r="AH632">
            <v>74</v>
          </cell>
          <cell r="AI632">
            <v>9990</v>
          </cell>
          <cell r="AJ632">
            <v>273</v>
          </cell>
          <cell r="AK632" t="str">
            <v>ﾊﾞｯｸﾎｳ機械損料</v>
          </cell>
          <cell r="AL632">
            <v>1.33</v>
          </cell>
          <cell r="AM632">
            <v>19100</v>
          </cell>
          <cell r="AN632">
            <v>25403</v>
          </cell>
          <cell r="AO632">
            <v>87</v>
          </cell>
          <cell r="AP632" t="str">
            <v>大型ﾌﾞﾚｰｶ機械損料</v>
          </cell>
          <cell r="AQ632">
            <v>1.33</v>
          </cell>
          <cell r="AR632">
            <v>8530</v>
          </cell>
          <cell r="AS632">
            <v>11344</v>
          </cell>
          <cell r="AU632" t="e">
            <v>#N/A</v>
          </cell>
          <cell r="AW632">
            <v>0</v>
          </cell>
          <cell r="AX632">
            <v>0</v>
          </cell>
          <cell r="AZ632" t="e">
            <v>#N/A</v>
          </cell>
          <cell r="BB632">
            <v>0</v>
          </cell>
          <cell r="BC632">
            <v>0</v>
          </cell>
          <cell r="BE632" t="e">
            <v>#N/A</v>
          </cell>
          <cell r="BG632">
            <v>0</v>
          </cell>
          <cell r="BH632">
            <v>0</v>
          </cell>
          <cell r="BJ632" t="e">
            <v>#N/A</v>
          </cell>
          <cell r="BL632">
            <v>0</v>
          </cell>
          <cell r="BM632">
            <v>0</v>
          </cell>
          <cell r="BO632" t="e">
            <v>#N/A</v>
          </cell>
          <cell r="BQ632">
            <v>0</v>
          </cell>
          <cell r="BR632">
            <v>0</v>
          </cell>
          <cell r="BT632" t="e">
            <v>#N/A</v>
          </cell>
          <cell r="BV632">
            <v>0</v>
          </cell>
          <cell r="BW632">
            <v>0</v>
          </cell>
          <cell r="DH632" t="str">
            <v>国土交通省土木工事積算基準H13</v>
          </cell>
        </row>
        <row r="633">
          <cell r="Q633">
            <v>1305</v>
          </cell>
          <cell r="R633" t="str">
            <v>ﾊﾞｯｸﾎｳ運転工</v>
          </cell>
          <cell r="S633" t="str">
            <v>BH 山積0.45(0.35)m3</v>
          </cell>
          <cell r="U633" t="str">
            <v>日</v>
          </cell>
          <cell r="V633">
            <v>38782</v>
          </cell>
          <cell r="W633" t="str">
            <v>国土交通省土木工事積算基準H16</v>
          </cell>
          <cell r="X633" t="str">
            <v>舗装版直接掘削積込用</v>
          </cell>
          <cell r="Y633">
            <v>1</v>
          </cell>
          <cell r="Z633">
            <v>9</v>
          </cell>
          <cell r="AA633" t="str">
            <v>特殊運転手</v>
          </cell>
          <cell r="AB633">
            <v>1</v>
          </cell>
          <cell r="AC633">
            <v>17400</v>
          </cell>
          <cell r="AD633">
            <v>17400</v>
          </cell>
          <cell r="AE633">
            <v>213</v>
          </cell>
          <cell r="AF633" t="str">
            <v>軽油</v>
          </cell>
          <cell r="AG633">
            <v>72</v>
          </cell>
          <cell r="AH633">
            <v>74</v>
          </cell>
          <cell r="AI633">
            <v>5328</v>
          </cell>
          <cell r="AJ633">
            <v>703</v>
          </cell>
          <cell r="AK633" t="str">
            <v>ﾊﾞｯｸﾎｳ機械損料</v>
          </cell>
          <cell r="AL633">
            <v>1.62</v>
          </cell>
          <cell r="AM633">
            <v>9910</v>
          </cell>
          <cell r="AN633">
            <v>16054</v>
          </cell>
          <cell r="AP633" t="e">
            <v>#N/A</v>
          </cell>
          <cell r="AR633">
            <v>0</v>
          </cell>
          <cell r="AS633">
            <v>0</v>
          </cell>
          <cell r="AU633" t="e">
            <v>#N/A</v>
          </cell>
          <cell r="AW633">
            <v>0</v>
          </cell>
          <cell r="AX633">
            <v>0</v>
          </cell>
          <cell r="AZ633" t="e">
            <v>#N/A</v>
          </cell>
          <cell r="BB633">
            <v>0</v>
          </cell>
          <cell r="BC633">
            <v>0</v>
          </cell>
          <cell r="BE633" t="e">
            <v>#N/A</v>
          </cell>
          <cell r="BG633">
            <v>0</v>
          </cell>
          <cell r="BH633">
            <v>0</v>
          </cell>
          <cell r="BJ633" t="e">
            <v>#N/A</v>
          </cell>
          <cell r="BL633">
            <v>0</v>
          </cell>
          <cell r="BM633">
            <v>0</v>
          </cell>
          <cell r="BO633" t="e">
            <v>#N/A</v>
          </cell>
          <cell r="BQ633">
            <v>0</v>
          </cell>
          <cell r="BR633">
            <v>0</v>
          </cell>
          <cell r="BT633" t="e">
            <v>#N/A</v>
          </cell>
          <cell r="BV633">
            <v>0</v>
          </cell>
          <cell r="BW633">
            <v>0</v>
          </cell>
          <cell r="DH633" t="str">
            <v>国土交通省土木工事積算基準H13</v>
          </cell>
        </row>
        <row r="634">
          <cell r="Q634">
            <v>1306</v>
          </cell>
          <cell r="R634" t="str">
            <v>ﾊﾞｯｸﾎｳ運転工</v>
          </cell>
          <cell r="S634" t="str">
            <v>BH 山積0.45(0.35)m3</v>
          </cell>
          <cell r="U634" t="str">
            <v>日</v>
          </cell>
          <cell r="V634">
            <v>38412</v>
          </cell>
          <cell r="W634" t="str">
            <v>国土交通省土木工事積算基準H16</v>
          </cell>
          <cell r="X634" t="str">
            <v>舗装版破砕後積込用</v>
          </cell>
          <cell r="Y634">
            <v>1</v>
          </cell>
          <cell r="Z634">
            <v>9</v>
          </cell>
          <cell r="AA634" t="str">
            <v>特殊運転手</v>
          </cell>
          <cell r="AB634">
            <v>1</v>
          </cell>
          <cell r="AC634">
            <v>17400</v>
          </cell>
          <cell r="AD634">
            <v>17400</v>
          </cell>
          <cell r="AE634">
            <v>213</v>
          </cell>
          <cell r="AF634" t="str">
            <v>軽油</v>
          </cell>
          <cell r="AG634">
            <v>67</v>
          </cell>
          <cell r="AH634">
            <v>74</v>
          </cell>
          <cell r="AI634">
            <v>4958</v>
          </cell>
          <cell r="AJ634">
            <v>703</v>
          </cell>
          <cell r="AK634" t="str">
            <v>ﾊﾞｯｸﾎｳ機械損料</v>
          </cell>
          <cell r="AL634">
            <v>1.62</v>
          </cell>
          <cell r="AM634">
            <v>9910</v>
          </cell>
          <cell r="AN634">
            <v>16054</v>
          </cell>
          <cell r="AP634" t="e">
            <v>#N/A</v>
          </cell>
          <cell r="AR634">
            <v>0</v>
          </cell>
          <cell r="AS634">
            <v>0</v>
          </cell>
          <cell r="AU634" t="e">
            <v>#N/A</v>
          </cell>
          <cell r="AW634">
            <v>0</v>
          </cell>
          <cell r="AX634">
            <v>0</v>
          </cell>
          <cell r="AZ634" t="e">
            <v>#N/A</v>
          </cell>
          <cell r="BB634">
            <v>0</v>
          </cell>
          <cell r="BC634">
            <v>0</v>
          </cell>
          <cell r="BE634" t="e">
            <v>#N/A</v>
          </cell>
          <cell r="BG634">
            <v>0</v>
          </cell>
          <cell r="BH634">
            <v>0</v>
          </cell>
          <cell r="BJ634" t="e">
            <v>#N/A</v>
          </cell>
          <cell r="BL634">
            <v>0</v>
          </cell>
          <cell r="BM634">
            <v>0</v>
          </cell>
          <cell r="BO634" t="e">
            <v>#N/A</v>
          </cell>
          <cell r="BQ634">
            <v>0</v>
          </cell>
          <cell r="BR634">
            <v>0</v>
          </cell>
          <cell r="BT634" t="e">
            <v>#N/A</v>
          </cell>
          <cell r="BV634">
            <v>0</v>
          </cell>
          <cell r="BW634">
            <v>0</v>
          </cell>
          <cell r="DH634" t="str">
            <v>国土交通省土木工事積算基準H13</v>
          </cell>
        </row>
        <row r="635">
          <cell r="Q635">
            <v>1307</v>
          </cell>
          <cell r="R635" t="str">
            <v>大型ﾌﾞﾚｰｶ運転工</v>
          </cell>
          <cell r="S635" t="str">
            <v xml:space="preserve">600～800 </v>
          </cell>
          <cell r="T635" t="str">
            <v>BH 山積0.45(0.35)m3</v>
          </cell>
          <cell r="U635" t="str">
            <v>日</v>
          </cell>
          <cell r="V635">
            <v>45084</v>
          </cell>
          <cell r="W635" t="str">
            <v>国土交通省土木工事積算基準H16</v>
          </cell>
          <cell r="X635" t="str">
            <v>舗装版破砕用</v>
          </cell>
          <cell r="Y635">
            <v>1</v>
          </cell>
          <cell r="Z635">
            <v>9</v>
          </cell>
          <cell r="AA635" t="str">
            <v>特殊運転手</v>
          </cell>
          <cell r="AB635">
            <v>1</v>
          </cell>
          <cell r="AC635">
            <v>17400</v>
          </cell>
          <cell r="AD635">
            <v>17400</v>
          </cell>
          <cell r="AE635">
            <v>213</v>
          </cell>
          <cell r="AF635" t="str">
            <v>軽油</v>
          </cell>
          <cell r="AG635">
            <v>62</v>
          </cell>
          <cell r="AH635">
            <v>74</v>
          </cell>
          <cell r="AI635">
            <v>4588</v>
          </cell>
          <cell r="AJ635">
            <v>703</v>
          </cell>
          <cell r="AK635" t="str">
            <v>ﾊﾞｯｸﾎｳ機械損料</v>
          </cell>
          <cell r="AL635">
            <v>1.62</v>
          </cell>
          <cell r="AM635">
            <v>9910</v>
          </cell>
          <cell r="AN635">
            <v>16054</v>
          </cell>
          <cell r="AO635">
            <v>508</v>
          </cell>
          <cell r="AP635" t="str">
            <v>さく岩機機械損料</v>
          </cell>
          <cell r="AQ635">
            <v>1.4</v>
          </cell>
          <cell r="AR635">
            <v>5030</v>
          </cell>
          <cell r="AS635">
            <v>7042</v>
          </cell>
          <cell r="AU635" t="e">
            <v>#N/A</v>
          </cell>
          <cell r="AW635">
            <v>0</v>
          </cell>
          <cell r="AX635">
            <v>0</v>
          </cell>
          <cell r="AZ635" t="e">
            <v>#N/A</v>
          </cell>
          <cell r="BB635">
            <v>0</v>
          </cell>
          <cell r="BC635">
            <v>0</v>
          </cell>
          <cell r="BE635" t="e">
            <v>#N/A</v>
          </cell>
          <cell r="BG635">
            <v>0</v>
          </cell>
          <cell r="BH635">
            <v>0</v>
          </cell>
          <cell r="BJ635" t="e">
            <v>#N/A</v>
          </cell>
          <cell r="BL635">
            <v>0</v>
          </cell>
          <cell r="BM635">
            <v>0</v>
          </cell>
          <cell r="BO635" t="e">
            <v>#N/A</v>
          </cell>
          <cell r="BQ635">
            <v>0</v>
          </cell>
          <cell r="BR635">
            <v>0</v>
          </cell>
          <cell r="BT635" t="e">
            <v>#N/A</v>
          </cell>
          <cell r="BV635">
            <v>0</v>
          </cell>
          <cell r="BW635">
            <v>0</v>
          </cell>
          <cell r="DH635" t="str">
            <v>国土交通省土木工事積算基準H13</v>
          </cell>
        </row>
        <row r="636">
          <cell r="Q636">
            <v>1308</v>
          </cell>
          <cell r="R636" t="str">
            <v>ｺﾝｸﾘｰﾄ圧砕機運転工</v>
          </cell>
          <cell r="S636" t="str">
            <v>油圧ｼﾞｬｯｷ</v>
          </cell>
          <cell r="U636" t="str">
            <v>日</v>
          </cell>
          <cell r="V636">
            <v>53557</v>
          </cell>
          <cell r="W636" t="str">
            <v>国土交通省土木工事積算基準H16</v>
          </cell>
          <cell r="Y636">
            <v>1</v>
          </cell>
          <cell r="Z636">
            <v>9</v>
          </cell>
          <cell r="AA636" t="str">
            <v>特殊運転手</v>
          </cell>
          <cell r="AB636">
            <v>1</v>
          </cell>
          <cell r="AC636">
            <v>17400</v>
          </cell>
          <cell r="AD636">
            <v>17400</v>
          </cell>
          <cell r="AE636">
            <v>213</v>
          </cell>
          <cell r="AF636" t="str">
            <v>軽油</v>
          </cell>
          <cell r="AG636">
            <v>62</v>
          </cell>
          <cell r="AH636">
            <v>74</v>
          </cell>
          <cell r="AI636">
            <v>4588</v>
          </cell>
          <cell r="AJ636">
            <v>703</v>
          </cell>
          <cell r="AK636" t="str">
            <v>ﾊﾞｯｸﾎｳ機械損料</v>
          </cell>
          <cell r="AL636">
            <v>1.62</v>
          </cell>
          <cell r="AM636">
            <v>9910</v>
          </cell>
          <cell r="AN636">
            <v>16054</v>
          </cell>
          <cell r="AO636">
            <v>903</v>
          </cell>
          <cell r="AP636" t="str">
            <v>ｺﾝｸﾘｰﾄ圧砕機機械損料</v>
          </cell>
          <cell r="AQ636">
            <v>1.45</v>
          </cell>
          <cell r="AR636">
            <v>10700</v>
          </cell>
          <cell r="AS636">
            <v>15515</v>
          </cell>
          <cell r="AU636" t="e">
            <v>#N/A</v>
          </cell>
          <cell r="AW636">
            <v>0</v>
          </cell>
          <cell r="AX636">
            <v>0</v>
          </cell>
          <cell r="AZ636" t="e">
            <v>#N/A</v>
          </cell>
          <cell r="BB636">
            <v>0</v>
          </cell>
          <cell r="BC636">
            <v>0</v>
          </cell>
          <cell r="BE636" t="e">
            <v>#N/A</v>
          </cell>
          <cell r="BG636">
            <v>0</v>
          </cell>
          <cell r="BH636">
            <v>0</v>
          </cell>
          <cell r="BJ636" t="e">
            <v>#N/A</v>
          </cell>
          <cell r="BL636">
            <v>0</v>
          </cell>
          <cell r="BM636">
            <v>0</v>
          </cell>
          <cell r="BO636" t="e">
            <v>#N/A</v>
          </cell>
          <cell r="BQ636">
            <v>0</v>
          </cell>
          <cell r="BR636">
            <v>0</v>
          </cell>
          <cell r="BT636" t="e">
            <v>#N/A</v>
          </cell>
          <cell r="BV636">
            <v>0</v>
          </cell>
          <cell r="BW636">
            <v>0</v>
          </cell>
          <cell r="DH636" t="str">
            <v>国土交通省土木工事積算基準H13</v>
          </cell>
        </row>
        <row r="637">
          <cell r="Q637">
            <v>1310</v>
          </cell>
          <cell r="R637" t="str">
            <v>岩破砕工　軟岩</v>
          </cell>
          <cell r="S637" t="str">
            <v>大型ﾌﾞﾚｰｶ (Ⅰ)</v>
          </cell>
          <cell r="U637" t="str">
            <v>ｍ3</v>
          </cell>
          <cell r="V637">
            <v>1092</v>
          </cell>
          <cell r="W637" t="str">
            <v>国土交通省土木工事積算基準H16</v>
          </cell>
          <cell r="Y637">
            <v>10</v>
          </cell>
          <cell r="Z637">
            <v>155</v>
          </cell>
          <cell r="AA637" t="str">
            <v>大型ﾌﾞﾚｰｶ運転工（Ⅰ）（Ⅱ）</v>
          </cell>
          <cell r="AB637">
            <v>0.16</v>
          </cell>
          <cell r="AC637">
            <v>62674</v>
          </cell>
          <cell r="AD637">
            <v>10027</v>
          </cell>
          <cell r="AE637">
            <v>201</v>
          </cell>
          <cell r="AF637" t="str">
            <v>諸雑費</v>
          </cell>
          <cell r="AG637">
            <v>9</v>
          </cell>
          <cell r="AH637">
            <v>10027</v>
          </cell>
          <cell r="AI637">
            <v>902</v>
          </cell>
          <cell r="AK637" t="e">
            <v>#N/A</v>
          </cell>
          <cell r="AM637">
            <v>0</v>
          </cell>
          <cell r="AN637">
            <v>0</v>
          </cell>
          <cell r="AP637" t="e">
            <v>#N/A</v>
          </cell>
          <cell r="AR637">
            <v>0</v>
          </cell>
          <cell r="AS637">
            <v>0</v>
          </cell>
          <cell r="AU637" t="e">
            <v>#N/A</v>
          </cell>
          <cell r="AW637">
            <v>0</v>
          </cell>
          <cell r="AX637">
            <v>0</v>
          </cell>
          <cell r="AZ637" t="e">
            <v>#N/A</v>
          </cell>
          <cell r="BB637">
            <v>0</v>
          </cell>
          <cell r="BC637">
            <v>0</v>
          </cell>
          <cell r="BE637" t="e">
            <v>#N/A</v>
          </cell>
          <cell r="BG637">
            <v>0</v>
          </cell>
          <cell r="BH637">
            <v>0</v>
          </cell>
          <cell r="BJ637" t="e">
            <v>#N/A</v>
          </cell>
          <cell r="BL637">
            <v>0</v>
          </cell>
          <cell r="BM637">
            <v>0</v>
          </cell>
          <cell r="BO637" t="e">
            <v>#N/A</v>
          </cell>
          <cell r="BQ637">
            <v>0</v>
          </cell>
          <cell r="BR637">
            <v>0</v>
          </cell>
          <cell r="BT637" t="e">
            <v>#N/A</v>
          </cell>
          <cell r="BV637">
            <v>0</v>
          </cell>
          <cell r="BW637">
            <v>0</v>
          </cell>
          <cell r="DH637" t="str">
            <v>国土交通省土木工事積算基準H13</v>
          </cell>
        </row>
        <row r="638">
          <cell r="Q638">
            <v>1311</v>
          </cell>
          <cell r="R638" t="str">
            <v>岩破砕工　硬岩</v>
          </cell>
          <cell r="S638" t="str">
            <v>大型ﾌﾞﾚｰｶ (Ⅰ)</v>
          </cell>
          <cell r="U638" t="str">
            <v>ｍ3</v>
          </cell>
          <cell r="V638">
            <v>2031</v>
          </cell>
          <cell r="W638" t="str">
            <v>国土交通省土木工事積算基準H16</v>
          </cell>
          <cell r="Y638">
            <v>10</v>
          </cell>
          <cell r="Z638">
            <v>156</v>
          </cell>
          <cell r="AA638" t="str">
            <v>大型ﾌﾞﾚｰｶ運転工（Ⅰ）（Ⅱ）</v>
          </cell>
          <cell r="AB638">
            <v>0.24</v>
          </cell>
          <cell r="AC638">
            <v>64137</v>
          </cell>
          <cell r="AD638">
            <v>15392</v>
          </cell>
          <cell r="AE638">
            <v>201</v>
          </cell>
          <cell r="AF638" t="str">
            <v>諸雑費</v>
          </cell>
          <cell r="AG638">
            <v>32</v>
          </cell>
          <cell r="AH638">
            <v>15392</v>
          </cell>
          <cell r="AI638">
            <v>4925</v>
          </cell>
          <cell r="AK638" t="e">
            <v>#N/A</v>
          </cell>
          <cell r="AM638">
            <v>0</v>
          </cell>
          <cell r="AN638">
            <v>0</v>
          </cell>
          <cell r="AP638" t="e">
            <v>#N/A</v>
          </cell>
          <cell r="AR638">
            <v>0</v>
          </cell>
          <cell r="AS638">
            <v>0</v>
          </cell>
          <cell r="AU638" t="e">
            <v>#N/A</v>
          </cell>
          <cell r="AW638">
            <v>0</v>
          </cell>
          <cell r="AX638">
            <v>0</v>
          </cell>
          <cell r="AZ638" t="e">
            <v>#N/A</v>
          </cell>
          <cell r="BB638">
            <v>0</v>
          </cell>
          <cell r="BC638">
            <v>0</v>
          </cell>
          <cell r="BE638" t="e">
            <v>#N/A</v>
          </cell>
          <cell r="BG638">
            <v>0</v>
          </cell>
          <cell r="BH638">
            <v>0</v>
          </cell>
          <cell r="BJ638" t="e">
            <v>#N/A</v>
          </cell>
          <cell r="BL638">
            <v>0</v>
          </cell>
          <cell r="BM638">
            <v>0</v>
          </cell>
          <cell r="BO638" t="e">
            <v>#N/A</v>
          </cell>
          <cell r="BQ638">
            <v>0</v>
          </cell>
          <cell r="BR638">
            <v>0</v>
          </cell>
          <cell r="BT638" t="e">
            <v>#N/A</v>
          </cell>
          <cell r="BV638">
            <v>0</v>
          </cell>
          <cell r="BW638">
            <v>0</v>
          </cell>
          <cell r="DH638" t="str">
            <v>国土交通省土木工事積算基準H13</v>
          </cell>
        </row>
        <row r="639">
          <cell r="Q639">
            <v>1312</v>
          </cell>
          <cell r="R639" t="str">
            <v>岩破砕工　軟岩</v>
          </cell>
          <cell r="S639" t="str">
            <v>大型ﾌﾞﾚｰｶ (Ⅱ)</v>
          </cell>
          <cell r="U639" t="str">
            <v>ｍ3</v>
          </cell>
          <cell r="V639">
            <v>2039</v>
          </cell>
          <cell r="W639" t="str">
            <v>国土交通省土木工事積算基準H16</v>
          </cell>
          <cell r="Y639">
            <v>10</v>
          </cell>
          <cell r="Z639">
            <v>155</v>
          </cell>
          <cell r="AA639" t="str">
            <v>大型ﾌﾞﾚｰｶ運転工（Ⅰ）（Ⅱ）</v>
          </cell>
          <cell r="AB639">
            <v>0.31</v>
          </cell>
          <cell r="AC639">
            <v>62674</v>
          </cell>
          <cell r="AD639">
            <v>19428</v>
          </cell>
          <cell r="AE639">
            <v>201</v>
          </cell>
          <cell r="AF639" t="str">
            <v>諸雑費</v>
          </cell>
          <cell r="AG639">
            <v>5</v>
          </cell>
          <cell r="AH639">
            <v>19428</v>
          </cell>
          <cell r="AI639">
            <v>971</v>
          </cell>
          <cell r="AK639" t="e">
            <v>#N/A</v>
          </cell>
          <cell r="AM639">
            <v>0</v>
          </cell>
          <cell r="AN639">
            <v>0</v>
          </cell>
          <cell r="AP639" t="e">
            <v>#N/A</v>
          </cell>
          <cell r="AR639">
            <v>0</v>
          </cell>
          <cell r="AS639">
            <v>0</v>
          </cell>
          <cell r="AU639" t="e">
            <v>#N/A</v>
          </cell>
          <cell r="AW639">
            <v>0</v>
          </cell>
          <cell r="AX639">
            <v>0</v>
          </cell>
          <cell r="AZ639" t="e">
            <v>#N/A</v>
          </cell>
          <cell r="BB639">
            <v>0</v>
          </cell>
          <cell r="BC639">
            <v>0</v>
          </cell>
          <cell r="BE639" t="e">
            <v>#N/A</v>
          </cell>
          <cell r="BG639">
            <v>0</v>
          </cell>
          <cell r="BH639">
            <v>0</v>
          </cell>
          <cell r="BJ639" t="e">
            <v>#N/A</v>
          </cell>
          <cell r="BL639">
            <v>0</v>
          </cell>
          <cell r="BM639">
            <v>0</v>
          </cell>
          <cell r="BO639" t="e">
            <v>#N/A</v>
          </cell>
          <cell r="BQ639">
            <v>0</v>
          </cell>
          <cell r="BR639">
            <v>0</v>
          </cell>
          <cell r="BT639" t="e">
            <v>#N/A</v>
          </cell>
          <cell r="BV639">
            <v>0</v>
          </cell>
          <cell r="BW639">
            <v>0</v>
          </cell>
          <cell r="DH639" t="str">
            <v>国土交通省土木工事積算基準H13</v>
          </cell>
        </row>
        <row r="640">
          <cell r="Q640">
            <v>1313</v>
          </cell>
          <cell r="R640" t="str">
            <v>岩破砕工　硬岩</v>
          </cell>
          <cell r="S640" t="str">
            <v>大型ﾌﾞﾚｰｶ (Ⅱ)</v>
          </cell>
          <cell r="U640" t="str">
            <v>ｍ3</v>
          </cell>
          <cell r="V640">
            <v>3571</v>
          </cell>
          <cell r="W640" t="str">
            <v>国土交通省土木工事積算基準H16</v>
          </cell>
          <cell r="Y640">
            <v>10</v>
          </cell>
          <cell r="Z640">
            <v>156</v>
          </cell>
          <cell r="AA640" t="str">
            <v>大型ﾌﾞﾚｰｶ運転工（Ⅰ）（Ⅱ）</v>
          </cell>
          <cell r="AB640">
            <v>0.48</v>
          </cell>
          <cell r="AC640">
            <v>64137</v>
          </cell>
          <cell r="AD640">
            <v>30785</v>
          </cell>
          <cell r="AE640">
            <v>201</v>
          </cell>
          <cell r="AF640" t="str">
            <v>諸雑費</v>
          </cell>
          <cell r="AG640">
            <v>16</v>
          </cell>
          <cell r="AH640">
            <v>30785</v>
          </cell>
          <cell r="AI640">
            <v>4925</v>
          </cell>
          <cell r="AK640" t="e">
            <v>#N/A</v>
          </cell>
          <cell r="AM640">
            <v>0</v>
          </cell>
          <cell r="AN640">
            <v>0</v>
          </cell>
          <cell r="AP640" t="e">
            <v>#N/A</v>
          </cell>
          <cell r="AR640">
            <v>0</v>
          </cell>
          <cell r="AS640">
            <v>0</v>
          </cell>
          <cell r="AU640" t="e">
            <v>#N/A</v>
          </cell>
          <cell r="AW640">
            <v>0</v>
          </cell>
          <cell r="AX640">
            <v>0</v>
          </cell>
          <cell r="AZ640" t="e">
            <v>#N/A</v>
          </cell>
          <cell r="BB640">
            <v>0</v>
          </cell>
          <cell r="BC640">
            <v>0</v>
          </cell>
          <cell r="BE640" t="e">
            <v>#N/A</v>
          </cell>
          <cell r="BG640">
            <v>0</v>
          </cell>
          <cell r="BH640">
            <v>0</v>
          </cell>
          <cell r="BJ640" t="e">
            <v>#N/A</v>
          </cell>
          <cell r="BL640">
            <v>0</v>
          </cell>
          <cell r="BM640">
            <v>0</v>
          </cell>
          <cell r="BO640" t="e">
            <v>#N/A</v>
          </cell>
          <cell r="BQ640">
            <v>0</v>
          </cell>
          <cell r="BR640">
            <v>0</v>
          </cell>
          <cell r="BT640" t="e">
            <v>#N/A</v>
          </cell>
          <cell r="BV640">
            <v>0</v>
          </cell>
          <cell r="BW640">
            <v>0</v>
          </cell>
          <cell r="DH640" t="str">
            <v>国土交通省土木工事積算基準H13</v>
          </cell>
        </row>
        <row r="641">
          <cell r="Q641">
            <v>1317</v>
          </cell>
          <cell r="R641" t="str">
            <v>人力併用機械掘削工</v>
          </cell>
          <cell r="S641" t="str">
            <v>軟岩</v>
          </cell>
          <cell r="U641" t="str">
            <v>ｍ3</v>
          </cell>
          <cell r="V641">
            <v>2297</v>
          </cell>
          <cell r="W641" t="str">
            <v>国土交通省土木工事積算基準H16</v>
          </cell>
          <cell r="Y641">
            <v>10</v>
          </cell>
          <cell r="Z641">
            <v>1</v>
          </cell>
          <cell r="AA641" t="str">
            <v>特殊作業員</v>
          </cell>
          <cell r="AB641">
            <v>0.51</v>
          </cell>
          <cell r="AC641">
            <v>17200</v>
          </cell>
          <cell r="AD641">
            <v>8772</v>
          </cell>
          <cell r="AE641">
            <v>2</v>
          </cell>
          <cell r="AF641" t="str">
            <v>普通作業員</v>
          </cell>
          <cell r="AG641">
            <v>0.2</v>
          </cell>
          <cell r="AH641">
            <v>14900</v>
          </cell>
          <cell r="AI641">
            <v>2980</v>
          </cell>
          <cell r="AJ641">
            <v>136</v>
          </cell>
          <cell r="AK641" t="str">
            <v>大型ﾌﾞﾚｰｶ運転工</v>
          </cell>
          <cell r="AL641">
            <v>0.16</v>
          </cell>
          <cell r="AM641">
            <v>59492</v>
          </cell>
          <cell r="AN641">
            <v>9518</v>
          </cell>
          <cell r="AO641">
            <v>201</v>
          </cell>
          <cell r="AP641" t="str">
            <v>諸雑費</v>
          </cell>
          <cell r="AQ641">
            <v>8</v>
          </cell>
          <cell r="AR641">
            <v>21270</v>
          </cell>
          <cell r="AS641">
            <v>1701</v>
          </cell>
          <cell r="AU641" t="e">
            <v>#N/A</v>
          </cell>
          <cell r="AW641">
            <v>0</v>
          </cell>
          <cell r="AX641">
            <v>0</v>
          </cell>
          <cell r="AZ641" t="e">
            <v>#N/A</v>
          </cell>
          <cell r="BB641">
            <v>0</v>
          </cell>
          <cell r="BC641">
            <v>0</v>
          </cell>
          <cell r="BE641" t="e">
            <v>#N/A</v>
          </cell>
          <cell r="BG641">
            <v>0</v>
          </cell>
          <cell r="BH641">
            <v>0</v>
          </cell>
          <cell r="BJ641" t="e">
            <v>#N/A</v>
          </cell>
          <cell r="BL641">
            <v>0</v>
          </cell>
          <cell r="BM641">
            <v>0</v>
          </cell>
          <cell r="BO641" t="e">
            <v>#N/A</v>
          </cell>
          <cell r="BQ641">
            <v>0</v>
          </cell>
          <cell r="BR641">
            <v>0</v>
          </cell>
          <cell r="BT641" t="e">
            <v>#N/A</v>
          </cell>
          <cell r="BV641">
            <v>0</v>
          </cell>
          <cell r="BW641">
            <v>0</v>
          </cell>
          <cell r="DH641" t="str">
            <v>国土交通省土木工事積算基準H13</v>
          </cell>
        </row>
        <row r="642">
          <cell r="Q642">
            <v>1318</v>
          </cell>
          <cell r="R642" t="str">
            <v>人力併用機械掘削工</v>
          </cell>
          <cell r="S642" t="str">
            <v>硬岩</v>
          </cell>
          <cell r="U642" t="str">
            <v>ｍ3</v>
          </cell>
          <cell r="V642">
            <v>4531</v>
          </cell>
          <cell r="W642" t="str">
            <v>国土交通省土木工事積算基準H16</v>
          </cell>
          <cell r="Y642">
            <v>10</v>
          </cell>
          <cell r="Z642">
            <v>1</v>
          </cell>
          <cell r="AA642" t="str">
            <v>特殊作業員</v>
          </cell>
          <cell r="AB642">
            <v>0.93</v>
          </cell>
          <cell r="AC642">
            <v>17200</v>
          </cell>
          <cell r="AD642">
            <v>15996</v>
          </cell>
          <cell r="AE642">
            <v>2</v>
          </cell>
          <cell r="AF642" t="str">
            <v>普通作業員</v>
          </cell>
          <cell r="AG642">
            <v>0.41</v>
          </cell>
          <cell r="AH642">
            <v>14900</v>
          </cell>
          <cell r="AI642">
            <v>6109</v>
          </cell>
          <cell r="AJ642">
            <v>131</v>
          </cell>
          <cell r="AK642" t="str">
            <v>大型ﾌﾞﾚｰｶ運転工</v>
          </cell>
          <cell r="AL642">
            <v>0.28000000000000003</v>
          </cell>
          <cell r="AM642">
            <v>61769</v>
          </cell>
          <cell r="AN642">
            <v>17295</v>
          </cell>
          <cell r="AO642">
            <v>201</v>
          </cell>
          <cell r="AP642" t="str">
            <v>諸雑費</v>
          </cell>
          <cell r="AQ642">
            <v>15</v>
          </cell>
          <cell r="AR642">
            <v>39400</v>
          </cell>
          <cell r="AS642">
            <v>5910</v>
          </cell>
          <cell r="AU642" t="e">
            <v>#N/A</v>
          </cell>
          <cell r="AW642">
            <v>0</v>
          </cell>
          <cell r="AX642">
            <v>0</v>
          </cell>
          <cell r="AZ642" t="e">
            <v>#N/A</v>
          </cell>
          <cell r="BB642">
            <v>0</v>
          </cell>
          <cell r="BC642">
            <v>0</v>
          </cell>
          <cell r="BE642" t="e">
            <v>#N/A</v>
          </cell>
          <cell r="BG642">
            <v>0</v>
          </cell>
          <cell r="BH642">
            <v>0</v>
          </cell>
          <cell r="BJ642" t="e">
            <v>#N/A</v>
          </cell>
          <cell r="BL642">
            <v>0</v>
          </cell>
          <cell r="BM642">
            <v>0</v>
          </cell>
          <cell r="BO642" t="e">
            <v>#N/A</v>
          </cell>
          <cell r="BQ642">
            <v>0</v>
          </cell>
          <cell r="BR642">
            <v>0</v>
          </cell>
          <cell r="BT642" t="e">
            <v>#N/A</v>
          </cell>
          <cell r="BV642">
            <v>0</v>
          </cell>
          <cell r="BW642">
            <v>0</v>
          </cell>
          <cell r="DH642" t="str">
            <v>国土交通省土木工事積算基準H13</v>
          </cell>
        </row>
        <row r="643">
          <cell r="Q643">
            <v>1320</v>
          </cell>
          <cell r="R643" t="str">
            <v>片切掘削工（人力併用）</v>
          </cell>
          <cell r="S643" t="str">
            <v>土砂　</v>
          </cell>
          <cell r="T643" t="str">
            <v>BH 山積0.8(0.6)m3</v>
          </cell>
          <cell r="U643" t="str">
            <v>ｍ3</v>
          </cell>
          <cell r="V643">
            <v>795</v>
          </cell>
          <cell r="W643" t="str">
            <v>国土交通省土木工事積算基準H16</v>
          </cell>
          <cell r="Y643">
            <v>100</v>
          </cell>
          <cell r="Z643">
            <v>2</v>
          </cell>
          <cell r="AA643" t="str">
            <v>普通作業員</v>
          </cell>
          <cell r="AB643">
            <v>3.9</v>
          </cell>
          <cell r="AC643">
            <v>14900</v>
          </cell>
          <cell r="AD643">
            <v>58110</v>
          </cell>
          <cell r="AE643">
            <v>123</v>
          </cell>
          <cell r="AF643" t="str">
            <v>ﾊﾞｯｸﾎｳ運転工（片切掘削）</v>
          </cell>
          <cell r="AG643">
            <v>0.45</v>
          </cell>
          <cell r="AH643">
            <v>47750</v>
          </cell>
          <cell r="AI643">
            <v>21487</v>
          </cell>
          <cell r="AK643" t="e">
            <v>#N/A</v>
          </cell>
          <cell r="AM643">
            <v>0</v>
          </cell>
          <cell r="AN643">
            <v>0</v>
          </cell>
          <cell r="AP643" t="e">
            <v>#N/A</v>
          </cell>
          <cell r="AR643">
            <v>0</v>
          </cell>
          <cell r="AS643">
            <v>0</v>
          </cell>
          <cell r="AU643" t="e">
            <v>#N/A</v>
          </cell>
          <cell r="AW643">
            <v>0</v>
          </cell>
          <cell r="AX643">
            <v>0</v>
          </cell>
          <cell r="AZ643" t="e">
            <v>#N/A</v>
          </cell>
          <cell r="BB643">
            <v>0</v>
          </cell>
          <cell r="BC643">
            <v>0</v>
          </cell>
          <cell r="BE643" t="e">
            <v>#N/A</v>
          </cell>
          <cell r="BG643">
            <v>0</v>
          </cell>
          <cell r="BH643">
            <v>0</v>
          </cell>
          <cell r="BJ643" t="e">
            <v>#N/A</v>
          </cell>
          <cell r="BL643">
            <v>0</v>
          </cell>
          <cell r="BM643">
            <v>0</v>
          </cell>
          <cell r="BO643" t="e">
            <v>#N/A</v>
          </cell>
          <cell r="BQ643">
            <v>0</v>
          </cell>
          <cell r="BR643">
            <v>0</v>
          </cell>
          <cell r="BT643" t="e">
            <v>#N/A</v>
          </cell>
          <cell r="BV643">
            <v>0</v>
          </cell>
          <cell r="BW643">
            <v>0</v>
          </cell>
          <cell r="DH643" t="str">
            <v>国土交通省土木工事積算基準H13</v>
          </cell>
        </row>
        <row r="644">
          <cell r="Q644">
            <v>1362</v>
          </cell>
          <cell r="R644" t="str">
            <v>ｱｽﾌｧﾙﾄ舗装版取壊工</v>
          </cell>
          <cell r="S644" t="str">
            <v>BH 山積0.45(0.35)m3</v>
          </cell>
          <cell r="T644" t="str">
            <v>10㎝以下</v>
          </cell>
          <cell r="U644" t="str">
            <v>㎡</v>
          </cell>
          <cell r="V644">
            <v>109</v>
          </cell>
          <cell r="W644" t="str">
            <v>国土交通省土木工事積算基準H16</v>
          </cell>
          <cell r="X644" t="str">
            <v>BH 直接掘削・積込</v>
          </cell>
          <cell r="Y644">
            <v>100</v>
          </cell>
          <cell r="Z644">
            <v>16</v>
          </cell>
          <cell r="AA644" t="str">
            <v>土木一般世話役</v>
          </cell>
          <cell r="AB644">
            <v>0.12</v>
          </cell>
          <cell r="AC644">
            <v>21500</v>
          </cell>
          <cell r="AD644">
            <v>2580</v>
          </cell>
          <cell r="AE644">
            <v>2</v>
          </cell>
          <cell r="AF644" t="str">
            <v>普通作業員</v>
          </cell>
          <cell r="AG644">
            <v>0.25</v>
          </cell>
          <cell r="AH644">
            <v>14900</v>
          </cell>
          <cell r="AI644">
            <v>3725</v>
          </cell>
          <cell r="AJ644">
            <v>138</v>
          </cell>
          <cell r="AK644" t="str">
            <v>ﾊﾞｯｸﾎｳ運転工</v>
          </cell>
          <cell r="AL644">
            <v>0.12</v>
          </cell>
          <cell r="AM644">
            <v>38782</v>
          </cell>
          <cell r="AN644">
            <v>4653</v>
          </cell>
          <cell r="AP644" t="e">
            <v>#N/A</v>
          </cell>
          <cell r="AR644">
            <v>0</v>
          </cell>
          <cell r="AS644">
            <v>0</v>
          </cell>
          <cell r="AU644" t="e">
            <v>#N/A</v>
          </cell>
          <cell r="AW644">
            <v>0</v>
          </cell>
          <cell r="AX644">
            <v>0</v>
          </cell>
          <cell r="AZ644" t="e">
            <v>#N/A</v>
          </cell>
          <cell r="BB644">
            <v>0</v>
          </cell>
          <cell r="BC644">
            <v>0</v>
          </cell>
          <cell r="BE644" t="e">
            <v>#N/A</v>
          </cell>
          <cell r="BG644">
            <v>0</v>
          </cell>
          <cell r="BH644">
            <v>0</v>
          </cell>
          <cell r="BJ644" t="e">
            <v>#N/A</v>
          </cell>
          <cell r="BL644">
            <v>0</v>
          </cell>
          <cell r="BM644">
            <v>0</v>
          </cell>
          <cell r="BO644" t="e">
            <v>#N/A</v>
          </cell>
          <cell r="BQ644">
            <v>0</v>
          </cell>
          <cell r="BR644">
            <v>0</v>
          </cell>
          <cell r="BT644" t="e">
            <v>#N/A</v>
          </cell>
          <cell r="BV644">
            <v>0</v>
          </cell>
          <cell r="BW644">
            <v>0</v>
          </cell>
          <cell r="DH644" t="str">
            <v>国土交通省土木工事積算基準H13</v>
          </cell>
        </row>
        <row r="645">
          <cell r="Q645">
            <v>1363</v>
          </cell>
          <cell r="R645" t="str">
            <v>ｱｽﾌｧﾙﾄ舗装版取壊工</v>
          </cell>
          <cell r="S645" t="str">
            <v>BH 山積0.45(0.35)m3</v>
          </cell>
          <cell r="T645" t="str">
            <v>11～15㎝</v>
          </cell>
          <cell r="U645" t="str">
            <v>㎡</v>
          </cell>
          <cell r="V645">
            <v>162</v>
          </cell>
          <cell r="W645" t="str">
            <v>国土交通省土木工事積算基準H16</v>
          </cell>
          <cell r="X645" t="str">
            <v>BH 直接掘削・積込</v>
          </cell>
          <cell r="Y645">
            <v>100</v>
          </cell>
          <cell r="Z645">
            <v>16</v>
          </cell>
          <cell r="AA645" t="str">
            <v>土木一般世話役</v>
          </cell>
          <cell r="AB645">
            <v>0.18</v>
          </cell>
          <cell r="AC645">
            <v>21500</v>
          </cell>
          <cell r="AD645">
            <v>3870</v>
          </cell>
          <cell r="AE645">
            <v>2</v>
          </cell>
          <cell r="AF645" t="str">
            <v>普通作業員</v>
          </cell>
          <cell r="AG645">
            <v>0.36</v>
          </cell>
          <cell r="AH645">
            <v>14900</v>
          </cell>
          <cell r="AI645">
            <v>5364</v>
          </cell>
          <cell r="AJ645">
            <v>138</v>
          </cell>
          <cell r="AK645" t="str">
            <v>ﾊﾞｯｸﾎｳ運転工</v>
          </cell>
          <cell r="AL645">
            <v>0.18</v>
          </cell>
          <cell r="AM645">
            <v>38782</v>
          </cell>
          <cell r="AN645">
            <v>6980</v>
          </cell>
          <cell r="AP645" t="e">
            <v>#N/A</v>
          </cell>
          <cell r="AR645">
            <v>0</v>
          </cell>
          <cell r="AS645">
            <v>0</v>
          </cell>
          <cell r="AU645" t="e">
            <v>#N/A</v>
          </cell>
          <cell r="AW645">
            <v>0</v>
          </cell>
          <cell r="AX645">
            <v>0</v>
          </cell>
          <cell r="AZ645" t="e">
            <v>#N/A</v>
          </cell>
          <cell r="BB645">
            <v>0</v>
          </cell>
          <cell r="BC645">
            <v>0</v>
          </cell>
          <cell r="BE645" t="e">
            <v>#N/A</v>
          </cell>
          <cell r="BG645">
            <v>0</v>
          </cell>
          <cell r="BH645">
            <v>0</v>
          </cell>
          <cell r="BJ645" t="e">
            <v>#N/A</v>
          </cell>
          <cell r="BL645">
            <v>0</v>
          </cell>
          <cell r="BM645">
            <v>0</v>
          </cell>
          <cell r="BO645" t="e">
            <v>#N/A</v>
          </cell>
          <cell r="BQ645">
            <v>0</v>
          </cell>
          <cell r="BR645">
            <v>0</v>
          </cell>
          <cell r="BT645" t="e">
            <v>#N/A</v>
          </cell>
          <cell r="BV645">
            <v>0</v>
          </cell>
          <cell r="BW645">
            <v>0</v>
          </cell>
          <cell r="DH645" t="str">
            <v>国土交通省土木工事積算基準H13</v>
          </cell>
        </row>
        <row r="646">
          <cell r="Q646">
            <v>1364</v>
          </cell>
          <cell r="R646" t="str">
            <v>ｺﾝｸﾘｰﾄ舗装版取壊工</v>
          </cell>
          <cell r="S646" t="str">
            <v>BH 山積0.45(0.35)m3</v>
          </cell>
          <cell r="T646" t="str">
            <v>10㎝以下</v>
          </cell>
          <cell r="U646" t="str">
            <v>㎡</v>
          </cell>
          <cell r="V646">
            <v>109</v>
          </cell>
          <cell r="W646" t="str">
            <v>国土交通省土木工事積算基準H16</v>
          </cell>
          <cell r="X646" t="str">
            <v>BH 直接掘削・積込</v>
          </cell>
          <cell r="Y646">
            <v>100</v>
          </cell>
          <cell r="Z646">
            <v>16</v>
          </cell>
          <cell r="AA646" t="str">
            <v>土木一般世話役</v>
          </cell>
          <cell r="AB646">
            <v>0.12</v>
          </cell>
          <cell r="AC646">
            <v>21500</v>
          </cell>
          <cell r="AD646">
            <v>2580</v>
          </cell>
          <cell r="AE646">
            <v>2</v>
          </cell>
          <cell r="AF646" t="str">
            <v>普通作業員</v>
          </cell>
          <cell r="AG646">
            <v>0.25</v>
          </cell>
          <cell r="AH646">
            <v>14900</v>
          </cell>
          <cell r="AI646">
            <v>3725</v>
          </cell>
          <cell r="AJ646">
            <v>138</v>
          </cell>
          <cell r="AK646" t="str">
            <v>ﾊﾞｯｸﾎｳ運転工</v>
          </cell>
          <cell r="AL646">
            <v>0.12</v>
          </cell>
          <cell r="AM646">
            <v>38782</v>
          </cell>
          <cell r="AN646">
            <v>4653</v>
          </cell>
          <cell r="AP646" t="e">
            <v>#N/A</v>
          </cell>
          <cell r="AR646">
            <v>0</v>
          </cell>
          <cell r="AS646">
            <v>0</v>
          </cell>
          <cell r="AU646" t="e">
            <v>#N/A</v>
          </cell>
          <cell r="AW646">
            <v>0</v>
          </cell>
          <cell r="AX646">
            <v>0</v>
          </cell>
          <cell r="AZ646" t="e">
            <v>#N/A</v>
          </cell>
          <cell r="BB646">
            <v>0</v>
          </cell>
          <cell r="BC646">
            <v>0</v>
          </cell>
          <cell r="BE646" t="e">
            <v>#N/A</v>
          </cell>
          <cell r="BG646">
            <v>0</v>
          </cell>
          <cell r="BH646">
            <v>0</v>
          </cell>
          <cell r="BJ646" t="e">
            <v>#N/A</v>
          </cell>
          <cell r="BL646">
            <v>0</v>
          </cell>
          <cell r="BM646">
            <v>0</v>
          </cell>
          <cell r="BO646" t="e">
            <v>#N/A</v>
          </cell>
          <cell r="BQ646">
            <v>0</v>
          </cell>
          <cell r="BR646">
            <v>0</v>
          </cell>
          <cell r="BT646" t="e">
            <v>#N/A</v>
          </cell>
          <cell r="BV646">
            <v>0</v>
          </cell>
          <cell r="BW646">
            <v>0</v>
          </cell>
          <cell r="DH646" t="str">
            <v>国土交通省土木工事積算基準H13</v>
          </cell>
        </row>
        <row r="647">
          <cell r="Q647">
            <v>1365</v>
          </cell>
          <cell r="R647" t="str">
            <v>ｺﾝｸﾘｰﾄ舗装版取壊工</v>
          </cell>
          <cell r="S647" t="str">
            <v>BH 山積0.45(0.35)m3</v>
          </cell>
          <cell r="T647" t="str">
            <v>11～15㎝</v>
          </cell>
          <cell r="U647" t="str">
            <v>㎡</v>
          </cell>
          <cell r="V647">
            <v>162</v>
          </cell>
          <cell r="W647" t="str">
            <v>国土交通省土木工事積算基準H16</v>
          </cell>
          <cell r="X647" t="str">
            <v>BH 直接掘削・積込</v>
          </cell>
          <cell r="Y647">
            <v>100</v>
          </cell>
          <cell r="Z647">
            <v>16</v>
          </cell>
          <cell r="AA647" t="str">
            <v>土木一般世話役</v>
          </cell>
          <cell r="AB647">
            <v>0.18</v>
          </cell>
          <cell r="AC647">
            <v>21500</v>
          </cell>
          <cell r="AD647">
            <v>3870</v>
          </cell>
          <cell r="AE647">
            <v>2</v>
          </cell>
          <cell r="AF647" t="str">
            <v>普通作業員</v>
          </cell>
          <cell r="AG647">
            <v>0.36</v>
          </cell>
          <cell r="AH647">
            <v>14900</v>
          </cell>
          <cell r="AI647">
            <v>5364</v>
          </cell>
          <cell r="AJ647">
            <v>138</v>
          </cell>
          <cell r="AK647" t="str">
            <v>ﾊﾞｯｸﾎｳ運転工</v>
          </cell>
          <cell r="AL647">
            <v>0.18</v>
          </cell>
          <cell r="AM647">
            <v>38782</v>
          </cell>
          <cell r="AN647">
            <v>6980</v>
          </cell>
          <cell r="AP647" t="e">
            <v>#N/A</v>
          </cell>
          <cell r="AR647">
            <v>0</v>
          </cell>
          <cell r="AS647">
            <v>0</v>
          </cell>
          <cell r="AU647" t="e">
            <v>#N/A</v>
          </cell>
          <cell r="AW647">
            <v>0</v>
          </cell>
          <cell r="AX647">
            <v>0</v>
          </cell>
          <cell r="AZ647" t="e">
            <v>#N/A</v>
          </cell>
          <cell r="BB647">
            <v>0</v>
          </cell>
          <cell r="BC647">
            <v>0</v>
          </cell>
          <cell r="BE647" t="e">
            <v>#N/A</v>
          </cell>
          <cell r="BG647">
            <v>0</v>
          </cell>
          <cell r="BH647">
            <v>0</v>
          </cell>
          <cell r="BJ647" t="e">
            <v>#N/A</v>
          </cell>
          <cell r="BL647">
            <v>0</v>
          </cell>
          <cell r="BM647">
            <v>0</v>
          </cell>
          <cell r="BO647" t="e">
            <v>#N/A</v>
          </cell>
          <cell r="BQ647">
            <v>0</v>
          </cell>
          <cell r="BR647">
            <v>0</v>
          </cell>
          <cell r="BT647" t="e">
            <v>#N/A</v>
          </cell>
          <cell r="BV647">
            <v>0</v>
          </cell>
          <cell r="BW647">
            <v>0</v>
          </cell>
          <cell r="DH647" t="str">
            <v>国土交通省土木工事積算基準H13</v>
          </cell>
        </row>
        <row r="648">
          <cell r="Q648">
            <v>1366</v>
          </cell>
          <cell r="R648" t="str">
            <v>ｱｽﾌｧﾙﾄ舗装版取壊工</v>
          </cell>
          <cell r="S648" t="str">
            <v>BH 山積0.28(0.2)m3</v>
          </cell>
          <cell r="T648" t="str">
            <v>10㎝以下</v>
          </cell>
          <cell r="U648" t="str">
            <v>㎡</v>
          </cell>
          <cell r="V648">
            <v>164</v>
          </cell>
          <cell r="W648" t="str">
            <v>参考(国土交通省)</v>
          </cell>
          <cell r="X648" t="str">
            <v>BH 直接掘削・積込</v>
          </cell>
          <cell r="Y648">
            <v>100</v>
          </cell>
          <cell r="Z648">
            <v>16</v>
          </cell>
          <cell r="AA648" t="str">
            <v>土木一般世話役</v>
          </cell>
          <cell r="AB648">
            <v>0.2</v>
          </cell>
          <cell r="AC648">
            <v>21500</v>
          </cell>
          <cell r="AD648">
            <v>4300</v>
          </cell>
          <cell r="AE648">
            <v>2</v>
          </cell>
          <cell r="AF648" t="str">
            <v>普通作業員</v>
          </cell>
          <cell r="AG648">
            <v>0.4</v>
          </cell>
          <cell r="AH648">
            <v>14900</v>
          </cell>
          <cell r="AI648">
            <v>5960</v>
          </cell>
          <cell r="AJ648">
            <v>124</v>
          </cell>
          <cell r="AK648" t="str">
            <v>ﾊﾞｯｸﾎｳ運転工（土工）</v>
          </cell>
          <cell r="AL648">
            <v>0.2</v>
          </cell>
          <cell r="AM648">
            <v>30760</v>
          </cell>
          <cell r="AN648">
            <v>6152</v>
          </cell>
          <cell r="AP648" t="e">
            <v>#N/A</v>
          </cell>
          <cell r="AR648">
            <v>0</v>
          </cell>
          <cell r="AS648">
            <v>0</v>
          </cell>
          <cell r="AU648" t="e">
            <v>#N/A</v>
          </cell>
          <cell r="AW648">
            <v>0</v>
          </cell>
          <cell r="AX648">
            <v>0</v>
          </cell>
          <cell r="AZ648" t="e">
            <v>#N/A</v>
          </cell>
          <cell r="BB648">
            <v>0</v>
          </cell>
          <cell r="BC648">
            <v>0</v>
          </cell>
          <cell r="BE648" t="e">
            <v>#N/A</v>
          </cell>
          <cell r="BG648">
            <v>0</v>
          </cell>
          <cell r="BH648">
            <v>0</v>
          </cell>
          <cell r="BJ648" t="e">
            <v>#N/A</v>
          </cell>
          <cell r="BL648">
            <v>0</v>
          </cell>
          <cell r="BM648">
            <v>0</v>
          </cell>
          <cell r="BO648" t="e">
            <v>#N/A</v>
          </cell>
          <cell r="BQ648">
            <v>0</v>
          </cell>
          <cell r="BR648">
            <v>0</v>
          </cell>
          <cell r="BT648" t="e">
            <v>#N/A</v>
          </cell>
          <cell r="BV648">
            <v>0</v>
          </cell>
          <cell r="BW648">
            <v>0</v>
          </cell>
          <cell r="DH648" t="str">
            <v>参考</v>
          </cell>
        </row>
        <row r="649">
          <cell r="Q649">
            <v>1367</v>
          </cell>
          <cell r="R649" t="str">
            <v>ｱｽﾌｧﾙﾄ舗装版取壊工</v>
          </cell>
          <cell r="S649" t="str">
            <v>BH 山積0.13(0.1)m3</v>
          </cell>
          <cell r="T649" t="str">
            <v>10㎝以下</v>
          </cell>
          <cell r="U649" t="str">
            <v>㎡</v>
          </cell>
          <cell r="V649">
            <v>334</v>
          </cell>
          <cell r="W649" t="str">
            <v>参考(国土交通省)</v>
          </cell>
          <cell r="X649" t="str">
            <v>BH 直接掘削・積込</v>
          </cell>
          <cell r="Y649">
            <v>100</v>
          </cell>
          <cell r="Z649">
            <v>16</v>
          </cell>
          <cell r="AA649" t="str">
            <v>土木一般世話役</v>
          </cell>
          <cell r="AB649">
            <v>0.43</v>
          </cell>
          <cell r="AC649">
            <v>21500</v>
          </cell>
          <cell r="AD649">
            <v>9245</v>
          </cell>
          <cell r="AE649">
            <v>2</v>
          </cell>
          <cell r="AF649" t="str">
            <v>普通作業員</v>
          </cell>
          <cell r="AG649">
            <v>0.85</v>
          </cell>
          <cell r="AH649">
            <v>14900</v>
          </cell>
          <cell r="AI649">
            <v>12665</v>
          </cell>
          <cell r="AJ649">
            <v>125</v>
          </cell>
          <cell r="AK649" t="str">
            <v>ﾊﾞｯｸﾎｳ運転工（土工）</v>
          </cell>
          <cell r="AL649">
            <v>0.43</v>
          </cell>
          <cell r="AM649">
            <v>26895</v>
          </cell>
          <cell r="AN649">
            <v>11564</v>
          </cell>
          <cell r="AP649" t="e">
            <v>#N/A</v>
          </cell>
          <cell r="AR649">
            <v>0</v>
          </cell>
          <cell r="AS649">
            <v>0</v>
          </cell>
          <cell r="AU649" t="e">
            <v>#N/A</v>
          </cell>
          <cell r="AW649">
            <v>0</v>
          </cell>
          <cell r="AX649">
            <v>0</v>
          </cell>
          <cell r="AZ649" t="e">
            <v>#N/A</v>
          </cell>
          <cell r="BB649">
            <v>0</v>
          </cell>
          <cell r="BC649">
            <v>0</v>
          </cell>
          <cell r="BE649" t="e">
            <v>#N/A</v>
          </cell>
          <cell r="BG649">
            <v>0</v>
          </cell>
          <cell r="BH649">
            <v>0</v>
          </cell>
          <cell r="BJ649" t="e">
            <v>#N/A</v>
          </cell>
          <cell r="BL649">
            <v>0</v>
          </cell>
          <cell r="BM649">
            <v>0</v>
          </cell>
          <cell r="BO649" t="e">
            <v>#N/A</v>
          </cell>
          <cell r="BQ649">
            <v>0</v>
          </cell>
          <cell r="BR649">
            <v>0</v>
          </cell>
          <cell r="BT649" t="e">
            <v>#N/A</v>
          </cell>
          <cell r="BV649">
            <v>0</v>
          </cell>
          <cell r="BW649">
            <v>0</v>
          </cell>
          <cell r="DH649" t="str">
            <v>参考</v>
          </cell>
        </row>
        <row r="650">
          <cell r="Q650">
            <v>1368</v>
          </cell>
          <cell r="R650" t="str">
            <v>ｱｽﾌｧﾙﾄ舗装破砕積込工</v>
          </cell>
          <cell r="S650" t="str">
            <v>BH 山積0.13(0.1)m3</v>
          </cell>
          <cell r="T650" t="str">
            <v>5㎝以下</v>
          </cell>
          <cell r="U650" t="str">
            <v>㎡</v>
          </cell>
          <cell r="V650">
            <v>1022</v>
          </cell>
          <cell r="W650" t="str">
            <v>国土交通省土木工事積算基準H16</v>
          </cell>
          <cell r="X650" t="str">
            <v>BH 破砕積込</v>
          </cell>
          <cell r="Y650">
            <v>10</v>
          </cell>
          <cell r="Z650">
            <v>125</v>
          </cell>
          <cell r="AA650" t="str">
            <v>ﾊﾞｯｸﾎｳ運転工（土工）</v>
          </cell>
          <cell r="AB650">
            <v>0.38</v>
          </cell>
          <cell r="AC650">
            <v>26895</v>
          </cell>
          <cell r="AD650">
            <v>10220</v>
          </cell>
          <cell r="AF650" t="e">
            <v>#N/A</v>
          </cell>
          <cell r="AH650">
            <v>0</v>
          </cell>
          <cell r="AI650">
            <v>0</v>
          </cell>
          <cell r="AK650" t="e">
            <v>#N/A</v>
          </cell>
          <cell r="AM650">
            <v>0</v>
          </cell>
          <cell r="AN650">
            <v>0</v>
          </cell>
          <cell r="AP650" t="e">
            <v>#N/A</v>
          </cell>
          <cell r="AR650">
            <v>0</v>
          </cell>
          <cell r="AS650">
            <v>0</v>
          </cell>
          <cell r="AU650" t="e">
            <v>#N/A</v>
          </cell>
          <cell r="AW650">
            <v>0</v>
          </cell>
          <cell r="AX650">
            <v>0</v>
          </cell>
          <cell r="AZ650" t="e">
            <v>#N/A</v>
          </cell>
          <cell r="BB650">
            <v>0</v>
          </cell>
          <cell r="BC650">
            <v>0</v>
          </cell>
          <cell r="BE650" t="e">
            <v>#N/A</v>
          </cell>
          <cell r="BG650">
            <v>0</v>
          </cell>
          <cell r="BH650">
            <v>0</v>
          </cell>
          <cell r="BJ650" t="e">
            <v>#N/A</v>
          </cell>
          <cell r="BL650">
            <v>0</v>
          </cell>
          <cell r="BM650">
            <v>0</v>
          </cell>
          <cell r="BO650" t="e">
            <v>#N/A</v>
          </cell>
          <cell r="BQ650">
            <v>0</v>
          </cell>
          <cell r="BR650">
            <v>0</v>
          </cell>
          <cell r="BT650" t="e">
            <v>#N/A</v>
          </cell>
          <cell r="BV650">
            <v>0</v>
          </cell>
          <cell r="BW650">
            <v>0</v>
          </cell>
          <cell r="DH650" t="str">
            <v>国土交通省土木工事積算基準H13</v>
          </cell>
        </row>
        <row r="651">
          <cell r="Q651">
            <v>1395</v>
          </cell>
          <cell r="R651" t="str">
            <v>人力ｱｽﾌｧﾙﾄ舗装版破砕工</v>
          </cell>
          <cell r="S651" t="str">
            <v>4㎝以下</v>
          </cell>
          <cell r="U651" t="str">
            <v>㎡</v>
          </cell>
          <cell r="V651">
            <v>1801</v>
          </cell>
          <cell r="W651" t="str">
            <v>県土木部標準歩掛</v>
          </cell>
          <cell r="X651" t="str">
            <v>掘削・積込</v>
          </cell>
          <cell r="Y651">
            <v>10</v>
          </cell>
          <cell r="Z651">
            <v>1</v>
          </cell>
          <cell r="AA651" t="str">
            <v>特殊作業員</v>
          </cell>
          <cell r="AB651">
            <v>0.56999999999999995</v>
          </cell>
          <cell r="AC651">
            <v>17200</v>
          </cell>
          <cell r="AD651">
            <v>9804</v>
          </cell>
          <cell r="AE651">
            <v>2</v>
          </cell>
          <cell r="AF651" t="str">
            <v>普通作業員</v>
          </cell>
          <cell r="AG651">
            <v>0.53</v>
          </cell>
          <cell r="AH651">
            <v>14900</v>
          </cell>
          <cell r="AI651">
            <v>7897</v>
          </cell>
          <cell r="AJ651">
            <v>590</v>
          </cell>
          <cell r="AK651" t="str">
            <v>空気圧縮機賃料</v>
          </cell>
          <cell r="AL651">
            <v>0.2</v>
          </cell>
          <cell r="AM651">
            <v>1170</v>
          </cell>
          <cell r="AN651">
            <v>234</v>
          </cell>
          <cell r="AO651">
            <v>502</v>
          </cell>
          <cell r="AP651" t="str">
            <v>さく岩機機械損料</v>
          </cell>
          <cell r="AQ651">
            <v>0.4</v>
          </cell>
          <cell r="AR651">
            <v>208</v>
          </cell>
          <cell r="AS651">
            <v>83</v>
          </cell>
          <cell r="AU651" t="e">
            <v>#N/A</v>
          </cell>
          <cell r="AW651">
            <v>0</v>
          </cell>
          <cell r="AX651">
            <v>0</v>
          </cell>
          <cell r="AZ651" t="e">
            <v>#N/A</v>
          </cell>
          <cell r="BB651">
            <v>0</v>
          </cell>
          <cell r="BC651">
            <v>0</v>
          </cell>
          <cell r="BE651" t="e">
            <v>#N/A</v>
          </cell>
          <cell r="BG651">
            <v>0</v>
          </cell>
          <cell r="BH651">
            <v>0</v>
          </cell>
          <cell r="BJ651" t="e">
            <v>#N/A</v>
          </cell>
          <cell r="BL651">
            <v>0</v>
          </cell>
          <cell r="BM651">
            <v>0</v>
          </cell>
          <cell r="BO651" t="e">
            <v>#N/A</v>
          </cell>
          <cell r="BQ651">
            <v>0</v>
          </cell>
          <cell r="BR651">
            <v>0</v>
          </cell>
          <cell r="BT651" t="e">
            <v>#N/A</v>
          </cell>
          <cell r="BV651">
            <v>0</v>
          </cell>
          <cell r="BW651">
            <v>0</v>
          </cell>
          <cell r="DH651" t="str">
            <v>参考</v>
          </cell>
        </row>
        <row r="652">
          <cell r="Q652">
            <v>1396</v>
          </cell>
          <cell r="R652" t="str">
            <v>人力ｱｽﾌｧﾙﾄ舗装版破砕工</v>
          </cell>
          <cell r="S652" t="str">
            <v>5～10㎝</v>
          </cell>
          <cell r="U652" t="str">
            <v>㎡</v>
          </cell>
          <cell r="V652">
            <v>3068</v>
          </cell>
          <cell r="W652" t="str">
            <v>県土木部標準歩掛</v>
          </cell>
          <cell r="X652" t="str">
            <v>掘削・積込</v>
          </cell>
          <cell r="Y652">
            <v>10</v>
          </cell>
          <cell r="Z652">
            <v>1</v>
          </cell>
          <cell r="AA652" t="str">
            <v>特殊作業員</v>
          </cell>
          <cell r="AB652">
            <v>0.96</v>
          </cell>
          <cell r="AC652">
            <v>17200</v>
          </cell>
          <cell r="AD652">
            <v>16512</v>
          </cell>
          <cell r="AE652">
            <v>2</v>
          </cell>
          <cell r="AF652" t="str">
            <v>普通作業員</v>
          </cell>
          <cell r="AG652">
            <v>0.91</v>
          </cell>
          <cell r="AH652">
            <v>14900</v>
          </cell>
          <cell r="AI652">
            <v>13559</v>
          </cell>
          <cell r="AJ652">
            <v>590</v>
          </cell>
          <cell r="AK652" t="str">
            <v>空気圧縮機賃料</v>
          </cell>
          <cell r="AL652">
            <v>0.39</v>
          </cell>
          <cell r="AM652">
            <v>1170</v>
          </cell>
          <cell r="AN652">
            <v>456</v>
          </cell>
          <cell r="AO652">
            <v>502</v>
          </cell>
          <cell r="AP652" t="str">
            <v>さく岩機機械損料</v>
          </cell>
          <cell r="AQ652">
            <v>0.78</v>
          </cell>
          <cell r="AR652">
            <v>208</v>
          </cell>
          <cell r="AS652">
            <v>162</v>
          </cell>
          <cell r="AU652" t="e">
            <v>#N/A</v>
          </cell>
          <cell r="AW652">
            <v>0</v>
          </cell>
          <cell r="AX652">
            <v>0</v>
          </cell>
          <cell r="AZ652" t="e">
            <v>#N/A</v>
          </cell>
          <cell r="BB652">
            <v>0</v>
          </cell>
          <cell r="BC652">
            <v>0</v>
          </cell>
          <cell r="BE652" t="e">
            <v>#N/A</v>
          </cell>
          <cell r="BG652">
            <v>0</v>
          </cell>
          <cell r="BH652">
            <v>0</v>
          </cell>
          <cell r="BJ652" t="e">
            <v>#N/A</v>
          </cell>
          <cell r="BL652">
            <v>0</v>
          </cell>
          <cell r="BM652">
            <v>0</v>
          </cell>
          <cell r="BO652" t="e">
            <v>#N/A</v>
          </cell>
          <cell r="BQ652">
            <v>0</v>
          </cell>
          <cell r="BR652">
            <v>0</v>
          </cell>
          <cell r="BT652" t="e">
            <v>#N/A</v>
          </cell>
          <cell r="BV652">
            <v>0</v>
          </cell>
          <cell r="BW652">
            <v>0</v>
          </cell>
          <cell r="DH652" t="str">
            <v>参考</v>
          </cell>
        </row>
        <row r="653">
          <cell r="Q653">
            <v>1397</v>
          </cell>
          <cell r="R653" t="str">
            <v>人力ｱｽﾌｧﾙﾄ舗装版破砕工</v>
          </cell>
          <cell r="S653" t="str">
            <v>11～15㎝</v>
          </cell>
          <cell r="U653" t="str">
            <v>㎡</v>
          </cell>
          <cell r="V653">
            <v>4123</v>
          </cell>
          <cell r="W653" t="str">
            <v>県土木部標準歩掛</v>
          </cell>
          <cell r="X653" t="str">
            <v>掘削・積込</v>
          </cell>
          <cell r="Y653">
            <v>10</v>
          </cell>
          <cell r="Z653">
            <v>1</v>
          </cell>
          <cell r="AA653" t="str">
            <v>特殊作業員</v>
          </cell>
          <cell r="AB653">
            <v>1.29</v>
          </cell>
          <cell r="AC653">
            <v>17200</v>
          </cell>
          <cell r="AD653">
            <v>22188</v>
          </cell>
          <cell r="AE653">
            <v>2</v>
          </cell>
          <cell r="AF653" t="str">
            <v>普通作業員</v>
          </cell>
          <cell r="AG653">
            <v>1.22</v>
          </cell>
          <cell r="AH653">
            <v>14900</v>
          </cell>
          <cell r="AI653">
            <v>18178</v>
          </cell>
          <cell r="AJ653">
            <v>590</v>
          </cell>
          <cell r="AK653" t="str">
            <v>空気圧縮機賃料</v>
          </cell>
          <cell r="AL653">
            <v>0.55000000000000004</v>
          </cell>
          <cell r="AM653">
            <v>1170</v>
          </cell>
          <cell r="AN653">
            <v>643</v>
          </cell>
          <cell r="AO653">
            <v>502</v>
          </cell>
          <cell r="AP653" t="str">
            <v>さく岩機機械損料</v>
          </cell>
          <cell r="AQ653">
            <v>1.1000000000000001</v>
          </cell>
          <cell r="AR653">
            <v>208</v>
          </cell>
          <cell r="AS653">
            <v>228</v>
          </cell>
          <cell r="AU653" t="e">
            <v>#N/A</v>
          </cell>
          <cell r="AW653">
            <v>0</v>
          </cell>
          <cell r="AX653">
            <v>0</v>
          </cell>
          <cell r="AZ653" t="e">
            <v>#N/A</v>
          </cell>
          <cell r="BB653">
            <v>0</v>
          </cell>
          <cell r="BC653">
            <v>0</v>
          </cell>
          <cell r="BE653" t="e">
            <v>#N/A</v>
          </cell>
          <cell r="BG653">
            <v>0</v>
          </cell>
          <cell r="BH653">
            <v>0</v>
          </cell>
          <cell r="BJ653" t="e">
            <v>#N/A</v>
          </cell>
          <cell r="BL653">
            <v>0</v>
          </cell>
          <cell r="BM653">
            <v>0</v>
          </cell>
          <cell r="BO653" t="e">
            <v>#N/A</v>
          </cell>
          <cell r="BQ653">
            <v>0</v>
          </cell>
          <cell r="BR653">
            <v>0</v>
          </cell>
          <cell r="BT653" t="e">
            <v>#N/A</v>
          </cell>
          <cell r="BV653">
            <v>0</v>
          </cell>
          <cell r="BW653">
            <v>0</v>
          </cell>
          <cell r="DH653" t="str">
            <v>参考</v>
          </cell>
        </row>
        <row r="654">
          <cell r="Q654">
            <v>1398</v>
          </cell>
          <cell r="R654" t="str">
            <v>人力ｱｽﾌｧﾙﾄ舗装版破砕工</v>
          </cell>
          <cell r="S654" t="str">
            <v>16～30㎝</v>
          </cell>
          <cell r="U654" t="str">
            <v>㎡</v>
          </cell>
          <cell r="V654">
            <v>7285</v>
          </cell>
          <cell r="W654" t="str">
            <v>県土木部標準歩掛</v>
          </cell>
          <cell r="X654" t="str">
            <v>掘削・積込</v>
          </cell>
          <cell r="Y654">
            <v>10</v>
          </cell>
          <cell r="Z654">
            <v>1</v>
          </cell>
          <cell r="AA654" t="str">
            <v>特殊作業員</v>
          </cell>
          <cell r="AB654">
            <v>2.27</v>
          </cell>
          <cell r="AC654">
            <v>17200</v>
          </cell>
          <cell r="AD654">
            <v>39044</v>
          </cell>
          <cell r="AE654">
            <v>2</v>
          </cell>
          <cell r="AF654" t="str">
            <v>普通作業員</v>
          </cell>
          <cell r="AG654">
            <v>2.16</v>
          </cell>
          <cell r="AH654">
            <v>14900</v>
          </cell>
          <cell r="AI654">
            <v>32184</v>
          </cell>
          <cell r="AJ654">
            <v>590</v>
          </cell>
          <cell r="AK654" t="str">
            <v>空気圧縮機賃料</v>
          </cell>
          <cell r="AL654">
            <v>1.03</v>
          </cell>
          <cell r="AM654">
            <v>1170</v>
          </cell>
          <cell r="AN654">
            <v>1205</v>
          </cell>
          <cell r="AO654">
            <v>502</v>
          </cell>
          <cell r="AP654" t="str">
            <v>さく岩機機械損料</v>
          </cell>
          <cell r="AQ654">
            <v>2.0499999999999998</v>
          </cell>
          <cell r="AR654">
            <v>208</v>
          </cell>
          <cell r="AS654">
            <v>426</v>
          </cell>
          <cell r="AU654" t="e">
            <v>#N/A</v>
          </cell>
          <cell r="AW654">
            <v>0</v>
          </cell>
          <cell r="AX654">
            <v>0</v>
          </cell>
          <cell r="AZ654" t="e">
            <v>#N/A</v>
          </cell>
          <cell r="BB654">
            <v>0</v>
          </cell>
          <cell r="BC654">
            <v>0</v>
          </cell>
          <cell r="BE654" t="e">
            <v>#N/A</v>
          </cell>
          <cell r="BG654">
            <v>0</v>
          </cell>
          <cell r="BH654">
            <v>0</v>
          </cell>
          <cell r="BJ654" t="e">
            <v>#N/A</v>
          </cell>
          <cell r="BL654">
            <v>0</v>
          </cell>
          <cell r="BM654">
            <v>0</v>
          </cell>
          <cell r="BO654" t="e">
            <v>#N/A</v>
          </cell>
          <cell r="BQ654">
            <v>0</v>
          </cell>
          <cell r="BR654">
            <v>0</v>
          </cell>
          <cell r="BT654" t="e">
            <v>#N/A</v>
          </cell>
          <cell r="BV654">
            <v>0</v>
          </cell>
          <cell r="BW654">
            <v>0</v>
          </cell>
          <cell r="DH654" t="str">
            <v>参考</v>
          </cell>
        </row>
        <row r="655">
          <cell r="Q655">
            <v>1418</v>
          </cell>
          <cell r="R655" t="str">
            <v>ｱｽﾌｧﾙﾄ舗装版取壊工</v>
          </cell>
          <cell r="S655" t="str">
            <v>BH 山積0.45(0.35)m3</v>
          </cell>
          <cell r="T655" t="str">
            <v>大ﾌﾞﾚ  16～40㎝</v>
          </cell>
          <cell r="U655" t="str">
            <v>㎡</v>
          </cell>
          <cell r="V655">
            <v>405</v>
          </cell>
          <cell r="W655" t="str">
            <v>国土交通省土木工事積算基準H16</v>
          </cell>
          <cell r="X655" t="str">
            <v>大型ﾌﾞﾚｰｶ＋BH掘削・積込</v>
          </cell>
          <cell r="Y655">
            <v>100</v>
          </cell>
          <cell r="Z655">
            <v>16</v>
          </cell>
          <cell r="AA655" t="str">
            <v>土木一般世話役</v>
          </cell>
          <cell r="AB655">
            <v>0.27</v>
          </cell>
          <cell r="AC655">
            <v>21500</v>
          </cell>
          <cell r="AD655">
            <v>5805</v>
          </cell>
          <cell r="AE655">
            <v>2</v>
          </cell>
          <cell r="AF655" t="str">
            <v>普通作業員</v>
          </cell>
          <cell r="AG655">
            <v>0.59</v>
          </cell>
          <cell r="AH655">
            <v>14900</v>
          </cell>
          <cell r="AI655">
            <v>8791</v>
          </cell>
          <cell r="AJ655">
            <v>139</v>
          </cell>
          <cell r="AK655" t="str">
            <v>大型ﾌﾞﾚｰｶ運転工</v>
          </cell>
          <cell r="AL655">
            <v>0.32</v>
          </cell>
          <cell r="AM655">
            <v>45084</v>
          </cell>
          <cell r="AN655">
            <v>14426</v>
          </cell>
          <cell r="AO655">
            <v>142</v>
          </cell>
          <cell r="AP655" t="str">
            <v>ﾊﾞｯｸﾎｳ運転工</v>
          </cell>
          <cell r="AQ655">
            <v>0.27</v>
          </cell>
          <cell r="AR655">
            <v>38412</v>
          </cell>
          <cell r="AS655">
            <v>10371</v>
          </cell>
          <cell r="AT655">
            <v>201</v>
          </cell>
          <cell r="AU655" t="str">
            <v>諸雑費</v>
          </cell>
          <cell r="AV655">
            <v>3</v>
          </cell>
          <cell r="AW655">
            <v>39393</v>
          </cell>
          <cell r="AX655">
            <v>1181</v>
          </cell>
          <cell r="AZ655" t="e">
            <v>#N/A</v>
          </cell>
          <cell r="BB655">
            <v>0</v>
          </cell>
          <cell r="BC655">
            <v>0</v>
          </cell>
          <cell r="BE655" t="e">
            <v>#N/A</v>
          </cell>
          <cell r="BG655">
            <v>0</v>
          </cell>
          <cell r="BH655">
            <v>0</v>
          </cell>
          <cell r="BJ655" t="e">
            <v>#N/A</v>
          </cell>
          <cell r="BL655">
            <v>0</v>
          </cell>
          <cell r="BM655">
            <v>0</v>
          </cell>
          <cell r="BO655" t="e">
            <v>#N/A</v>
          </cell>
          <cell r="BQ655">
            <v>0</v>
          </cell>
          <cell r="BR655">
            <v>0</v>
          </cell>
          <cell r="BT655" t="e">
            <v>#N/A</v>
          </cell>
          <cell r="BV655">
            <v>0</v>
          </cell>
          <cell r="BW655">
            <v>0</v>
          </cell>
          <cell r="DH655" t="str">
            <v>国土交通省土木工事積算基準H13</v>
          </cell>
        </row>
        <row r="656">
          <cell r="Q656">
            <v>1424</v>
          </cell>
          <cell r="R656" t="str">
            <v>ｺﾝｸﾘｰﾄ舗装破砕工</v>
          </cell>
          <cell r="S656" t="str">
            <v>BH 山積0.45(0.35)m3</v>
          </cell>
          <cell r="T656" t="str">
            <v>大ﾌﾞﾚ  16～35㎝</v>
          </cell>
          <cell r="U656" t="str">
            <v>㎡</v>
          </cell>
          <cell r="V656">
            <v>558</v>
          </cell>
          <cell r="W656" t="str">
            <v>国土交通省土木工事積算基準H16</v>
          </cell>
          <cell r="X656" t="str">
            <v>大型ﾌﾞﾚｰｶ＋BH掘削・積込</v>
          </cell>
          <cell r="Y656">
            <v>100</v>
          </cell>
          <cell r="Z656">
            <v>16</v>
          </cell>
          <cell r="AA656" t="str">
            <v>土木一般世話役</v>
          </cell>
          <cell r="AB656">
            <v>0.38</v>
          </cell>
          <cell r="AC656">
            <v>21500</v>
          </cell>
          <cell r="AD656">
            <v>8170</v>
          </cell>
          <cell r="AE656">
            <v>2</v>
          </cell>
          <cell r="AF656" t="str">
            <v>普通作業員</v>
          </cell>
          <cell r="AG656">
            <v>0.81</v>
          </cell>
          <cell r="AH656">
            <v>14900</v>
          </cell>
          <cell r="AI656">
            <v>12069</v>
          </cell>
          <cell r="AJ656">
            <v>139</v>
          </cell>
          <cell r="AK656" t="str">
            <v>大型ﾌﾞﾚｰｶ運転工</v>
          </cell>
          <cell r="AL656">
            <v>0.43</v>
          </cell>
          <cell r="AM656">
            <v>45084</v>
          </cell>
          <cell r="AN656">
            <v>19386</v>
          </cell>
          <cell r="AO656">
            <v>142</v>
          </cell>
          <cell r="AP656" t="str">
            <v>ﾊﾞｯｸﾎｳ運転工</v>
          </cell>
          <cell r="AQ656">
            <v>0.38</v>
          </cell>
          <cell r="AR656">
            <v>38412</v>
          </cell>
          <cell r="AS656">
            <v>14596</v>
          </cell>
          <cell r="AT656">
            <v>201</v>
          </cell>
          <cell r="AU656" t="str">
            <v>諸雑費</v>
          </cell>
          <cell r="AV656">
            <v>3</v>
          </cell>
          <cell r="AW656">
            <v>54221</v>
          </cell>
          <cell r="AX656">
            <v>1626</v>
          </cell>
          <cell r="AZ656" t="e">
            <v>#N/A</v>
          </cell>
          <cell r="BB656">
            <v>0</v>
          </cell>
          <cell r="BC656">
            <v>0</v>
          </cell>
          <cell r="BE656" t="e">
            <v>#N/A</v>
          </cell>
          <cell r="BG656">
            <v>0</v>
          </cell>
          <cell r="BH656">
            <v>0</v>
          </cell>
          <cell r="BJ656" t="e">
            <v>#N/A</v>
          </cell>
          <cell r="BL656">
            <v>0</v>
          </cell>
          <cell r="BM656">
            <v>0</v>
          </cell>
          <cell r="BO656" t="e">
            <v>#N/A</v>
          </cell>
          <cell r="BQ656">
            <v>0</v>
          </cell>
          <cell r="BR656">
            <v>0</v>
          </cell>
          <cell r="BT656" t="e">
            <v>#N/A</v>
          </cell>
          <cell r="BV656">
            <v>0</v>
          </cell>
          <cell r="BW656">
            <v>0</v>
          </cell>
          <cell r="DH656" t="str">
            <v>国土交通省土木工事積算基準H13</v>
          </cell>
        </row>
        <row r="657">
          <cell r="Q657">
            <v>1432</v>
          </cell>
          <cell r="R657" t="str">
            <v>ｺﾝｸﾘｰﾄｶｯﾀ運転工</v>
          </cell>
          <cell r="S657" t="str">
            <v>ﾌﾞﾚｰﾄﾞ　45～56㎝</v>
          </cell>
          <cell r="U657" t="str">
            <v>日</v>
          </cell>
          <cell r="V657">
            <v>20690</v>
          </cell>
          <cell r="W657" t="str">
            <v>国土交通省土木工事積算基準H16</v>
          </cell>
          <cell r="Y657">
            <v>1</v>
          </cell>
          <cell r="Z657">
            <v>219</v>
          </cell>
          <cell r="AA657" t="str">
            <v>ガソリン</v>
          </cell>
          <cell r="AB657">
            <v>12</v>
          </cell>
          <cell r="AC657">
            <v>110</v>
          </cell>
          <cell r="AD657">
            <v>1320</v>
          </cell>
          <cell r="AE657">
            <v>1</v>
          </cell>
          <cell r="AF657" t="str">
            <v>特殊作業員</v>
          </cell>
          <cell r="AG657">
            <v>1</v>
          </cell>
          <cell r="AH657">
            <v>17200</v>
          </cell>
          <cell r="AI657">
            <v>17200</v>
          </cell>
          <cell r="AJ657">
            <v>576</v>
          </cell>
          <cell r="AK657" t="str">
            <v>ｺﾝｸﾘｰﾄｶｯﾀ機械損料</v>
          </cell>
          <cell r="AL657">
            <v>1</v>
          </cell>
          <cell r="AM657">
            <v>2170</v>
          </cell>
          <cell r="AN657">
            <v>2170</v>
          </cell>
          <cell r="AP657" t="e">
            <v>#N/A</v>
          </cell>
          <cell r="AR657">
            <v>0</v>
          </cell>
          <cell r="AS657">
            <v>0</v>
          </cell>
          <cell r="AU657" t="e">
            <v>#N/A</v>
          </cell>
          <cell r="AW657">
            <v>0</v>
          </cell>
          <cell r="AX657">
            <v>0</v>
          </cell>
          <cell r="AZ657" t="e">
            <v>#N/A</v>
          </cell>
          <cell r="BB657">
            <v>0</v>
          </cell>
          <cell r="BC657">
            <v>0</v>
          </cell>
          <cell r="BE657" t="e">
            <v>#N/A</v>
          </cell>
          <cell r="BG657">
            <v>0</v>
          </cell>
          <cell r="BH657">
            <v>0</v>
          </cell>
          <cell r="BJ657" t="e">
            <v>#N/A</v>
          </cell>
          <cell r="BL657">
            <v>0</v>
          </cell>
          <cell r="BM657">
            <v>0</v>
          </cell>
          <cell r="BO657" t="e">
            <v>#N/A</v>
          </cell>
          <cell r="BQ657">
            <v>0</v>
          </cell>
          <cell r="BR657">
            <v>0</v>
          </cell>
          <cell r="BT657" t="e">
            <v>#N/A</v>
          </cell>
          <cell r="BV657">
            <v>0</v>
          </cell>
          <cell r="BW657">
            <v>0</v>
          </cell>
          <cell r="DH657" t="str">
            <v>国土交通省土木工事積算基準H13</v>
          </cell>
        </row>
        <row r="658">
          <cell r="Q658">
            <v>1434</v>
          </cell>
          <cell r="R658" t="str">
            <v>ｺﾝｸﾘｰﾄｶｯﾀ運転工</v>
          </cell>
          <cell r="S658" t="str">
            <v>ﾌﾞﾚｰﾄﾞ　75㎝</v>
          </cell>
          <cell r="U658" t="str">
            <v>日</v>
          </cell>
          <cell r="V658">
            <v>26890</v>
          </cell>
          <cell r="W658" t="str">
            <v>国土交通省土木工事積算基準H16</v>
          </cell>
          <cell r="Y658">
            <v>1</v>
          </cell>
          <cell r="Z658">
            <v>219</v>
          </cell>
          <cell r="AA658" t="str">
            <v>ガソリン</v>
          </cell>
          <cell r="AB658">
            <v>26</v>
          </cell>
          <cell r="AC658">
            <v>110</v>
          </cell>
          <cell r="AD658">
            <v>2860</v>
          </cell>
          <cell r="AE658">
            <v>1</v>
          </cell>
          <cell r="AF658" t="str">
            <v>特殊作業員</v>
          </cell>
          <cell r="AG658">
            <v>1</v>
          </cell>
          <cell r="AH658">
            <v>17200</v>
          </cell>
          <cell r="AI658">
            <v>17200</v>
          </cell>
          <cell r="AJ658">
            <v>578</v>
          </cell>
          <cell r="AK658" t="str">
            <v>ｺﾝｸﾘｰﾄｶｯﾀ機械損料</v>
          </cell>
          <cell r="AL658">
            <v>1</v>
          </cell>
          <cell r="AM658">
            <v>6830</v>
          </cell>
          <cell r="AN658">
            <v>6830</v>
          </cell>
          <cell r="AP658" t="e">
            <v>#N/A</v>
          </cell>
          <cell r="AR658">
            <v>0</v>
          </cell>
          <cell r="AS658">
            <v>0</v>
          </cell>
          <cell r="AU658" t="e">
            <v>#N/A</v>
          </cell>
          <cell r="AW658">
            <v>0</v>
          </cell>
          <cell r="AX658">
            <v>0</v>
          </cell>
          <cell r="AZ658" t="e">
            <v>#N/A</v>
          </cell>
          <cell r="BB658">
            <v>0</v>
          </cell>
          <cell r="BC658">
            <v>0</v>
          </cell>
          <cell r="BE658" t="e">
            <v>#N/A</v>
          </cell>
          <cell r="BG658">
            <v>0</v>
          </cell>
          <cell r="BH658">
            <v>0</v>
          </cell>
          <cell r="BJ658" t="e">
            <v>#N/A</v>
          </cell>
          <cell r="BL658">
            <v>0</v>
          </cell>
          <cell r="BM658">
            <v>0</v>
          </cell>
          <cell r="BO658" t="e">
            <v>#N/A</v>
          </cell>
          <cell r="BQ658">
            <v>0</v>
          </cell>
          <cell r="BR658">
            <v>0</v>
          </cell>
          <cell r="BT658" t="e">
            <v>#N/A</v>
          </cell>
          <cell r="BV658">
            <v>0</v>
          </cell>
          <cell r="BW658">
            <v>0</v>
          </cell>
          <cell r="DH658" t="str">
            <v>国土交通省土木工事積算基準H13</v>
          </cell>
        </row>
        <row r="659">
          <cell r="Q659">
            <v>1435</v>
          </cell>
          <cell r="R659" t="str">
            <v>ｺﾝｸﾘｰﾄｶｯﾀ運転工</v>
          </cell>
          <cell r="S659" t="str">
            <v>ﾌﾞﾚｰﾄﾞ　96～106㎝</v>
          </cell>
          <cell r="U659" t="str">
            <v>日</v>
          </cell>
          <cell r="V659">
            <v>27590</v>
          </cell>
          <cell r="W659" t="str">
            <v>国土交通省土木工事積算基準H16</v>
          </cell>
          <cell r="Y659">
            <v>1</v>
          </cell>
          <cell r="Z659">
            <v>219</v>
          </cell>
          <cell r="AA659" t="str">
            <v>ガソリン</v>
          </cell>
          <cell r="AB659">
            <v>31</v>
          </cell>
          <cell r="AC659">
            <v>110</v>
          </cell>
          <cell r="AD659">
            <v>3410</v>
          </cell>
          <cell r="AE659">
            <v>1</v>
          </cell>
          <cell r="AF659" t="str">
            <v>特殊作業員</v>
          </cell>
          <cell r="AG659">
            <v>1</v>
          </cell>
          <cell r="AH659">
            <v>17200</v>
          </cell>
          <cell r="AI659">
            <v>17200</v>
          </cell>
          <cell r="AJ659">
            <v>579</v>
          </cell>
          <cell r="AK659" t="str">
            <v>ｺﾝｸﾘｰﾄｶｯﾀ機械損料</v>
          </cell>
          <cell r="AL659">
            <v>1</v>
          </cell>
          <cell r="AM659">
            <v>6980</v>
          </cell>
          <cell r="AN659">
            <v>6980</v>
          </cell>
          <cell r="AP659" t="e">
            <v>#N/A</v>
          </cell>
          <cell r="AR659">
            <v>0</v>
          </cell>
          <cell r="AS659">
            <v>0</v>
          </cell>
          <cell r="AU659" t="e">
            <v>#N/A</v>
          </cell>
          <cell r="AW659">
            <v>0</v>
          </cell>
          <cell r="AX659">
            <v>0</v>
          </cell>
          <cell r="AZ659" t="e">
            <v>#N/A</v>
          </cell>
          <cell r="BB659">
            <v>0</v>
          </cell>
          <cell r="BC659">
            <v>0</v>
          </cell>
          <cell r="BE659" t="e">
            <v>#N/A</v>
          </cell>
          <cell r="BG659">
            <v>0</v>
          </cell>
          <cell r="BH659">
            <v>0</v>
          </cell>
          <cell r="BJ659" t="e">
            <v>#N/A</v>
          </cell>
          <cell r="BL659">
            <v>0</v>
          </cell>
          <cell r="BM659">
            <v>0</v>
          </cell>
          <cell r="BO659" t="e">
            <v>#N/A</v>
          </cell>
          <cell r="BQ659">
            <v>0</v>
          </cell>
          <cell r="BR659">
            <v>0</v>
          </cell>
          <cell r="BT659" t="e">
            <v>#N/A</v>
          </cell>
          <cell r="BV659">
            <v>0</v>
          </cell>
          <cell r="BW659">
            <v>0</v>
          </cell>
          <cell r="DH659" t="str">
            <v>国土交通省土木工事積算基準H13</v>
          </cell>
        </row>
        <row r="660">
          <cell r="Q660">
            <v>1439</v>
          </cell>
          <cell r="R660" t="str">
            <v>ｱｽﾌｧﾙﾄ舗装切断工</v>
          </cell>
          <cell r="S660" t="str">
            <v>20㎝以下</v>
          </cell>
          <cell r="U660" t="str">
            <v>ｍ</v>
          </cell>
          <cell r="V660">
            <v>422</v>
          </cell>
          <cell r="W660" t="str">
            <v>国土交通省土木工事積算基準H16</v>
          </cell>
          <cell r="Y660">
            <v>100</v>
          </cell>
          <cell r="Z660">
            <v>2</v>
          </cell>
          <cell r="AA660" t="str">
            <v>普通作業員</v>
          </cell>
          <cell r="AB660">
            <v>0.45</v>
          </cell>
          <cell r="AC660">
            <v>14900</v>
          </cell>
          <cell r="AD660">
            <v>6705</v>
          </cell>
          <cell r="AE660">
            <v>146</v>
          </cell>
          <cell r="AF660" t="str">
            <v>ｺﾝｸﾘｰﾄｶｯﾀ運転工</v>
          </cell>
          <cell r="AG660">
            <v>0.45</v>
          </cell>
          <cell r="AH660">
            <v>20690</v>
          </cell>
          <cell r="AI660">
            <v>9310</v>
          </cell>
          <cell r="AJ660">
            <v>201</v>
          </cell>
          <cell r="AK660" t="str">
            <v>諸雑費</v>
          </cell>
          <cell r="AL660">
            <v>49</v>
          </cell>
          <cell r="AM660">
            <v>16015</v>
          </cell>
          <cell r="AN660">
            <v>7847</v>
          </cell>
          <cell r="AO660">
            <v>583</v>
          </cell>
          <cell r="AP660" t="str">
            <v>ﾌﾞﾚｰﾄﾞ　(ｺﾝｸﾘｰﾄｶｯﾀ)</v>
          </cell>
          <cell r="AQ660">
            <v>0.21</v>
          </cell>
          <cell r="AR660">
            <v>87500</v>
          </cell>
          <cell r="AS660">
            <v>18375</v>
          </cell>
          <cell r="AU660" t="e">
            <v>#N/A</v>
          </cell>
          <cell r="AW660">
            <v>0</v>
          </cell>
          <cell r="AX660">
            <v>0</v>
          </cell>
          <cell r="AZ660" t="e">
            <v>#N/A</v>
          </cell>
          <cell r="BB660">
            <v>0</v>
          </cell>
          <cell r="BC660">
            <v>0</v>
          </cell>
          <cell r="BE660" t="e">
            <v>#N/A</v>
          </cell>
          <cell r="BG660">
            <v>0</v>
          </cell>
          <cell r="BH660">
            <v>0</v>
          </cell>
          <cell r="BJ660" t="e">
            <v>#N/A</v>
          </cell>
          <cell r="BL660">
            <v>0</v>
          </cell>
          <cell r="BM660">
            <v>0</v>
          </cell>
          <cell r="BO660" t="e">
            <v>#N/A</v>
          </cell>
          <cell r="BQ660">
            <v>0</v>
          </cell>
          <cell r="BR660">
            <v>0</v>
          </cell>
          <cell r="BT660" t="e">
            <v>#N/A</v>
          </cell>
          <cell r="BV660">
            <v>0</v>
          </cell>
          <cell r="BW660">
            <v>0</v>
          </cell>
          <cell r="DH660" t="str">
            <v>国土交通省土木工事積算基準H13</v>
          </cell>
        </row>
        <row r="661">
          <cell r="Q661">
            <v>1441</v>
          </cell>
          <cell r="R661" t="str">
            <v>ｱｽﾌｧﾙﾄ舗装切断工</v>
          </cell>
          <cell r="S661" t="str">
            <v>21～30㎝</v>
          </cell>
          <cell r="U661" t="str">
            <v>ｍ</v>
          </cell>
          <cell r="V661">
            <v>708</v>
          </cell>
          <cell r="W661" t="str">
            <v>国土交通省土木工事積算基準H16</v>
          </cell>
          <cell r="Y661">
            <v>100</v>
          </cell>
          <cell r="Z661">
            <v>2</v>
          </cell>
          <cell r="AA661" t="str">
            <v>普通作業員</v>
          </cell>
          <cell r="AB661">
            <v>0.71</v>
          </cell>
          <cell r="AC661">
            <v>14900</v>
          </cell>
          <cell r="AD661">
            <v>10579</v>
          </cell>
          <cell r="AE661">
            <v>148</v>
          </cell>
          <cell r="AF661" t="str">
            <v>ｺﾝｸﾘｰﾄｶｯﾀ運転工</v>
          </cell>
          <cell r="AG661">
            <v>0.71</v>
          </cell>
          <cell r="AH661">
            <v>26890</v>
          </cell>
          <cell r="AI661">
            <v>19091</v>
          </cell>
          <cell r="AJ661">
            <v>201</v>
          </cell>
          <cell r="AK661" t="str">
            <v>諸雑費</v>
          </cell>
          <cell r="AL661">
            <v>49</v>
          </cell>
          <cell r="AM661">
            <v>29670</v>
          </cell>
          <cell r="AN661">
            <v>14538</v>
          </cell>
          <cell r="AO661">
            <v>585</v>
          </cell>
          <cell r="AP661" t="str">
            <v>ﾌﾞﾚｰﾄﾞ　(ｺﾝｸﾘｰﾄｶｯﾀ)</v>
          </cell>
          <cell r="AQ661">
            <v>0.21</v>
          </cell>
          <cell r="AR661">
            <v>127000</v>
          </cell>
          <cell r="AS661">
            <v>26670</v>
          </cell>
          <cell r="AU661" t="e">
            <v>#N/A</v>
          </cell>
          <cell r="AW661">
            <v>0</v>
          </cell>
          <cell r="AX661">
            <v>0</v>
          </cell>
          <cell r="AZ661" t="e">
            <v>#N/A</v>
          </cell>
          <cell r="BB661">
            <v>0</v>
          </cell>
          <cell r="BC661">
            <v>0</v>
          </cell>
          <cell r="BE661" t="e">
            <v>#N/A</v>
          </cell>
          <cell r="BG661">
            <v>0</v>
          </cell>
          <cell r="BH661">
            <v>0</v>
          </cell>
          <cell r="BJ661" t="e">
            <v>#N/A</v>
          </cell>
          <cell r="BL661">
            <v>0</v>
          </cell>
          <cell r="BM661">
            <v>0</v>
          </cell>
          <cell r="BO661" t="e">
            <v>#N/A</v>
          </cell>
          <cell r="BQ661">
            <v>0</v>
          </cell>
          <cell r="BR661">
            <v>0</v>
          </cell>
          <cell r="BT661" t="e">
            <v>#N/A</v>
          </cell>
          <cell r="BV661">
            <v>0</v>
          </cell>
          <cell r="BW661">
            <v>0</v>
          </cell>
          <cell r="DH661" t="str">
            <v>国土交通省土木工事積算基準H13</v>
          </cell>
        </row>
        <row r="662">
          <cell r="Q662">
            <v>1442</v>
          </cell>
          <cell r="R662" t="str">
            <v>ｱｽﾌｧﾙﾄ舗装切断工</v>
          </cell>
          <cell r="S662" t="str">
            <v>31～40㎝</v>
          </cell>
          <cell r="U662" t="str">
            <v>ｍ</v>
          </cell>
          <cell r="V662">
            <v>942</v>
          </cell>
          <cell r="W662" t="str">
            <v>国土交通省土木工事積算基準H16</v>
          </cell>
          <cell r="Y662">
            <v>100</v>
          </cell>
          <cell r="Z662">
            <v>2</v>
          </cell>
          <cell r="AA662" t="str">
            <v>普通作業員</v>
          </cell>
          <cell r="AB662">
            <v>0.71</v>
          </cell>
          <cell r="AC662">
            <v>14900</v>
          </cell>
          <cell r="AD662">
            <v>10579</v>
          </cell>
          <cell r="AE662">
            <v>149</v>
          </cell>
          <cell r="AF662" t="str">
            <v>ｺﾝｸﾘｰﾄｶｯﾀ運転工</v>
          </cell>
          <cell r="AG662">
            <v>0.71</v>
          </cell>
          <cell r="AH662">
            <v>27590</v>
          </cell>
          <cell r="AI662">
            <v>19588</v>
          </cell>
          <cell r="AJ662">
            <v>201</v>
          </cell>
          <cell r="AK662" t="str">
            <v>諸雑費</v>
          </cell>
          <cell r="AL662">
            <v>49</v>
          </cell>
          <cell r="AM662">
            <v>30167</v>
          </cell>
          <cell r="AN662">
            <v>14781</v>
          </cell>
          <cell r="AO662">
            <v>586</v>
          </cell>
          <cell r="AP662" t="str">
            <v>ﾌﾞﾚｰﾄﾞ　(ｺﾝｸﾘｰﾄｶｯﾀ)</v>
          </cell>
          <cell r="AQ662">
            <v>0.21</v>
          </cell>
          <cell r="AR662">
            <v>235000</v>
          </cell>
          <cell r="AS662">
            <v>49350</v>
          </cell>
          <cell r="AU662" t="e">
            <v>#N/A</v>
          </cell>
          <cell r="AW662">
            <v>0</v>
          </cell>
          <cell r="AX662">
            <v>0</v>
          </cell>
          <cell r="AZ662" t="e">
            <v>#N/A</v>
          </cell>
          <cell r="BB662">
            <v>0</v>
          </cell>
          <cell r="BC662">
            <v>0</v>
          </cell>
          <cell r="BE662" t="e">
            <v>#N/A</v>
          </cell>
          <cell r="BG662">
            <v>0</v>
          </cell>
          <cell r="BH662">
            <v>0</v>
          </cell>
          <cell r="BJ662" t="e">
            <v>#N/A</v>
          </cell>
          <cell r="BL662">
            <v>0</v>
          </cell>
          <cell r="BM662">
            <v>0</v>
          </cell>
          <cell r="BO662" t="e">
            <v>#N/A</v>
          </cell>
          <cell r="BQ662">
            <v>0</v>
          </cell>
          <cell r="BR662">
            <v>0</v>
          </cell>
          <cell r="BT662" t="e">
            <v>#N/A</v>
          </cell>
          <cell r="BV662">
            <v>0</v>
          </cell>
          <cell r="BW662">
            <v>0</v>
          </cell>
          <cell r="DH662" t="str">
            <v>国土交通省土木工事積算基準H13</v>
          </cell>
        </row>
        <row r="663">
          <cell r="Q663">
            <v>1445</v>
          </cell>
          <cell r="R663" t="str">
            <v>ｺﾝｸﾘｰﾄ舗装切断工</v>
          </cell>
          <cell r="S663" t="str">
            <v>20㎝以下</v>
          </cell>
          <cell r="U663" t="str">
            <v>ｍ</v>
          </cell>
          <cell r="V663">
            <v>846</v>
          </cell>
          <cell r="W663" t="str">
            <v>国土交通省土木工事積算基準H16</v>
          </cell>
          <cell r="Y663">
            <v>100</v>
          </cell>
          <cell r="Z663">
            <v>2</v>
          </cell>
          <cell r="AA663" t="str">
            <v>普通作業員</v>
          </cell>
          <cell r="AB663">
            <v>0.59</v>
          </cell>
          <cell r="AC663">
            <v>14900</v>
          </cell>
          <cell r="AD663">
            <v>8791</v>
          </cell>
          <cell r="AE663">
            <v>146</v>
          </cell>
          <cell r="AF663" t="str">
            <v>ｺﾝｸﾘｰﾄｶｯﾀ運転工</v>
          </cell>
          <cell r="AG663">
            <v>0.59</v>
          </cell>
          <cell r="AH663">
            <v>20690</v>
          </cell>
          <cell r="AI663">
            <v>12207</v>
          </cell>
          <cell r="AJ663">
            <v>201</v>
          </cell>
          <cell r="AK663" t="str">
            <v>諸雑費</v>
          </cell>
          <cell r="AL663">
            <v>49</v>
          </cell>
          <cell r="AM663">
            <v>20998</v>
          </cell>
          <cell r="AN663">
            <v>10289</v>
          </cell>
          <cell r="AO663">
            <v>583</v>
          </cell>
          <cell r="AP663" t="str">
            <v>ﾌﾞﾚｰﾄﾞ　(ｺﾝｸﾘｰﾄｶｯﾀ)</v>
          </cell>
          <cell r="AQ663">
            <v>0.61</v>
          </cell>
          <cell r="AR663">
            <v>87500</v>
          </cell>
          <cell r="AS663">
            <v>53375</v>
          </cell>
          <cell r="AU663" t="e">
            <v>#N/A</v>
          </cell>
          <cell r="AW663">
            <v>0</v>
          </cell>
          <cell r="AX663">
            <v>0</v>
          </cell>
          <cell r="AZ663" t="e">
            <v>#N/A</v>
          </cell>
          <cell r="BB663">
            <v>0</v>
          </cell>
          <cell r="BC663">
            <v>0</v>
          </cell>
          <cell r="BE663" t="e">
            <v>#N/A</v>
          </cell>
          <cell r="BG663">
            <v>0</v>
          </cell>
          <cell r="BH663">
            <v>0</v>
          </cell>
          <cell r="BJ663" t="e">
            <v>#N/A</v>
          </cell>
          <cell r="BL663">
            <v>0</v>
          </cell>
          <cell r="BM663">
            <v>0</v>
          </cell>
          <cell r="BO663" t="e">
            <v>#N/A</v>
          </cell>
          <cell r="BQ663">
            <v>0</v>
          </cell>
          <cell r="BR663">
            <v>0</v>
          </cell>
          <cell r="BT663" t="e">
            <v>#N/A</v>
          </cell>
          <cell r="BV663">
            <v>0</v>
          </cell>
          <cell r="BW663">
            <v>0</v>
          </cell>
          <cell r="DH663" t="str">
            <v>国土交通省土木工事積算基準H13</v>
          </cell>
        </row>
        <row r="664">
          <cell r="Q664">
            <v>1447</v>
          </cell>
          <cell r="R664" t="str">
            <v>ｺﾝｸﾘｰﾄ舗装切断工</v>
          </cell>
          <cell r="S664" t="str">
            <v>21～30㎝</v>
          </cell>
          <cell r="U664" t="str">
            <v>ｍ</v>
          </cell>
          <cell r="V664">
            <v>1665</v>
          </cell>
          <cell r="W664" t="str">
            <v>国土交通省土木工事積算基準H16</v>
          </cell>
          <cell r="Y664">
            <v>100</v>
          </cell>
          <cell r="Z664">
            <v>2</v>
          </cell>
          <cell r="AA664" t="str">
            <v>普通作業員</v>
          </cell>
          <cell r="AB664">
            <v>1.43</v>
          </cell>
          <cell r="AC664">
            <v>14900</v>
          </cell>
          <cell r="AD664">
            <v>21307</v>
          </cell>
          <cell r="AE664">
            <v>148</v>
          </cell>
          <cell r="AF664" t="str">
            <v>ｺﾝｸﾘｰﾄｶｯﾀ運転工</v>
          </cell>
          <cell r="AG664">
            <v>1.43</v>
          </cell>
          <cell r="AH664">
            <v>26890</v>
          </cell>
          <cell r="AI664">
            <v>38452</v>
          </cell>
          <cell r="AJ664">
            <v>201</v>
          </cell>
          <cell r="AK664" t="str">
            <v>諸雑費</v>
          </cell>
          <cell r="AL664">
            <v>49</v>
          </cell>
          <cell r="AM664">
            <v>59759</v>
          </cell>
          <cell r="AN664">
            <v>29281</v>
          </cell>
          <cell r="AO664">
            <v>585</v>
          </cell>
          <cell r="AP664" t="str">
            <v>ﾌﾞﾚｰﾄﾞ　(ｺﾝｸﾘｰﾄｶｯﾀ)</v>
          </cell>
          <cell r="AQ664">
            <v>0.61</v>
          </cell>
          <cell r="AR664">
            <v>127000</v>
          </cell>
          <cell r="AS664">
            <v>77470</v>
          </cell>
          <cell r="AU664" t="e">
            <v>#N/A</v>
          </cell>
          <cell r="AW664">
            <v>0</v>
          </cell>
          <cell r="AX664">
            <v>0</v>
          </cell>
          <cell r="AZ664" t="e">
            <v>#N/A</v>
          </cell>
          <cell r="BB664">
            <v>0</v>
          </cell>
          <cell r="BC664">
            <v>0</v>
          </cell>
          <cell r="BE664" t="e">
            <v>#N/A</v>
          </cell>
          <cell r="BG664">
            <v>0</v>
          </cell>
          <cell r="BH664">
            <v>0</v>
          </cell>
          <cell r="BJ664" t="e">
            <v>#N/A</v>
          </cell>
          <cell r="BL664">
            <v>0</v>
          </cell>
          <cell r="BM664">
            <v>0</v>
          </cell>
          <cell r="BO664" t="e">
            <v>#N/A</v>
          </cell>
          <cell r="BQ664">
            <v>0</v>
          </cell>
          <cell r="BR664">
            <v>0</v>
          </cell>
          <cell r="BT664" t="e">
            <v>#N/A</v>
          </cell>
          <cell r="BV664">
            <v>0</v>
          </cell>
          <cell r="BW664">
            <v>0</v>
          </cell>
          <cell r="DH664" t="str">
            <v>国土交通省土木工事積算基準H13</v>
          </cell>
        </row>
        <row r="665">
          <cell r="Q665">
            <v>1448</v>
          </cell>
          <cell r="R665" t="str">
            <v>ｺﾝｸﾘｰﾄ舗装切断工</v>
          </cell>
          <cell r="S665" t="str">
            <v>31～35㎝</v>
          </cell>
          <cell r="U665" t="str">
            <v>ｍ</v>
          </cell>
          <cell r="V665">
            <v>3016</v>
          </cell>
          <cell r="W665" t="str">
            <v>国土交通省土木工事積算基準H16</v>
          </cell>
          <cell r="Y665">
            <v>100</v>
          </cell>
          <cell r="Z665">
            <v>2</v>
          </cell>
          <cell r="AA665" t="str">
            <v>普通作業員</v>
          </cell>
          <cell r="AB665">
            <v>2.5</v>
          </cell>
          <cell r="AC665">
            <v>14900</v>
          </cell>
          <cell r="AD665">
            <v>37250</v>
          </cell>
          <cell r="AE665">
            <v>149</v>
          </cell>
          <cell r="AF665" t="str">
            <v>ｺﾝｸﾘｰﾄｶｯﾀ運転工</v>
          </cell>
          <cell r="AG665">
            <v>2.5</v>
          </cell>
          <cell r="AH665">
            <v>27590</v>
          </cell>
          <cell r="AI665">
            <v>68975</v>
          </cell>
          <cell r="AJ665">
            <v>201</v>
          </cell>
          <cell r="AK665" t="str">
            <v>諸雑費</v>
          </cell>
          <cell r="AL665">
            <v>49</v>
          </cell>
          <cell r="AM665">
            <v>106225</v>
          </cell>
          <cell r="AN665">
            <v>52050</v>
          </cell>
          <cell r="AO665">
            <v>586</v>
          </cell>
          <cell r="AP665" t="str">
            <v>ﾌﾞﾚｰﾄﾞ　(ｺﾝｸﾘｰﾄｶｯﾀ)</v>
          </cell>
          <cell r="AQ665">
            <v>0.61</v>
          </cell>
          <cell r="AR665">
            <v>235000</v>
          </cell>
          <cell r="AS665">
            <v>143350</v>
          </cell>
          <cell r="AU665" t="e">
            <v>#N/A</v>
          </cell>
          <cell r="AW665">
            <v>0</v>
          </cell>
          <cell r="AX665">
            <v>0</v>
          </cell>
          <cell r="AZ665" t="e">
            <v>#N/A</v>
          </cell>
          <cell r="BB665">
            <v>0</v>
          </cell>
          <cell r="BC665">
            <v>0</v>
          </cell>
          <cell r="BE665" t="e">
            <v>#N/A</v>
          </cell>
          <cell r="BG665">
            <v>0</v>
          </cell>
          <cell r="BH665">
            <v>0</v>
          </cell>
          <cell r="BJ665" t="e">
            <v>#N/A</v>
          </cell>
          <cell r="BL665">
            <v>0</v>
          </cell>
          <cell r="BM665">
            <v>0</v>
          </cell>
          <cell r="BO665" t="e">
            <v>#N/A</v>
          </cell>
          <cell r="BQ665">
            <v>0</v>
          </cell>
          <cell r="BR665">
            <v>0</v>
          </cell>
          <cell r="BT665" t="e">
            <v>#N/A</v>
          </cell>
          <cell r="BV665">
            <v>0</v>
          </cell>
          <cell r="BW665">
            <v>0</v>
          </cell>
          <cell r="DH665" t="str">
            <v>国土交通省土木工事積算基準H13</v>
          </cell>
        </row>
        <row r="666">
          <cell r="Q666">
            <v>1450</v>
          </cell>
          <cell r="R666" t="str">
            <v>ﾄﾗｯｸ運転工</v>
          </cell>
          <cell r="S666" t="str">
            <v>2t車</v>
          </cell>
          <cell r="U666" t="str">
            <v>時</v>
          </cell>
          <cell r="V666">
            <v>4806</v>
          </cell>
          <cell r="W666" t="str">
            <v>国土交通省土木工事積算基準H16</v>
          </cell>
          <cell r="Y666">
            <v>1</v>
          </cell>
          <cell r="Z666">
            <v>10</v>
          </cell>
          <cell r="AA666" t="str">
            <v>一般運転手</v>
          </cell>
          <cell r="AB666">
            <v>0.23</v>
          </cell>
          <cell r="AC666">
            <v>15500</v>
          </cell>
          <cell r="AD666">
            <v>3565</v>
          </cell>
          <cell r="AE666">
            <v>213</v>
          </cell>
          <cell r="AF666" t="str">
            <v>軽油</v>
          </cell>
          <cell r="AG666">
            <v>4.9000000000000004</v>
          </cell>
          <cell r="AH666">
            <v>74</v>
          </cell>
          <cell r="AI666">
            <v>362</v>
          </cell>
          <cell r="AJ666">
            <v>315</v>
          </cell>
          <cell r="AK666" t="str">
            <v>ﾄﾗｯｸ機械損料</v>
          </cell>
          <cell r="AL666">
            <v>1</v>
          </cell>
          <cell r="AM666">
            <v>879</v>
          </cell>
          <cell r="AN666">
            <v>879</v>
          </cell>
          <cell r="AP666" t="e">
            <v>#N/A</v>
          </cell>
          <cell r="AR666">
            <v>0</v>
          </cell>
          <cell r="AS666">
            <v>0</v>
          </cell>
          <cell r="AU666" t="e">
            <v>#N/A</v>
          </cell>
          <cell r="AW666">
            <v>0</v>
          </cell>
          <cell r="AX666">
            <v>0</v>
          </cell>
          <cell r="AZ666" t="e">
            <v>#N/A</v>
          </cell>
          <cell r="BB666">
            <v>0</v>
          </cell>
          <cell r="BC666">
            <v>0</v>
          </cell>
          <cell r="BE666" t="e">
            <v>#N/A</v>
          </cell>
          <cell r="BG666">
            <v>0</v>
          </cell>
          <cell r="BH666">
            <v>0</v>
          </cell>
          <cell r="BJ666" t="e">
            <v>#N/A</v>
          </cell>
          <cell r="BL666">
            <v>0</v>
          </cell>
          <cell r="BM666">
            <v>0</v>
          </cell>
          <cell r="BO666" t="e">
            <v>#N/A</v>
          </cell>
          <cell r="BQ666">
            <v>0</v>
          </cell>
          <cell r="BR666">
            <v>0</v>
          </cell>
          <cell r="BT666" t="e">
            <v>#N/A</v>
          </cell>
          <cell r="BV666">
            <v>0</v>
          </cell>
          <cell r="BW666">
            <v>0</v>
          </cell>
          <cell r="DH666" t="str">
            <v>国土交通省土木工事積算基準H13</v>
          </cell>
        </row>
        <row r="667">
          <cell r="Q667">
            <v>1451</v>
          </cell>
          <cell r="R667" t="str">
            <v>ﾊﾞｯｸﾎｳ運転工</v>
          </cell>
          <cell r="S667" t="str">
            <v>山積0.8(0.6)m3 　</v>
          </cell>
          <cell r="U667" t="str">
            <v>時</v>
          </cell>
          <cell r="V667">
            <v>8738</v>
          </cell>
          <cell r="W667" t="str">
            <v>国土交通省土木工事積算基準H16</v>
          </cell>
          <cell r="X667" t="str">
            <v>法面工</v>
          </cell>
          <cell r="Y667">
            <v>1</v>
          </cell>
          <cell r="Z667">
            <v>9</v>
          </cell>
          <cell r="AA667" t="str">
            <v>特殊運転手</v>
          </cell>
          <cell r="AB667">
            <v>0.17</v>
          </cell>
          <cell r="AC667">
            <v>17400</v>
          </cell>
          <cell r="AD667">
            <v>2958</v>
          </cell>
          <cell r="AE667">
            <v>213</v>
          </cell>
          <cell r="AF667" t="str">
            <v>軽油</v>
          </cell>
          <cell r="AG667">
            <v>20</v>
          </cell>
          <cell r="AH667">
            <v>74</v>
          </cell>
          <cell r="AI667">
            <v>1480</v>
          </cell>
          <cell r="AJ667">
            <v>263</v>
          </cell>
          <cell r="AK667" t="str">
            <v>ﾊﾞｯｸﾎｳ機械損料</v>
          </cell>
          <cell r="AL667">
            <v>1</v>
          </cell>
          <cell r="AM667">
            <v>4300</v>
          </cell>
          <cell r="AN667">
            <v>4300</v>
          </cell>
          <cell r="AP667" t="e">
            <v>#N/A</v>
          </cell>
          <cell r="AR667">
            <v>0</v>
          </cell>
          <cell r="AS667">
            <v>0</v>
          </cell>
          <cell r="AU667" t="e">
            <v>#N/A</v>
          </cell>
          <cell r="AW667">
            <v>0</v>
          </cell>
          <cell r="AX667">
            <v>0</v>
          </cell>
          <cell r="AZ667" t="e">
            <v>#N/A</v>
          </cell>
          <cell r="BB667">
            <v>0</v>
          </cell>
          <cell r="BC667">
            <v>0</v>
          </cell>
          <cell r="BE667" t="e">
            <v>#N/A</v>
          </cell>
          <cell r="BG667">
            <v>0</v>
          </cell>
          <cell r="BH667">
            <v>0</v>
          </cell>
          <cell r="BJ667" t="e">
            <v>#N/A</v>
          </cell>
          <cell r="BL667">
            <v>0</v>
          </cell>
          <cell r="BM667">
            <v>0</v>
          </cell>
          <cell r="BO667" t="e">
            <v>#N/A</v>
          </cell>
          <cell r="BQ667">
            <v>0</v>
          </cell>
          <cell r="BR667">
            <v>0</v>
          </cell>
          <cell r="BT667" t="e">
            <v>#N/A</v>
          </cell>
          <cell r="BV667">
            <v>0</v>
          </cell>
          <cell r="BW667">
            <v>0</v>
          </cell>
          <cell r="DH667" t="str">
            <v>国土交通省土木工事積算基準H13</v>
          </cell>
        </row>
        <row r="668">
          <cell r="Q668">
            <v>1452</v>
          </cell>
          <cell r="R668" t="str">
            <v>ﾊﾞｯｸﾎｳ運転工</v>
          </cell>
          <cell r="S668" t="str">
            <v>山積0.8(0.6)m3 　</v>
          </cell>
          <cell r="T668" t="str">
            <v>10%up</v>
          </cell>
          <cell r="U668" t="str">
            <v>時</v>
          </cell>
          <cell r="V668">
            <v>8938</v>
          </cell>
          <cell r="W668" t="str">
            <v>国土交通省土木工事積算基準H16</v>
          </cell>
          <cell r="X668" t="str">
            <v>法面工</v>
          </cell>
          <cell r="Y668">
            <v>1</v>
          </cell>
          <cell r="Z668">
            <v>9</v>
          </cell>
          <cell r="AA668" t="str">
            <v>特殊運転手</v>
          </cell>
          <cell r="AB668">
            <v>0.17</v>
          </cell>
          <cell r="AC668">
            <v>17400</v>
          </cell>
          <cell r="AD668">
            <v>2958</v>
          </cell>
          <cell r="AE668">
            <v>213</v>
          </cell>
          <cell r="AF668" t="str">
            <v>軽油</v>
          </cell>
          <cell r="AG668">
            <v>20</v>
          </cell>
          <cell r="AH668">
            <v>74</v>
          </cell>
          <cell r="AI668">
            <v>1480</v>
          </cell>
          <cell r="AJ668">
            <v>276</v>
          </cell>
          <cell r="AK668" t="str">
            <v>ﾊﾞｯｸﾎｳ機械損料</v>
          </cell>
          <cell r="AL668">
            <v>1</v>
          </cell>
          <cell r="AM668">
            <v>4500</v>
          </cell>
          <cell r="AN668">
            <v>4500</v>
          </cell>
          <cell r="AP668" t="e">
            <v>#N/A</v>
          </cell>
          <cell r="AR668">
            <v>0</v>
          </cell>
          <cell r="AS668">
            <v>0</v>
          </cell>
          <cell r="AU668" t="e">
            <v>#N/A</v>
          </cell>
          <cell r="AW668">
            <v>0</v>
          </cell>
          <cell r="AX668">
            <v>0</v>
          </cell>
          <cell r="AZ668" t="e">
            <v>#N/A</v>
          </cell>
          <cell r="BB668">
            <v>0</v>
          </cell>
          <cell r="BC668">
            <v>0</v>
          </cell>
          <cell r="BE668" t="e">
            <v>#N/A</v>
          </cell>
          <cell r="BG668">
            <v>0</v>
          </cell>
          <cell r="BH668">
            <v>0</v>
          </cell>
          <cell r="BJ668" t="e">
            <v>#N/A</v>
          </cell>
          <cell r="BL668">
            <v>0</v>
          </cell>
          <cell r="BM668">
            <v>0</v>
          </cell>
          <cell r="BO668" t="e">
            <v>#N/A</v>
          </cell>
          <cell r="BQ668">
            <v>0</v>
          </cell>
          <cell r="BR668">
            <v>0</v>
          </cell>
          <cell r="BT668" t="e">
            <v>#N/A</v>
          </cell>
          <cell r="BV668">
            <v>0</v>
          </cell>
          <cell r="BW668">
            <v>0</v>
          </cell>
          <cell r="DH668" t="str">
            <v>国土交通省土木工事積算基準H13</v>
          </cell>
        </row>
        <row r="669">
          <cell r="Q669">
            <v>1453</v>
          </cell>
          <cell r="R669" t="str">
            <v>ﾊﾞｯｸﾎｳ運転工</v>
          </cell>
          <cell r="S669" t="str">
            <v>山積0.8(0.6)m3 　</v>
          </cell>
          <cell r="T669" t="str">
            <v>25%up</v>
          </cell>
          <cell r="U669" t="str">
            <v>時</v>
          </cell>
          <cell r="V669">
            <v>9228</v>
          </cell>
          <cell r="W669" t="str">
            <v>国土交通省土木工事積算基準H16</v>
          </cell>
          <cell r="X669" t="str">
            <v>法面工</v>
          </cell>
          <cell r="Y669">
            <v>1</v>
          </cell>
          <cell r="Z669">
            <v>9</v>
          </cell>
          <cell r="AA669" t="str">
            <v>特殊運転手</v>
          </cell>
          <cell r="AB669">
            <v>0.17</v>
          </cell>
          <cell r="AC669">
            <v>17400</v>
          </cell>
          <cell r="AD669">
            <v>2958</v>
          </cell>
          <cell r="AE669">
            <v>213</v>
          </cell>
          <cell r="AF669" t="str">
            <v>軽油</v>
          </cell>
          <cell r="AG669">
            <v>20</v>
          </cell>
          <cell r="AH669">
            <v>74</v>
          </cell>
          <cell r="AI669">
            <v>1480</v>
          </cell>
          <cell r="AJ669">
            <v>274</v>
          </cell>
          <cell r="AK669" t="str">
            <v>ﾊﾞｯｸﾎｳ機械損料</v>
          </cell>
          <cell r="AL669">
            <v>1</v>
          </cell>
          <cell r="AM669">
            <v>4790</v>
          </cell>
          <cell r="AN669">
            <v>4790</v>
          </cell>
          <cell r="AP669" t="e">
            <v>#N/A</v>
          </cell>
          <cell r="AR669">
            <v>0</v>
          </cell>
          <cell r="AS669">
            <v>0</v>
          </cell>
          <cell r="AU669" t="e">
            <v>#N/A</v>
          </cell>
          <cell r="AW669">
            <v>0</v>
          </cell>
          <cell r="AX669">
            <v>0</v>
          </cell>
          <cell r="AZ669" t="e">
            <v>#N/A</v>
          </cell>
          <cell r="BB669">
            <v>0</v>
          </cell>
          <cell r="BC669">
            <v>0</v>
          </cell>
          <cell r="BE669" t="e">
            <v>#N/A</v>
          </cell>
          <cell r="BG669">
            <v>0</v>
          </cell>
          <cell r="BH669">
            <v>0</v>
          </cell>
          <cell r="BJ669" t="e">
            <v>#N/A</v>
          </cell>
          <cell r="BL669">
            <v>0</v>
          </cell>
          <cell r="BM669">
            <v>0</v>
          </cell>
          <cell r="BO669" t="e">
            <v>#N/A</v>
          </cell>
          <cell r="BQ669">
            <v>0</v>
          </cell>
          <cell r="BR669">
            <v>0</v>
          </cell>
          <cell r="BT669" t="e">
            <v>#N/A</v>
          </cell>
          <cell r="BV669">
            <v>0</v>
          </cell>
          <cell r="BW669">
            <v>0</v>
          </cell>
          <cell r="DH669" t="str">
            <v>国土交通省土木工事積算基準H13</v>
          </cell>
        </row>
        <row r="670">
          <cell r="Q670">
            <v>1455</v>
          </cell>
          <cell r="R670" t="str">
            <v>タンパー運転工</v>
          </cell>
          <cell r="S670" t="str">
            <v>60～100㎏</v>
          </cell>
          <cell r="U670" t="str">
            <v>日</v>
          </cell>
          <cell r="V670">
            <v>18471</v>
          </cell>
          <cell r="W670" t="str">
            <v>国土交通省土木工事積算基準H16</v>
          </cell>
          <cell r="X670" t="str">
            <v>法面工</v>
          </cell>
          <cell r="Y670">
            <v>1</v>
          </cell>
          <cell r="Z670">
            <v>1</v>
          </cell>
          <cell r="AA670" t="str">
            <v>特殊作業員</v>
          </cell>
          <cell r="AB670">
            <v>1</v>
          </cell>
          <cell r="AC670">
            <v>17200</v>
          </cell>
          <cell r="AD670">
            <v>17200</v>
          </cell>
          <cell r="AE670">
            <v>219</v>
          </cell>
          <cell r="AF670" t="str">
            <v>ガソリン</v>
          </cell>
          <cell r="AG670">
            <v>4.6500000000000004</v>
          </cell>
          <cell r="AH670">
            <v>110</v>
          </cell>
          <cell r="AI670">
            <v>511</v>
          </cell>
          <cell r="AJ670">
            <v>555</v>
          </cell>
          <cell r="AK670" t="str">
            <v>ﾀﾝﾊﾟ．ﾗﾝﾏ機械損料</v>
          </cell>
          <cell r="AL670">
            <v>1</v>
          </cell>
          <cell r="AM670">
            <v>760</v>
          </cell>
          <cell r="AN670">
            <v>760</v>
          </cell>
          <cell r="AP670" t="e">
            <v>#N/A</v>
          </cell>
          <cell r="AR670">
            <v>0</v>
          </cell>
          <cell r="AS670">
            <v>0</v>
          </cell>
          <cell r="AU670" t="e">
            <v>#N/A</v>
          </cell>
          <cell r="AW670">
            <v>0</v>
          </cell>
          <cell r="AX670">
            <v>0</v>
          </cell>
          <cell r="AZ670" t="e">
            <v>#N/A</v>
          </cell>
          <cell r="BB670">
            <v>0</v>
          </cell>
          <cell r="BC670">
            <v>0</v>
          </cell>
          <cell r="BE670" t="e">
            <v>#N/A</v>
          </cell>
          <cell r="BG670">
            <v>0</v>
          </cell>
          <cell r="BH670">
            <v>0</v>
          </cell>
          <cell r="BJ670" t="e">
            <v>#N/A</v>
          </cell>
          <cell r="BL670">
            <v>0</v>
          </cell>
          <cell r="BM670">
            <v>0</v>
          </cell>
          <cell r="BO670" t="e">
            <v>#N/A</v>
          </cell>
          <cell r="BQ670">
            <v>0</v>
          </cell>
          <cell r="BR670">
            <v>0</v>
          </cell>
          <cell r="BT670" t="e">
            <v>#N/A</v>
          </cell>
          <cell r="BV670">
            <v>0</v>
          </cell>
          <cell r="BW670">
            <v>0</v>
          </cell>
          <cell r="DH670" t="str">
            <v>国土交通省土木工事積算基準H13</v>
          </cell>
        </row>
        <row r="671">
          <cell r="Q671">
            <v>1456</v>
          </cell>
          <cell r="R671" t="str">
            <v>切土整形工(人力)</v>
          </cell>
          <cell r="S671" t="str">
            <v>砂．ﾚｷ．粘</v>
          </cell>
          <cell r="U671" t="str">
            <v>㎡</v>
          </cell>
          <cell r="V671">
            <v>1029</v>
          </cell>
          <cell r="W671" t="str">
            <v>国土交通省土木工事積算基準H16</v>
          </cell>
          <cell r="Y671">
            <v>100</v>
          </cell>
          <cell r="Z671">
            <v>16</v>
          </cell>
          <cell r="AA671" t="str">
            <v>土木一般世話役</v>
          </cell>
          <cell r="AB671">
            <v>0.7</v>
          </cell>
          <cell r="AC671">
            <v>21500</v>
          </cell>
          <cell r="AD671">
            <v>15050</v>
          </cell>
          <cell r="AE671">
            <v>2</v>
          </cell>
          <cell r="AF671" t="str">
            <v>普通作業員</v>
          </cell>
          <cell r="AG671">
            <v>5.9</v>
          </cell>
          <cell r="AH671">
            <v>14900</v>
          </cell>
          <cell r="AI671">
            <v>87910</v>
          </cell>
          <cell r="AK671" t="e">
            <v>#N/A</v>
          </cell>
          <cell r="AM671">
            <v>0</v>
          </cell>
          <cell r="AN671">
            <v>0</v>
          </cell>
          <cell r="AP671" t="e">
            <v>#N/A</v>
          </cell>
          <cell r="AR671">
            <v>0</v>
          </cell>
          <cell r="AS671">
            <v>0</v>
          </cell>
          <cell r="AU671" t="e">
            <v>#N/A</v>
          </cell>
          <cell r="AW671">
            <v>0</v>
          </cell>
          <cell r="AX671">
            <v>0</v>
          </cell>
          <cell r="AZ671" t="e">
            <v>#N/A</v>
          </cell>
          <cell r="BB671">
            <v>0</v>
          </cell>
          <cell r="BC671">
            <v>0</v>
          </cell>
          <cell r="BE671" t="e">
            <v>#N/A</v>
          </cell>
          <cell r="BG671">
            <v>0</v>
          </cell>
          <cell r="BH671">
            <v>0</v>
          </cell>
          <cell r="BJ671" t="e">
            <v>#N/A</v>
          </cell>
          <cell r="BL671">
            <v>0</v>
          </cell>
          <cell r="BM671">
            <v>0</v>
          </cell>
          <cell r="BO671" t="e">
            <v>#N/A</v>
          </cell>
          <cell r="BQ671">
            <v>0</v>
          </cell>
          <cell r="BR671">
            <v>0</v>
          </cell>
          <cell r="BT671" t="e">
            <v>#N/A</v>
          </cell>
          <cell r="BV671">
            <v>0</v>
          </cell>
          <cell r="BW671">
            <v>0</v>
          </cell>
          <cell r="DH671" t="str">
            <v>国土交通省土木工事積算基準H13</v>
          </cell>
        </row>
        <row r="672">
          <cell r="Q672">
            <v>1457</v>
          </cell>
          <cell r="R672" t="str">
            <v>切土整形工(人力)</v>
          </cell>
          <cell r="S672" t="str">
            <v>軟岩．硬岩</v>
          </cell>
          <cell r="U672" t="str">
            <v>㎡</v>
          </cell>
          <cell r="V672">
            <v>2457</v>
          </cell>
          <cell r="W672" t="str">
            <v>国土交通省土木工事積算基準H16</v>
          </cell>
          <cell r="Y672">
            <v>100</v>
          </cell>
          <cell r="Z672">
            <v>16</v>
          </cell>
          <cell r="AA672" t="str">
            <v>土木一般世話役</v>
          </cell>
          <cell r="AB672">
            <v>1.9</v>
          </cell>
          <cell r="AC672">
            <v>21500</v>
          </cell>
          <cell r="AD672">
            <v>40850</v>
          </cell>
          <cell r="AE672">
            <v>1</v>
          </cell>
          <cell r="AF672" t="str">
            <v>特殊作業員</v>
          </cell>
          <cell r="AG672">
            <v>5.0999999999999996</v>
          </cell>
          <cell r="AH672">
            <v>17200</v>
          </cell>
          <cell r="AI672">
            <v>87720</v>
          </cell>
          <cell r="AJ672">
            <v>2</v>
          </cell>
          <cell r="AK672" t="str">
            <v>普通作業員</v>
          </cell>
          <cell r="AL672">
            <v>6.5</v>
          </cell>
          <cell r="AM672">
            <v>14900</v>
          </cell>
          <cell r="AN672">
            <v>96850</v>
          </cell>
          <cell r="AO672">
            <v>201</v>
          </cell>
          <cell r="AP672" t="str">
            <v>諸雑費</v>
          </cell>
          <cell r="AQ672">
            <v>9</v>
          </cell>
          <cell r="AR672">
            <v>225420</v>
          </cell>
          <cell r="AS672">
            <v>20287</v>
          </cell>
          <cell r="AU672" t="e">
            <v>#N/A</v>
          </cell>
          <cell r="AW672">
            <v>0</v>
          </cell>
          <cell r="AX672">
            <v>0</v>
          </cell>
          <cell r="AZ672" t="e">
            <v>#N/A</v>
          </cell>
          <cell r="BB672">
            <v>0</v>
          </cell>
          <cell r="BC672">
            <v>0</v>
          </cell>
          <cell r="BE672" t="e">
            <v>#N/A</v>
          </cell>
          <cell r="BG672">
            <v>0</v>
          </cell>
          <cell r="BH672">
            <v>0</v>
          </cell>
          <cell r="BJ672" t="e">
            <v>#N/A</v>
          </cell>
          <cell r="BL672">
            <v>0</v>
          </cell>
          <cell r="BM672">
            <v>0</v>
          </cell>
          <cell r="BO672" t="e">
            <v>#N/A</v>
          </cell>
          <cell r="BQ672">
            <v>0</v>
          </cell>
          <cell r="BR672">
            <v>0</v>
          </cell>
          <cell r="BT672" t="e">
            <v>#N/A</v>
          </cell>
          <cell r="BV672">
            <v>0</v>
          </cell>
          <cell r="BW672">
            <v>0</v>
          </cell>
          <cell r="DH672" t="str">
            <v>国土交通省土木工事積算基準H13</v>
          </cell>
        </row>
        <row r="673">
          <cell r="Q673">
            <v>1458</v>
          </cell>
          <cell r="R673" t="str">
            <v>切土整形工(機械)</v>
          </cell>
          <cell r="S673" t="str">
            <v>砂．ﾚｷ．粘</v>
          </cell>
          <cell r="U673" t="str">
            <v>㎡</v>
          </cell>
          <cell r="V673">
            <v>687</v>
          </cell>
          <cell r="W673" t="str">
            <v>国土交通省土木工事積算基準H16</v>
          </cell>
          <cell r="Y673">
            <v>100</v>
          </cell>
          <cell r="Z673">
            <v>16</v>
          </cell>
          <cell r="AA673" t="str">
            <v>土木一般世話役</v>
          </cell>
          <cell r="AB673">
            <v>0.6</v>
          </cell>
          <cell r="AC673">
            <v>21500</v>
          </cell>
          <cell r="AD673">
            <v>12900</v>
          </cell>
          <cell r="AE673">
            <v>2</v>
          </cell>
          <cell r="AF673" t="str">
            <v>普通作業員</v>
          </cell>
          <cell r="AG673">
            <v>1.4</v>
          </cell>
          <cell r="AH673">
            <v>14900</v>
          </cell>
          <cell r="AI673">
            <v>20860</v>
          </cell>
          <cell r="AJ673">
            <v>988</v>
          </cell>
          <cell r="AK673" t="str">
            <v>ﾊﾞｯｸﾎｳ運転工(法面工)</v>
          </cell>
          <cell r="AL673">
            <v>4</v>
          </cell>
          <cell r="AM673">
            <v>8738</v>
          </cell>
          <cell r="AN673">
            <v>34952</v>
          </cell>
          <cell r="AP673" t="e">
            <v>#N/A</v>
          </cell>
          <cell r="AR673">
            <v>0</v>
          </cell>
          <cell r="AS673">
            <v>0</v>
          </cell>
          <cell r="AU673" t="e">
            <v>#N/A</v>
          </cell>
          <cell r="AW673">
            <v>0</v>
          </cell>
          <cell r="AX673">
            <v>0</v>
          </cell>
          <cell r="AZ673" t="e">
            <v>#N/A</v>
          </cell>
          <cell r="BB673">
            <v>0</v>
          </cell>
          <cell r="BC673">
            <v>0</v>
          </cell>
          <cell r="BE673" t="e">
            <v>#N/A</v>
          </cell>
          <cell r="BG673">
            <v>0</v>
          </cell>
          <cell r="BH673">
            <v>0</v>
          </cell>
          <cell r="BJ673" t="e">
            <v>#N/A</v>
          </cell>
          <cell r="BL673">
            <v>0</v>
          </cell>
          <cell r="BM673">
            <v>0</v>
          </cell>
          <cell r="BO673" t="e">
            <v>#N/A</v>
          </cell>
          <cell r="BQ673">
            <v>0</v>
          </cell>
          <cell r="BR673">
            <v>0</v>
          </cell>
          <cell r="BT673" t="e">
            <v>#N/A</v>
          </cell>
          <cell r="BV673">
            <v>0</v>
          </cell>
          <cell r="BW673">
            <v>0</v>
          </cell>
          <cell r="DH673" t="str">
            <v>国土交通省土木工事積算基準H13</v>
          </cell>
        </row>
        <row r="674">
          <cell r="Q674">
            <v>1459</v>
          </cell>
          <cell r="R674" t="str">
            <v>切土整形工(機械)</v>
          </cell>
          <cell r="S674" t="str">
            <v>軟岩(Ⅰ)</v>
          </cell>
          <cell r="U674" t="str">
            <v>㎡</v>
          </cell>
          <cell r="V674">
            <v>916</v>
          </cell>
          <cell r="W674" t="str">
            <v>国土交通省土木工事積算基準H16</v>
          </cell>
          <cell r="Y674">
            <v>100</v>
          </cell>
          <cell r="Z674">
            <v>16</v>
          </cell>
          <cell r="AA674" t="str">
            <v>土木一般世話役</v>
          </cell>
          <cell r="AB674">
            <v>0.8</v>
          </cell>
          <cell r="AC674">
            <v>21500</v>
          </cell>
          <cell r="AD674">
            <v>17200</v>
          </cell>
          <cell r="AE674">
            <v>2</v>
          </cell>
          <cell r="AF674" t="str">
            <v>普通作業員</v>
          </cell>
          <cell r="AG674">
            <v>2</v>
          </cell>
          <cell r="AH674">
            <v>14900</v>
          </cell>
          <cell r="AI674">
            <v>29800</v>
          </cell>
          <cell r="AJ674">
            <v>989</v>
          </cell>
          <cell r="AK674" t="str">
            <v>ﾊﾞｯｸﾎｳ運転工(法面工)</v>
          </cell>
          <cell r="AL674">
            <v>5</v>
          </cell>
          <cell r="AM674">
            <v>8938</v>
          </cell>
          <cell r="AN674">
            <v>44690</v>
          </cell>
          <cell r="AP674" t="e">
            <v>#N/A</v>
          </cell>
          <cell r="AR674">
            <v>0</v>
          </cell>
          <cell r="AS674">
            <v>0</v>
          </cell>
          <cell r="AU674" t="e">
            <v>#N/A</v>
          </cell>
          <cell r="AW674">
            <v>0</v>
          </cell>
          <cell r="AX674">
            <v>0</v>
          </cell>
          <cell r="AZ674" t="e">
            <v>#N/A</v>
          </cell>
          <cell r="BB674">
            <v>0</v>
          </cell>
          <cell r="BC674">
            <v>0</v>
          </cell>
          <cell r="BE674" t="e">
            <v>#N/A</v>
          </cell>
          <cell r="BG674">
            <v>0</v>
          </cell>
          <cell r="BH674">
            <v>0</v>
          </cell>
          <cell r="BJ674" t="e">
            <v>#N/A</v>
          </cell>
          <cell r="BL674">
            <v>0</v>
          </cell>
          <cell r="BM674">
            <v>0</v>
          </cell>
          <cell r="BO674" t="e">
            <v>#N/A</v>
          </cell>
          <cell r="BQ674">
            <v>0</v>
          </cell>
          <cell r="BR674">
            <v>0</v>
          </cell>
          <cell r="BT674" t="e">
            <v>#N/A</v>
          </cell>
          <cell r="BV674">
            <v>0</v>
          </cell>
          <cell r="BW674">
            <v>0</v>
          </cell>
          <cell r="DH674" t="str">
            <v>国土交通省土木工事積算基準H13</v>
          </cell>
        </row>
        <row r="675">
          <cell r="Q675">
            <v>1460</v>
          </cell>
          <cell r="R675" t="str">
            <v>盛土法面整形工(機械)</v>
          </cell>
          <cell r="S675" t="str">
            <v>砂．ﾚｷ．粘</v>
          </cell>
          <cell r="U675" t="str">
            <v>㎡</v>
          </cell>
          <cell r="V675">
            <v>359</v>
          </cell>
          <cell r="W675" t="str">
            <v>国土交通省土木工事積算基準H16</v>
          </cell>
          <cell r="Y675">
            <v>100</v>
          </cell>
          <cell r="Z675">
            <v>16</v>
          </cell>
          <cell r="AA675" t="str">
            <v>土木一般世話役</v>
          </cell>
          <cell r="AB675">
            <v>0.2</v>
          </cell>
          <cell r="AC675">
            <v>21500</v>
          </cell>
          <cell r="AD675">
            <v>4300</v>
          </cell>
          <cell r="AE675">
            <v>2</v>
          </cell>
          <cell r="AF675" t="str">
            <v>普通作業員</v>
          </cell>
          <cell r="AG675">
            <v>0.6</v>
          </cell>
          <cell r="AH675">
            <v>14900</v>
          </cell>
          <cell r="AI675">
            <v>8940</v>
          </cell>
          <cell r="AJ675">
            <v>988</v>
          </cell>
          <cell r="AK675" t="str">
            <v>ﾊﾞｯｸﾎｳ運転工(法面工)</v>
          </cell>
          <cell r="AL675">
            <v>2.6</v>
          </cell>
          <cell r="AM675">
            <v>8738</v>
          </cell>
          <cell r="AN675">
            <v>22718</v>
          </cell>
          <cell r="AP675" t="e">
            <v>#N/A</v>
          </cell>
          <cell r="AR675">
            <v>0</v>
          </cell>
          <cell r="AS675">
            <v>0</v>
          </cell>
          <cell r="AU675" t="e">
            <v>#N/A</v>
          </cell>
          <cell r="AW675">
            <v>0</v>
          </cell>
          <cell r="AX675">
            <v>0</v>
          </cell>
          <cell r="AZ675" t="e">
            <v>#N/A</v>
          </cell>
          <cell r="BB675">
            <v>0</v>
          </cell>
          <cell r="BC675">
            <v>0</v>
          </cell>
          <cell r="BE675" t="e">
            <v>#N/A</v>
          </cell>
          <cell r="BG675">
            <v>0</v>
          </cell>
          <cell r="BH675">
            <v>0</v>
          </cell>
          <cell r="BJ675" t="e">
            <v>#N/A</v>
          </cell>
          <cell r="BL675">
            <v>0</v>
          </cell>
          <cell r="BM675">
            <v>0</v>
          </cell>
          <cell r="BO675" t="e">
            <v>#N/A</v>
          </cell>
          <cell r="BQ675">
            <v>0</v>
          </cell>
          <cell r="BR675">
            <v>0</v>
          </cell>
          <cell r="BT675" t="e">
            <v>#N/A</v>
          </cell>
          <cell r="BV675">
            <v>0</v>
          </cell>
          <cell r="BW675">
            <v>0</v>
          </cell>
          <cell r="DH675" t="str">
            <v>国土交通省土木工事積算基準H13</v>
          </cell>
        </row>
        <row r="676">
          <cell r="Q676">
            <v>1461</v>
          </cell>
          <cell r="R676" t="str">
            <v>築立(土羽)整形工(機械)</v>
          </cell>
          <cell r="S676" t="str">
            <v>砂．ﾚｷ．粘</v>
          </cell>
          <cell r="U676" t="str">
            <v>㎡</v>
          </cell>
          <cell r="V676">
            <v>569</v>
          </cell>
          <cell r="W676" t="str">
            <v>国土交通省土木工事積算基準H16</v>
          </cell>
          <cell r="Y676">
            <v>100</v>
          </cell>
          <cell r="Z676">
            <v>16</v>
          </cell>
          <cell r="AA676" t="str">
            <v>土木一般世話役</v>
          </cell>
          <cell r="AB676">
            <v>0.4</v>
          </cell>
          <cell r="AC676">
            <v>21500</v>
          </cell>
          <cell r="AD676">
            <v>8600</v>
          </cell>
          <cell r="AE676">
            <v>2</v>
          </cell>
          <cell r="AF676" t="str">
            <v>普通作業員</v>
          </cell>
          <cell r="AG676">
            <v>0.9</v>
          </cell>
          <cell r="AH676">
            <v>14900</v>
          </cell>
          <cell r="AI676">
            <v>13410</v>
          </cell>
          <cell r="AJ676">
            <v>988</v>
          </cell>
          <cell r="AK676" t="str">
            <v>ﾊﾞｯｸﾎｳ運転工(法面工)</v>
          </cell>
          <cell r="AL676">
            <v>4</v>
          </cell>
          <cell r="AM676">
            <v>8738</v>
          </cell>
          <cell r="AN676">
            <v>34952</v>
          </cell>
          <cell r="AP676" t="e">
            <v>#N/A</v>
          </cell>
          <cell r="AR676">
            <v>0</v>
          </cell>
          <cell r="AS676">
            <v>0</v>
          </cell>
          <cell r="AU676" t="e">
            <v>#N/A</v>
          </cell>
          <cell r="AW676">
            <v>0</v>
          </cell>
          <cell r="AX676">
            <v>0</v>
          </cell>
          <cell r="AZ676" t="e">
            <v>#N/A</v>
          </cell>
          <cell r="BB676">
            <v>0</v>
          </cell>
          <cell r="BC676">
            <v>0</v>
          </cell>
          <cell r="BE676" t="e">
            <v>#N/A</v>
          </cell>
          <cell r="BG676">
            <v>0</v>
          </cell>
          <cell r="BH676">
            <v>0</v>
          </cell>
          <cell r="BJ676" t="e">
            <v>#N/A</v>
          </cell>
          <cell r="BL676">
            <v>0</v>
          </cell>
          <cell r="BM676">
            <v>0</v>
          </cell>
          <cell r="BO676" t="e">
            <v>#N/A</v>
          </cell>
          <cell r="BQ676">
            <v>0</v>
          </cell>
          <cell r="BR676">
            <v>0</v>
          </cell>
          <cell r="BT676" t="e">
            <v>#N/A</v>
          </cell>
          <cell r="BV676">
            <v>0</v>
          </cell>
          <cell r="BW676">
            <v>0</v>
          </cell>
          <cell r="DH676" t="str">
            <v>国土交通省土木工事積算基準H13</v>
          </cell>
        </row>
        <row r="677">
          <cell r="Q677">
            <v>1462</v>
          </cell>
          <cell r="R677" t="str">
            <v>築立(土羽)整形工(人力)</v>
          </cell>
          <cell r="S677" t="str">
            <v>砂．粘</v>
          </cell>
          <cell r="U677" t="str">
            <v>㎡</v>
          </cell>
          <cell r="V677">
            <v>960</v>
          </cell>
          <cell r="W677" t="str">
            <v>国土交通省土木工事積算基準H16</v>
          </cell>
          <cell r="Y677">
            <v>100</v>
          </cell>
          <cell r="Z677">
            <v>16</v>
          </cell>
          <cell r="AA677" t="str">
            <v>土木一般世話役</v>
          </cell>
          <cell r="AB677">
            <v>0.8</v>
          </cell>
          <cell r="AC677">
            <v>21500</v>
          </cell>
          <cell r="AD677">
            <v>17200</v>
          </cell>
          <cell r="AE677">
            <v>2</v>
          </cell>
          <cell r="AF677" t="str">
            <v>普通作業員</v>
          </cell>
          <cell r="AG677">
            <v>4.3</v>
          </cell>
          <cell r="AH677">
            <v>14900</v>
          </cell>
          <cell r="AI677">
            <v>64070</v>
          </cell>
          <cell r="AJ677">
            <v>995</v>
          </cell>
          <cell r="AK677" t="str">
            <v>ﾀﾝﾊﾟｰ運転工</v>
          </cell>
          <cell r="AL677">
            <v>0.8</v>
          </cell>
          <cell r="AM677">
            <v>18471</v>
          </cell>
          <cell r="AN677">
            <v>14776</v>
          </cell>
          <cell r="AP677" t="e">
            <v>#N/A</v>
          </cell>
          <cell r="AR677">
            <v>0</v>
          </cell>
          <cell r="AS677">
            <v>0</v>
          </cell>
          <cell r="AU677" t="e">
            <v>#N/A</v>
          </cell>
          <cell r="AW677">
            <v>0</v>
          </cell>
          <cell r="AX677">
            <v>0</v>
          </cell>
          <cell r="AZ677" t="e">
            <v>#N/A</v>
          </cell>
          <cell r="BB677">
            <v>0</v>
          </cell>
          <cell r="BC677">
            <v>0</v>
          </cell>
          <cell r="BE677" t="e">
            <v>#N/A</v>
          </cell>
          <cell r="BG677">
            <v>0</v>
          </cell>
          <cell r="BH677">
            <v>0</v>
          </cell>
          <cell r="BJ677" t="e">
            <v>#N/A</v>
          </cell>
          <cell r="BL677">
            <v>0</v>
          </cell>
          <cell r="BM677">
            <v>0</v>
          </cell>
          <cell r="BO677" t="e">
            <v>#N/A</v>
          </cell>
          <cell r="BQ677">
            <v>0</v>
          </cell>
          <cell r="BR677">
            <v>0</v>
          </cell>
          <cell r="BT677" t="e">
            <v>#N/A</v>
          </cell>
          <cell r="BV677">
            <v>0</v>
          </cell>
          <cell r="BW677">
            <v>0</v>
          </cell>
          <cell r="DH677" t="str">
            <v>国土交通省土木工事積算基準H13</v>
          </cell>
        </row>
        <row r="678">
          <cell r="Q678">
            <v>1486</v>
          </cell>
          <cell r="R678" t="str">
            <v>歩車道境界ﾌﾞﾛｯｸ据付工</v>
          </cell>
          <cell r="S678" t="str">
            <v>50㎏未満</v>
          </cell>
          <cell r="U678" t="str">
            <v>ｍ</v>
          </cell>
          <cell r="V678">
            <v>1529</v>
          </cell>
          <cell r="W678" t="str">
            <v>国土交通省土木工事積算基準H16</v>
          </cell>
          <cell r="X678" t="str">
            <v>L=600㎜</v>
          </cell>
          <cell r="Y678">
            <v>100</v>
          </cell>
          <cell r="Z678">
            <v>16</v>
          </cell>
          <cell r="AA678" t="str">
            <v>土木一般世話役</v>
          </cell>
          <cell r="AB678">
            <v>1.67</v>
          </cell>
          <cell r="AC678">
            <v>21500</v>
          </cell>
          <cell r="AD678">
            <v>35905</v>
          </cell>
          <cell r="AE678">
            <v>17</v>
          </cell>
          <cell r="AF678" t="str">
            <v>ブロック工</v>
          </cell>
          <cell r="AG678">
            <v>1.67</v>
          </cell>
          <cell r="AH678">
            <v>21100</v>
          </cell>
          <cell r="AI678">
            <v>35237</v>
          </cell>
          <cell r="AJ678">
            <v>2</v>
          </cell>
          <cell r="AK678" t="str">
            <v>普通作業員</v>
          </cell>
          <cell r="AL678">
            <v>5</v>
          </cell>
          <cell r="AM678">
            <v>14900</v>
          </cell>
          <cell r="AN678">
            <v>74500</v>
          </cell>
          <cell r="AO678">
            <v>201</v>
          </cell>
          <cell r="AP678" t="str">
            <v>諸雑費</v>
          </cell>
          <cell r="AQ678">
            <v>5</v>
          </cell>
          <cell r="AR678">
            <v>145642</v>
          </cell>
          <cell r="AS678">
            <v>7282</v>
          </cell>
          <cell r="AU678" t="e">
            <v>#N/A</v>
          </cell>
          <cell r="AW678">
            <v>0</v>
          </cell>
          <cell r="AX678">
            <v>0</v>
          </cell>
          <cell r="AZ678" t="e">
            <v>#N/A</v>
          </cell>
          <cell r="BB678">
            <v>0</v>
          </cell>
          <cell r="BC678">
            <v>0</v>
          </cell>
          <cell r="BE678" t="e">
            <v>#N/A</v>
          </cell>
          <cell r="BG678">
            <v>0</v>
          </cell>
          <cell r="BH678">
            <v>0</v>
          </cell>
          <cell r="BJ678" t="e">
            <v>#N/A</v>
          </cell>
          <cell r="BL678">
            <v>0</v>
          </cell>
          <cell r="BM678">
            <v>0</v>
          </cell>
          <cell r="BO678" t="e">
            <v>#N/A</v>
          </cell>
          <cell r="BQ678">
            <v>0</v>
          </cell>
          <cell r="BR678">
            <v>0</v>
          </cell>
          <cell r="BT678" t="e">
            <v>#N/A</v>
          </cell>
          <cell r="BV678">
            <v>0</v>
          </cell>
          <cell r="BW678">
            <v>0</v>
          </cell>
          <cell r="DH678" t="str">
            <v>国土交通省土木工事積算基準H13</v>
          </cell>
        </row>
        <row r="679">
          <cell r="Q679">
            <v>1487</v>
          </cell>
          <cell r="R679" t="str">
            <v>歩車道境界ﾌﾞﾛｯｸ据付工</v>
          </cell>
          <cell r="S679" t="str">
            <v>50～100㎏</v>
          </cell>
          <cell r="U679" t="str">
            <v>ｍ</v>
          </cell>
          <cell r="V679">
            <v>1833</v>
          </cell>
          <cell r="W679" t="str">
            <v>国土交通省土木工事積算基準H16</v>
          </cell>
          <cell r="X679" t="str">
            <v>L=600㎜</v>
          </cell>
          <cell r="Y679">
            <v>100</v>
          </cell>
          <cell r="Z679">
            <v>16</v>
          </cell>
          <cell r="AA679" t="str">
            <v>土木一般世話役</v>
          </cell>
          <cell r="AB679">
            <v>2</v>
          </cell>
          <cell r="AC679">
            <v>21500</v>
          </cell>
          <cell r="AD679">
            <v>43000</v>
          </cell>
          <cell r="AE679">
            <v>17</v>
          </cell>
          <cell r="AF679" t="str">
            <v>ブロック工</v>
          </cell>
          <cell r="AG679">
            <v>2</v>
          </cell>
          <cell r="AH679">
            <v>21100</v>
          </cell>
          <cell r="AI679">
            <v>42200</v>
          </cell>
          <cell r="AJ679">
            <v>2</v>
          </cell>
          <cell r="AK679" t="str">
            <v>普通作業員</v>
          </cell>
          <cell r="AL679">
            <v>6</v>
          </cell>
          <cell r="AM679">
            <v>14900</v>
          </cell>
          <cell r="AN679">
            <v>89400</v>
          </cell>
          <cell r="AO679">
            <v>201</v>
          </cell>
          <cell r="AP679" t="str">
            <v>諸雑費</v>
          </cell>
          <cell r="AQ679">
            <v>5</v>
          </cell>
          <cell r="AR679">
            <v>174600</v>
          </cell>
          <cell r="AS679">
            <v>8730</v>
          </cell>
          <cell r="AU679" t="e">
            <v>#N/A</v>
          </cell>
          <cell r="AW679">
            <v>0</v>
          </cell>
          <cell r="AX679">
            <v>0</v>
          </cell>
          <cell r="AZ679" t="e">
            <v>#N/A</v>
          </cell>
          <cell r="BB679">
            <v>0</v>
          </cell>
          <cell r="BC679">
            <v>0</v>
          </cell>
          <cell r="BE679" t="e">
            <v>#N/A</v>
          </cell>
          <cell r="BG679">
            <v>0</v>
          </cell>
          <cell r="BH679">
            <v>0</v>
          </cell>
          <cell r="BJ679" t="e">
            <v>#N/A</v>
          </cell>
          <cell r="BL679">
            <v>0</v>
          </cell>
          <cell r="BM679">
            <v>0</v>
          </cell>
          <cell r="BO679" t="e">
            <v>#N/A</v>
          </cell>
          <cell r="BQ679">
            <v>0</v>
          </cell>
          <cell r="BR679">
            <v>0</v>
          </cell>
          <cell r="BT679" t="e">
            <v>#N/A</v>
          </cell>
          <cell r="BV679">
            <v>0</v>
          </cell>
          <cell r="BW679">
            <v>0</v>
          </cell>
          <cell r="DH679" t="str">
            <v>国土交通省土木工事積算基準H13</v>
          </cell>
        </row>
        <row r="680">
          <cell r="Q680">
            <v>1503</v>
          </cell>
          <cell r="R680" t="str">
            <v>石積取壊工</v>
          </cell>
          <cell r="S680" t="str">
            <v>控45未満</v>
          </cell>
          <cell r="U680" t="str">
            <v>㎡</v>
          </cell>
          <cell r="V680">
            <v>4982</v>
          </cell>
          <cell r="W680" t="str">
            <v>参考(県土木部)</v>
          </cell>
          <cell r="Y680">
            <v>2</v>
          </cell>
          <cell r="Z680">
            <v>5</v>
          </cell>
          <cell r="AA680" t="str">
            <v>石工</v>
          </cell>
          <cell r="AB680">
            <v>0.16</v>
          </cell>
          <cell r="AC680">
            <v>21300</v>
          </cell>
          <cell r="AD680">
            <v>3408</v>
          </cell>
          <cell r="AE680">
            <v>2</v>
          </cell>
          <cell r="AF680" t="str">
            <v>普通作業員</v>
          </cell>
          <cell r="AG680">
            <v>0.44</v>
          </cell>
          <cell r="AH680">
            <v>14900</v>
          </cell>
          <cell r="AI680">
            <v>6556</v>
          </cell>
          <cell r="AK680" t="e">
            <v>#N/A</v>
          </cell>
          <cell r="AM680">
            <v>0</v>
          </cell>
          <cell r="AN680">
            <v>0</v>
          </cell>
          <cell r="AP680" t="e">
            <v>#N/A</v>
          </cell>
          <cell r="AR680">
            <v>0</v>
          </cell>
          <cell r="AS680">
            <v>0</v>
          </cell>
          <cell r="AU680" t="e">
            <v>#N/A</v>
          </cell>
          <cell r="AW680">
            <v>0</v>
          </cell>
          <cell r="AX680">
            <v>0</v>
          </cell>
          <cell r="AZ680" t="e">
            <v>#N/A</v>
          </cell>
          <cell r="BB680">
            <v>0</v>
          </cell>
          <cell r="BC680">
            <v>0</v>
          </cell>
          <cell r="BE680" t="e">
            <v>#N/A</v>
          </cell>
          <cell r="BG680">
            <v>0</v>
          </cell>
          <cell r="BH680">
            <v>0</v>
          </cell>
          <cell r="BJ680" t="e">
            <v>#N/A</v>
          </cell>
          <cell r="BL680">
            <v>0</v>
          </cell>
          <cell r="BM680">
            <v>0</v>
          </cell>
          <cell r="BO680" t="e">
            <v>#N/A</v>
          </cell>
          <cell r="BQ680">
            <v>0</v>
          </cell>
          <cell r="BR680">
            <v>0</v>
          </cell>
          <cell r="BT680" t="e">
            <v>#N/A</v>
          </cell>
          <cell r="BV680">
            <v>0</v>
          </cell>
          <cell r="BW680">
            <v>0</v>
          </cell>
          <cell r="DH680" t="str">
            <v>参考</v>
          </cell>
        </row>
        <row r="681">
          <cell r="Q681">
            <v>1504</v>
          </cell>
          <cell r="R681" t="str">
            <v>石積復旧工</v>
          </cell>
          <cell r="S681" t="str">
            <v>控長40㎝</v>
          </cell>
          <cell r="U681" t="str">
            <v>㎡</v>
          </cell>
          <cell r="V681">
            <v>9964</v>
          </cell>
          <cell r="W681" t="str">
            <v>参考(県土木部)</v>
          </cell>
          <cell r="X681" t="str">
            <v>手間のみ</v>
          </cell>
          <cell r="Y681">
            <v>1</v>
          </cell>
          <cell r="Z681">
            <v>5</v>
          </cell>
          <cell r="AA681" t="str">
            <v>石工</v>
          </cell>
          <cell r="AB681">
            <v>0.16</v>
          </cell>
          <cell r="AC681">
            <v>21300</v>
          </cell>
          <cell r="AD681">
            <v>3408</v>
          </cell>
          <cell r="AE681">
            <v>2</v>
          </cell>
          <cell r="AF681" t="str">
            <v>普通作業員</v>
          </cell>
          <cell r="AG681">
            <v>0.44</v>
          </cell>
          <cell r="AH681">
            <v>14900</v>
          </cell>
          <cell r="AI681">
            <v>6556</v>
          </cell>
          <cell r="AK681" t="e">
            <v>#N/A</v>
          </cell>
          <cell r="AM681">
            <v>0</v>
          </cell>
          <cell r="AN681">
            <v>0</v>
          </cell>
          <cell r="AP681" t="e">
            <v>#N/A</v>
          </cell>
          <cell r="AR681">
            <v>0</v>
          </cell>
          <cell r="AS681">
            <v>0</v>
          </cell>
          <cell r="AU681" t="e">
            <v>#N/A</v>
          </cell>
          <cell r="AW681">
            <v>0</v>
          </cell>
          <cell r="AX681">
            <v>0</v>
          </cell>
          <cell r="AZ681" t="e">
            <v>#N/A</v>
          </cell>
          <cell r="BB681">
            <v>0</v>
          </cell>
          <cell r="BC681">
            <v>0</v>
          </cell>
          <cell r="BE681" t="e">
            <v>#N/A</v>
          </cell>
          <cell r="BG681">
            <v>0</v>
          </cell>
          <cell r="BH681">
            <v>0</v>
          </cell>
          <cell r="BJ681" t="e">
            <v>#N/A</v>
          </cell>
          <cell r="BL681">
            <v>0</v>
          </cell>
          <cell r="BM681">
            <v>0</v>
          </cell>
          <cell r="BO681" t="e">
            <v>#N/A</v>
          </cell>
          <cell r="BQ681">
            <v>0</v>
          </cell>
          <cell r="BR681">
            <v>0</v>
          </cell>
          <cell r="BT681" t="e">
            <v>#N/A</v>
          </cell>
          <cell r="BV681">
            <v>0</v>
          </cell>
          <cell r="BW681">
            <v>0</v>
          </cell>
          <cell r="DH681" t="str">
            <v>参考</v>
          </cell>
        </row>
        <row r="682">
          <cell r="Q682">
            <v>1507</v>
          </cell>
          <cell r="R682" t="str">
            <v>ｸﾚｰﾝ付ﾄﾗｯｸ運転工</v>
          </cell>
          <cell r="S682" t="str">
            <v>4t積  2.9t吊</v>
          </cell>
          <cell r="U682" t="str">
            <v>時</v>
          </cell>
          <cell r="V682">
            <v>5634</v>
          </cell>
          <cell r="W682" t="str">
            <v>国土交通省土木工事積算基準H16</v>
          </cell>
          <cell r="Y682">
            <v>1</v>
          </cell>
          <cell r="Z682">
            <v>9</v>
          </cell>
          <cell r="AA682" t="str">
            <v>特殊運転手</v>
          </cell>
          <cell r="AB682">
            <v>0.19</v>
          </cell>
          <cell r="AC682">
            <v>17400</v>
          </cell>
          <cell r="AD682">
            <v>3306</v>
          </cell>
          <cell r="AE682">
            <v>213</v>
          </cell>
          <cell r="AF682" t="str">
            <v>軽油</v>
          </cell>
          <cell r="AG682">
            <v>6.6</v>
          </cell>
          <cell r="AH682">
            <v>74</v>
          </cell>
          <cell r="AI682">
            <v>488</v>
          </cell>
          <cell r="AJ682">
            <v>600</v>
          </cell>
          <cell r="AK682" t="str">
            <v>ｸﾚｰﾝ付ﾄﾗｯｸ機械損料</v>
          </cell>
          <cell r="AL682">
            <v>1</v>
          </cell>
          <cell r="AM682">
            <v>1840</v>
          </cell>
          <cell r="AN682">
            <v>1840</v>
          </cell>
          <cell r="AP682" t="e">
            <v>#N/A</v>
          </cell>
          <cell r="AR682">
            <v>0</v>
          </cell>
          <cell r="AS682">
            <v>0</v>
          </cell>
          <cell r="AU682" t="e">
            <v>#N/A</v>
          </cell>
          <cell r="AW682">
            <v>0</v>
          </cell>
          <cell r="AX682">
            <v>0</v>
          </cell>
          <cell r="AZ682" t="e">
            <v>#N/A</v>
          </cell>
          <cell r="BB682">
            <v>0</v>
          </cell>
          <cell r="BC682">
            <v>0</v>
          </cell>
          <cell r="BE682" t="e">
            <v>#N/A</v>
          </cell>
          <cell r="BG682">
            <v>0</v>
          </cell>
          <cell r="BH682">
            <v>0</v>
          </cell>
          <cell r="BJ682" t="e">
            <v>#N/A</v>
          </cell>
          <cell r="BL682">
            <v>0</v>
          </cell>
          <cell r="BM682">
            <v>0</v>
          </cell>
          <cell r="BO682" t="e">
            <v>#N/A</v>
          </cell>
          <cell r="BQ682">
            <v>0</v>
          </cell>
          <cell r="BR682">
            <v>0</v>
          </cell>
          <cell r="BT682" t="e">
            <v>#N/A</v>
          </cell>
          <cell r="BV682">
            <v>0</v>
          </cell>
          <cell r="BW682">
            <v>0</v>
          </cell>
          <cell r="DH682" t="str">
            <v>国土交通省土木工事積算基準H13</v>
          </cell>
        </row>
        <row r="683">
          <cell r="Q683">
            <v>1521</v>
          </cell>
          <cell r="R683" t="str">
            <v>REPCS管布設工</v>
          </cell>
          <cell r="S683" t="str">
            <v>人力　50A</v>
          </cell>
          <cell r="U683" t="str">
            <v>ｍ</v>
          </cell>
          <cell r="V683">
            <v>221</v>
          </cell>
          <cell r="W683" t="str">
            <v>見積歩掛</v>
          </cell>
          <cell r="Y683">
            <v>10</v>
          </cell>
          <cell r="Z683">
            <v>2</v>
          </cell>
          <cell r="AA683" t="str">
            <v>普通作業員</v>
          </cell>
          <cell r="AB683">
            <v>7.0000000000000007E-2</v>
          </cell>
          <cell r="AC683">
            <v>14900</v>
          </cell>
          <cell r="AD683">
            <v>1043</v>
          </cell>
          <cell r="AE683">
            <v>15</v>
          </cell>
          <cell r="AF683" t="str">
            <v>配管工</v>
          </cell>
          <cell r="AG683">
            <v>7.0000000000000007E-2</v>
          </cell>
          <cell r="AH683">
            <v>16700</v>
          </cell>
          <cell r="AI683">
            <v>1169</v>
          </cell>
          <cell r="AK683" t="e">
            <v>#N/A</v>
          </cell>
          <cell r="AM683">
            <v>0</v>
          </cell>
          <cell r="AN683">
            <v>0</v>
          </cell>
          <cell r="AP683" t="e">
            <v>#N/A</v>
          </cell>
          <cell r="AR683">
            <v>0</v>
          </cell>
          <cell r="AS683">
            <v>0</v>
          </cell>
          <cell r="AU683" t="e">
            <v>#N/A</v>
          </cell>
          <cell r="AW683">
            <v>0</v>
          </cell>
          <cell r="AX683">
            <v>0</v>
          </cell>
          <cell r="AZ683" t="e">
            <v>#N/A</v>
          </cell>
          <cell r="BB683">
            <v>0</v>
          </cell>
          <cell r="BC683">
            <v>0</v>
          </cell>
          <cell r="BE683" t="e">
            <v>#N/A</v>
          </cell>
          <cell r="BG683">
            <v>0</v>
          </cell>
          <cell r="BH683">
            <v>0</v>
          </cell>
          <cell r="BJ683" t="e">
            <v>#N/A</v>
          </cell>
          <cell r="BL683">
            <v>0</v>
          </cell>
          <cell r="BM683">
            <v>0</v>
          </cell>
          <cell r="BO683" t="e">
            <v>#N/A</v>
          </cell>
          <cell r="BQ683">
            <v>0</v>
          </cell>
          <cell r="BR683">
            <v>0</v>
          </cell>
          <cell r="BT683" t="e">
            <v>#N/A</v>
          </cell>
          <cell r="BV683">
            <v>0</v>
          </cell>
          <cell r="BW683">
            <v>0</v>
          </cell>
          <cell r="DH683" t="str">
            <v>見積歩掛</v>
          </cell>
        </row>
        <row r="684">
          <cell r="Q684">
            <v>1522</v>
          </cell>
          <cell r="R684" t="str">
            <v>REPCS管布設工</v>
          </cell>
          <cell r="S684" t="str">
            <v>人力　80A</v>
          </cell>
          <cell r="U684" t="str">
            <v>ｍ</v>
          </cell>
          <cell r="V684">
            <v>267</v>
          </cell>
          <cell r="W684" t="str">
            <v>見積歩掛</v>
          </cell>
          <cell r="Y684">
            <v>10</v>
          </cell>
          <cell r="Z684">
            <v>2</v>
          </cell>
          <cell r="AA684" t="str">
            <v>普通作業員</v>
          </cell>
          <cell r="AB684">
            <v>0.09</v>
          </cell>
          <cell r="AC684">
            <v>14900</v>
          </cell>
          <cell r="AD684">
            <v>1341</v>
          </cell>
          <cell r="AE684">
            <v>15</v>
          </cell>
          <cell r="AF684" t="str">
            <v>配管工</v>
          </cell>
          <cell r="AG684">
            <v>0.08</v>
          </cell>
          <cell r="AH684">
            <v>16700</v>
          </cell>
          <cell r="AI684">
            <v>1336</v>
          </cell>
          <cell r="AK684" t="e">
            <v>#N/A</v>
          </cell>
          <cell r="AM684">
            <v>0</v>
          </cell>
          <cell r="AN684">
            <v>0</v>
          </cell>
          <cell r="AP684" t="e">
            <v>#N/A</v>
          </cell>
          <cell r="AR684">
            <v>0</v>
          </cell>
          <cell r="AS684">
            <v>0</v>
          </cell>
          <cell r="AU684" t="e">
            <v>#N/A</v>
          </cell>
          <cell r="AW684">
            <v>0</v>
          </cell>
          <cell r="AX684">
            <v>0</v>
          </cell>
          <cell r="AZ684" t="e">
            <v>#N/A</v>
          </cell>
          <cell r="BB684">
            <v>0</v>
          </cell>
          <cell r="BC684">
            <v>0</v>
          </cell>
          <cell r="BE684" t="e">
            <v>#N/A</v>
          </cell>
          <cell r="BG684">
            <v>0</v>
          </cell>
          <cell r="BH684">
            <v>0</v>
          </cell>
          <cell r="BJ684" t="e">
            <v>#N/A</v>
          </cell>
          <cell r="BL684">
            <v>0</v>
          </cell>
          <cell r="BM684">
            <v>0</v>
          </cell>
          <cell r="BO684" t="e">
            <v>#N/A</v>
          </cell>
          <cell r="BQ684">
            <v>0</v>
          </cell>
          <cell r="BR684">
            <v>0</v>
          </cell>
          <cell r="BT684" t="e">
            <v>#N/A</v>
          </cell>
          <cell r="BV684">
            <v>0</v>
          </cell>
          <cell r="BW684">
            <v>0</v>
          </cell>
          <cell r="DH684" t="str">
            <v>見積歩掛</v>
          </cell>
        </row>
        <row r="685">
          <cell r="Q685">
            <v>1523</v>
          </cell>
          <cell r="R685" t="str">
            <v>REPCS管布設工</v>
          </cell>
          <cell r="S685" t="str">
            <v>人力　100A</v>
          </cell>
          <cell r="U685" t="str">
            <v>ｍ</v>
          </cell>
          <cell r="V685">
            <v>330</v>
          </cell>
          <cell r="W685" t="str">
            <v>見積歩掛</v>
          </cell>
          <cell r="Y685">
            <v>10</v>
          </cell>
          <cell r="Z685">
            <v>2</v>
          </cell>
          <cell r="AA685" t="str">
            <v>普通作業員</v>
          </cell>
          <cell r="AB685">
            <v>0.11</v>
          </cell>
          <cell r="AC685">
            <v>14900</v>
          </cell>
          <cell r="AD685">
            <v>1639</v>
          </cell>
          <cell r="AE685">
            <v>15</v>
          </cell>
          <cell r="AF685" t="str">
            <v>配管工</v>
          </cell>
          <cell r="AG685">
            <v>0.1</v>
          </cell>
          <cell r="AH685">
            <v>16700</v>
          </cell>
          <cell r="AI685">
            <v>1670</v>
          </cell>
          <cell r="AK685" t="e">
            <v>#N/A</v>
          </cell>
          <cell r="AM685">
            <v>0</v>
          </cell>
          <cell r="AN685">
            <v>0</v>
          </cell>
          <cell r="AP685" t="e">
            <v>#N/A</v>
          </cell>
          <cell r="AR685">
            <v>0</v>
          </cell>
          <cell r="AS685">
            <v>0</v>
          </cell>
          <cell r="AU685" t="e">
            <v>#N/A</v>
          </cell>
          <cell r="AW685">
            <v>0</v>
          </cell>
          <cell r="AX685">
            <v>0</v>
          </cell>
          <cell r="AZ685" t="e">
            <v>#N/A</v>
          </cell>
          <cell r="BB685">
            <v>0</v>
          </cell>
          <cell r="BC685">
            <v>0</v>
          </cell>
          <cell r="BE685" t="e">
            <v>#N/A</v>
          </cell>
          <cell r="BG685">
            <v>0</v>
          </cell>
          <cell r="BH685">
            <v>0</v>
          </cell>
          <cell r="BJ685" t="e">
            <v>#N/A</v>
          </cell>
          <cell r="BL685">
            <v>0</v>
          </cell>
          <cell r="BM685">
            <v>0</v>
          </cell>
          <cell r="BO685" t="e">
            <v>#N/A</v>
          </cell>
          <cell r="BQ685">
            <v>0</v>
          </cell>
          <cell r="BR685">
            <v>0</v>
          </cell>
          <cell r="BT685" t="e">
            <v>#N/A</v>
          </cell>
          <cell r="BV685">
            <v>0</v>
          </cell>
          <cell r="BW685">
            <v>0</v>
          </cell>
          <cell r="DH685" t="str">
            <v>見積歩掛</v>
          </cell>
        </row>
        <row r="686">
          <cell r="Q686">
            <v>1524</v>
          </cell>
          <cell r="R686" t="str">
            <v>REPCS管布設工</v>
          </cell>
          <cell r="S686" t="str">
            <v>人力　150A</v>
          </cell>
          <cell r="U686" t="str">
            <v>ｍ</v>
          </cell>
          <cell r="V686">
            <v>518</v>
          </cell>
          <cell r="W686" t="str">
            <v>見積歩掛</v>
          </cell>
          <cell r="Y686">
            <v>10</v>
          </cell>
          <cell r="Z686">
            <v>2</v>
          </cell>
          <cell r="AA686" t="str">
            <v>普通作業員</v>
          </cell>
          <cell r="AB686">
            <v>0.18</v>
          </cell>
          <cell r="AC686">
            <v>14900</v>
          </cell>
          <cell r="AD686">
            <v>2682</v>
          </cell>
          <cell r="AE686">
            <v>15</v>
          </cell>
          <cell r="AF686" t="str">
            <v>配管工</v>
          </cell>
          <cell r="AG686">
            <v>0.15</v>
          </cell>
          <cell r="AH686">
            <v>16700</v>
          </cell>
          <cell r="AI686">
            <v>2505</v>
          </cell>
          <cell r="AK686" t="e">
            <v>#N/A</v>
          </cell>
          <cell r="AM686">
            <v>0</v>
          </cell>
          <cell r="AN686">
            <v>0</v>
          </cell>
          <cell r="AP686" t="e">
            <v>#N/A</v>
          </cell>
          <cell r="AR686">
            <v>0</v>
          </cell>
          <cell r="AS686">
            <v>0</v>
          </cell>
          <cell r="AU686" t="e">
            <v>#N/A</v>
          </cell>
          <cell r="AW686">
            <v>0</v>
          </cell>
          <cell r="AX686">
            <v>0</v>
          </cell>
          <cell r="AZ686" t="e">
            <v>#N/A</v>
          </cell>
          <cell r="BB686">
            <v>0</v>
          </cell>
          <cell r="BC686">
            <v>0</v>
          </cell>
          <cell r="BE686" t="e">
            <v>#N/A</v>
          </cell>
          <cell r="BG686">
            <v>0</v>
          </cell>
          <cell r="BH686">
            <v>0</v>
          </cell>
          <cell r="BJ686" t="e">
            <v>#N/A</v>
          </cell>
          <cell r="BL686">
            <v>0</v>
          </cell>
          <cell r="BM686">
            <v>0</v>
          </cell>
          <cell r="BO686" t="e">
            <v>#N/A</v>
          </cell>
          <cell r="BQ686">
            <v>0</v>
          </cell>
          <cell r="BR686">
            <v>0</v>
          </cell>
          <cell r="BT686" t="e">
            <v>#N/A</v>
          </cell>
          <cell r="BV686">
            <v>0</v>
          </cell>
          <cell r="BW686">
            <v>0</v>
          </cell>
          <cell r="DH686" t="str">
            <v>見積歩掛</v>
          </cell>
        </row>
        <row r="687">
          <cell r="Q687">
            <v>1525</v>
          </cell>
          <cell r="R687" t="str">
            <v>REPCS管布設工</v>
          </cell>
          <cell r="S687" t="str">
            <v>人力　200A</v>
          </cell>
          <cell r="U687" t="str">
            <v>ｍ</v>
          </cell>
          <cell r="V687">
            <v>613</v>
          </cell>
          <cell r="W687" t="str">
            <v>見積歩掛</v>
          </cell>
          <cell r="Y687">
            <v>10</v>
          </cell>
          <cell r="Z687">
            <v>2</v>
          </cell>
          <cell r="AA687" t="str">
            <v>普通作業員</v>
          </cell>
          <cell r="AB687">
            <v>0.21</v>
          </cell>
          <cell r="AC687">
            <v>14900</v>
          </cell>
          <cell r="AD687">
            <v>3129</v>
          </cell>
          <cell r="AE687">
            <v>15</v>
          </cell>
          <cell r="AF687" t="str">
            <v>配管工</v>
          </cell>
          <cell r="AG687">
            <v>0.18</v>
          </cell>
          <cell r="AH687">
            <v>16700</v>
          </cell>
          <cell r="AI687">
            <v>3006</v>
          </cell>
          <cell r="AK687" t="e">
            <v>#N/A</v>
          </cell>
          <cell r="AM687">
            <v>0</v>
          </cell>
          <cell r="AN687">
            <v>0</v>
          </cell>
          <cell r="AP687" t="e">
            <v>#N/A</v>
          </cell>
          <cell r="AR687">
            <v>0</v>
          </cell>
          <cell r="AS687">
            <v>0</v>
          </cell>
          <cell r="AU687" t="e">
            <v>#N/A</v>
          </cell>
          <cell r="AW687">
            <v>0</v>
          </cell>
          <cell r="AX687">
            <v>0</v>
          </cell>
          <cell r="AZ687" t="e">
            <v>#N/A</v>
          </cell>
          <cell r="BB687">
            <v>0</v>
          </cell>
          <cell r="BC687">
            <v>0</v>
          </cell>
          <cell r="BE687" t="e">
            <v>#N/A</v>
          </cell>
          <cell r="BG687">
            <v>0</v>
          </cell>
          <cell r="BH687">
            <v>0</v>
          </cell>
          <cell r="BJ687" t="e">
            <v>#N/A</v>
          </cell>
          <cell r="BL687">
            <v>0</v>
          </cell>
          <cell r="BM687">
            <v>0</v>
          </cell>
          <cell r="BO687" t="e">
            <v>#N/A</v>
          </cell>
          <cell r="BQ687">
            <v>0</v>
          </cell>
          <cell r="BR687">
            <v>0</v>
          </cell>
          <cell r="BT687" t="e">
            <v>#N/A</v>
          </cell>
          <cell r="BV687">
            <v>0</v>
          </cell>
          <cell r="BW687">
            <v>0</v>
          </cell>
          <cell r="DH687" t="str">
            <v>見積歩掛</v>
          </cell>
        </row>
        <row r="688">
          <cell r="Q688">
            <v>1526</v>
          </cell>
          <cell r="R688" t="str">
            <v>REPCS管布設工</v>
          </cell>
          <cell r="S688" t="str">
            <v>人力　300A</v>
          </cell>
          <cell r="U688" t="str">
            <v>ｍ</v>
          </cell>
          <cell r="V688">
            <v>989</v>
          </cell>
          <cell r="W688" t="str">
            <v>見積歩掛</v>
          </cell>
          <cell r="Y688">
            <v>10</v>
          </cell>
          <cell r="Z688">
            <v>2</v>
          </cell>
          <cell r="AA688" t="str">
            <v>普通作業員</v>
          </cell>
          <cell r="AB688">
            <v>0.35</v>
          </cell>
          <cell r="AC688">
            <v>14900</v>
          </cell>
          <cell r="AD688">
            <v>5215</v>
          </cell>
          <cell r="AE688">
            <v>15</v>
          </cell>
          <cell r="AF688" t="str">
            <v>配管工</v>
          </cell>
          <cell r="AG688">
            <v>0.28000000000000003</v>
          </cell>
          <cell r="AH688">
            <v>16700</v>
          </cell>
          <cell r="AI688">
            <v>4676</v>
          </cell>
          <cell r="AK688" t="e">
            <v>#N/A</v>
          </cell>
          <cell r="AM688">
            <v>0</v>
          </cell>
          <cell r="AN688">
            <v>0</v>
          </cell>
          <cell r="AP688" t="e">
            <v>#N/A</v>
          </cell>
          <cell r="AR688">
            <v>0</v>
          </cell>
          <cell r="AS688">
            <v>0</v>
          </cell>
          <cell r="AU688" t="e">
            <v>#N/A</v>
          </cell>
          <cell r="AW688">
            <v>0</v>
          </cell>
          <cell r="AX688">
            <v>0</v>
          </cell>
          <cell r="AZ688" t="e">
            <v>#N/A</v>
          </cell>
          <cell r="BB688">
            <v>0</v>
          </cell>
          <cell r="BC688">
            <v>0</v>
          </cell>
          <cell r="BE688" t="e">
            <v>#N/A</v>
          </cell>
          <cell r="BG688">
            <v>0</v>
          </cell>
          <cell r="BH688">
            <v>0</v>
          </cell>
          <cell r="BJ688" t="e">
            <v>#N/A</v>
          </cell>
          <cell r="BL688">
            <v>0</v>
          </cell>
          <cell r="BM688">
            <v>0</v>
          </cell>
          <cell r="BO688" t="e">
            <v>#N/A</v>
          </cell>
          <cell r="BQ688">
            <v>0</v>
          </cell>
          <cell r="BR688">
            <v>0</v>
          </cell>
          <cell r="BT688" t="e">
            <v>#N/A</v>
          </cell>
          <cell r="BV688">
            <v>0</v>
          </cell>
          <cell r="BW688">
            <v>0</v>
          </cell>
          <cell r="DH688" t="str">
            <v>見積歩掛</v>
          </cell>
        </row>
        <row r="689">
          <cell r="Q689">
            <v>1527</v>
          </cell>
          <cell r="R689" t="str">
            <v>REPCSｼﾞｮｲﾝﾄ継手工</v>
          </cell>
          <cell r="S689" t="str">
            <v>50A</v>
          </cell>
          <cell r="U689" t="str">
            <v>口</v>
          </cell>
          <cell r="V689">
            <v>930</v>
          </cell>
          <cell r="W689" t="str">
            <v>見積歩掛</v>
          </cell>
          <cell r="Y689">
            <v>1</v>
          </cell>
          <cell r="Z689">
            <v>2</v>
          </cell>
          <cell r="AA689" t="str">
            <v>普通作業員</v>
          </cell>
          <cell r="AB689">
            <v>0.04</v>
          </cell>
          <cell r="AC689">
            <v>14900</v>
          </cell>
          <cell r="AD689">
            <v>596</v>
          </cell>
          <cell r="AE689">
            <v>15</v>
          </cell>
          <cell r="AF689" t="str">
            <v>配管工</v>
          </cell>
          <cell r="AG689">
            <v>0.02</v>
          </cell>
          <cell r="AH689">
            <v>16700</v>
          </cell>
          <cell r="AI689">
            <v>334</v>
          </cell>
          <cell r="AK689" t="e">
            <v>#N/A</v>
          </cell>
          <cell r="AM689">
            <v>0</v>
          </cell>
          <cell r="AN689">
            <v>0</v>
          </cell>
          <cell r="AP689" t="e">
            <v>#N/A</v>
          </cell>
          <cell r="AR689">
            <v>0</v>
          </cell>
          <cell r="AS689">
            <v>0</v>
          </cell>
          <cell r="AU689" t="e">
            <v>#N/A</v>
          </cell>
          <cell r="AW689">
            <v>0</v>
          </cell>
          <cell r="AX689">
            <v>0</v>
          </cell>
          <cell r="AZ689" t="e">
            <v>#N/A</v>
          </cell>
          <cell r="BB689">
            <v>0</v>
          </cell>
          <cell r="BC689">
            <v>0</v>
          </cell>
          <cell r="BE689" t="e">
            <v>#N/A</v>
          </cell>
          <cell r="BG689">
            <v>0</v>
          </cell>
          <cell r="BH689">
            <v>0</v>
          </cell>
          <cell r="BJ689" t="e">
            <v>#N/A</v>
          </cell>
          <cell r="BL689">
            <v>0</v>
          </cell>
          <cell r="BM689">
            <v>0</v>
          </cell>
          <cell r="BO689" t="e">
            <v>#N/A</v>
          </cell>
          <cell r="BQ689">
            <v>0</v>
          </cell>
          <cell r="BR689">
            <v>0</v>
          </cell>
          <cell r="BT689" t="e">
            <v>#N/A</v>
          </cell>
          <cell r="BV689">
            <v>0</v>
          </cell>
          <cell r="BW689">
            <v>0</v>
          </cell>
          <cell r="DH689" t="str">
            <v>見積歩掛</v>
          </cell>
        </row>
        <row r="690">
          <cell r="Q690">
            <v>1528</v>
          </cell>
          <cell r="R690" t="str">
            <v>REPCSｼﾞｮｲﾝﾄ継手工</v>
          </cell>
          <cell r="S690" t="str">
            <v>80A</v>
          </cell>
          <cell r="U690" t="str">
            <v>口</v>
          </cell>
          <cell r="V690">
            <v>1246</v>
          </cell>
          <cell r="W690" t="str">
            <v>見積歩掛</v>
          </cell>
          <cell r="Y690">
            <v>1</v>
          </cell>
          <cell r="Z690">
            <v>2</v>
          </cell>
          <cell r="AA690" t="str">
            <v>普通作業員</v>
          </cell>
          <cell r="AB690">
            <v>0.05</v>
          </cell>
          <cell r="AC690">
            <v>14900</v>
          </cell>
          <cell r="AD690">
            <v>745</v>
          </cell>
          <cell r="AE690">
            <v>15</v>
          </cell>
          <cell r="AF690" t="str">
            <v>配管工</v>
          </cell>
          <cell r="AG690">
            <v>0.03</v>
          </cell>
          <cell r="AH690">
            <v>16700</v>
          </cell>
          <cell r="AI690">
            <v>501</v>
          </cell>
          <cell r="AK690" t="e">
            <v>#N/A</v>
          </cell>
          <cell r="AM690">
            <v>0</v>
          </cell>
          <cell r="AN690">
            <v>0</v>
          </cell>
          <cell r="AP690" t="e">
            <v>#N/A</v>
          </cell>
          <cell r="AR690">
            <v>0</v>
          </cell>
          <cell r="AS690">
            <v>0</v>
          </cell>
          <cell r="AU690" t="e">
            <v>#N/A</v>
          </cell>
          <cell r="AW690">
            <v>0</v>
          </cell>
          <cell r="AX690">
            <v>0</v>
          </cell>
          <cell r="AZ690" t="e">
            <v>#N/A</v>
          </cell>
          <cell r="BB690">
            <v>0</v>
          </cell>
          <cell r="BC690">
            <v>0</v>
          </cell>
          <cell r="BE690" t="e">
            <v>#N/A</v>
          </cell>
          <cell r="BG690">
            <v>0</v>
          </cell>
          <cell r="BH690">
            <v>0</v>
          </cell>
          <cell r="BJ690" t="e">
            <v>#N/A</v>
          </cell>
          <cell r="BL690">
            <v>0</v>
          </cell>
          <cell r="BM690">
            <v>0</v>
          </cell>
          <cell r="BO690" t="e">
            <v>#N/A</v>
          </cell>
          <cell r="BQ690">
            <v>0</v>
          </cell>
          <cell r="BR690">
            <v>0</v>
          </cell>
          <cell r="BT690" t="e">
            <v>#N/A</v>
          </cell>
          <cell r="BV690">
            <v>0</v>
          </cell>
          <cell r="BW690">
            <v>0</v>
          </cell>
          <cell r="DH690" t="str">
            <v>見積歩掛</v>
          </cell>
        </row>
        <row r="691">
          <cell r="Q691">
            <v>1529</v>
          </cell>
          <cell r="R691" t="str">
            <v>REPCSｼﾞｮｲﾝﾄ継手工</v>
          </cell>
          <cell r="S691" t="str">
            <v>100A</v>
          </cell>
          <cell r="U691" t="str">
            <v>口</v>
          </cell>
          <cell r="V691">
            <v>1246</v>
          </cell>
          <cell r="W691" t="str">
            <v>見積歩掛</v>
          </cell>
          <cell r="Y691">
            <v>1</v>
          </cell>
          <cell r="Z691">
            <v>2</v>
          </cell>
          <cell r="AA691" t="str">
            <v>普通作業員</v>
          </cell>
          <cell r="AB691">
            <v>0.05</v>
          </cell>
          <cell r="AC691">
            <v>14900</v>
          </cell>
          <cell r="AD691">
            <v>745</v>
          </cell>
          <cell r="AE691">
            <v>15</v>
          </cell>
          <cell r="AF691" t="str">
            <v>配管工</v>
          </cell>
          <cell r="AG691">
            <v>0.03</v>
          </cell>
          <cell r="AH691">
            <v>16700</v>
          </cell>
          <cell r="AI691">
            <v>501</v>
          </cell>
          <cell r="AK691" t="e">
            <v>#N/A</v>
          </cell>
          <cell r="AM691">
            <v>0</v>
          </cell>
          <cell r="AN691">
            <v>0</v>
          </cell>
          <cell r="AP691" t="e">
            <v>#N/A</v>
          </cell>
          <cell r="AR691">
            <v>0</v>
          </cell>
          <cell r="AS691">
            <v>0</v>
          </cell>
          <cell r="AU691" t="e">
            <v>#N/A</v>
          </cell>
          <cell r="AW691">
            <v>0</v>
          </cell>
          <cell r="AX691">
            <v>0</v>
          </cell>
          <cell r="AZ691" t="e">
            <v>#N/A</v>
          </cell>
          <cell r="BB691">
            <v>0</v>
          </cell>
          <cell r="BC691">
            <v>0</v>
          </cell>
          <cell r="BE691" t="e">
            <v>#N/A</v>
          </cell>
          <cell r="BG691">
            <v>0</v>
          </cell>
          <cell r="BH691">
            <v>0</v>
          </cell>
          <cell r="BJ691" t="e">
            <v>#N/A</v>
          </cell>
          <cell r="BL691">
            <v>0</v>
          </cell>
          <cell r="BM691">
            <v>0</v>
          </cell>
          <cell r="BO691" t="e">
            <v>#N/A</v>
          </cell>
          <cell r="BQ691">
            <v>0</v>
          </cell>
          <cell r="BR691">
            <v>0</v>
          </cell>
          <cell r="BT691" t="e">
            <v>#N/A</v>
          </cell>
          <cell r="BV691">
            <v>0</v>
          </cell>
          <cell r="BW691">
            <v>0</v>
          </cell>
          <cell r="DH691" t="str">
            <v>見積歩掛</v>
          </cell>
        </row>
        <row r="692">
          <cell r="Q692">
            <v>1530</v>
          </cell>
          <cell r="R692" t="str">
            <v>REPCSｼﾞｮｲﾝﾄ継手工</v>
          </cell>
          <cell r="S692" t="str">
            <v>150A</v>
          </cell>
          <cell r="U692" t="str">
            <v>口</v>
          </cell>
          <cell r="V692">
            <v>1562</v>
          </cell>
          <cell r="W692" t="str">
            <v>見積歩掛</v>
          </cell>
          <cell r="Y692">
            <v>1</v>
          </cell>
          <cell r="Z692">
            <v>2</v>
          </cell>
          <cell r="AA692" t="str">
            <v>普通作業員</v>
          </cell>
          <cell r="AB692">
            <v>0.06</v>
          </cell>
          <cell r="AC692">
            <v>14900</v>
          </cell>
          <cell r="AD692">
            <v>894</v>
          </cell>
          <cell r="AE692">
            <v>15</v>
          </cell>
          <cell r="AF692" t="str">
            <v>配管工</v>
          </cell>
          <cell r="AG692">
            <v>0.04</v>
          </cell>
          <cell r="AH692">
            <v>16700</v>
          </cell>
          <cell r="AI692">
            <v>668</v>
          </cell>
          <cell r="AK692" t="e">
            <v>#N/A</v>
          </cell>
          <cell r="AM692">
            <v>0</v>
          </cell>
          <cell r="AN692">
            <v>0</v>
          </cell>
          <cell r="AP692" t="e">
            <v>#N/A</v>
          </cell>
          <cell r="AR692">
            <v>0</v>
          </cell>
          <cell r="AS692">
            <v>0</v>
          </cell>
          <cell r="AU692" t="e">
            <v>#N/A</v>
          </cell>
          <cell r="AW692">
            <v>0</v>
          </cell>
          <cell r="AX692">
            <v>0</v>
          </cell>
          <cell r="AZ692" t="e">
            <v>#N/A</v>
          </cell>
          <cell r="BB692">
            <v>0</v>
          </cell>
          <cell r="BC692">
            <v>0</v>
          </cell>
          <cell r="BE692" t="e">
            <v>#N/A</v>
          </cell>
          <cell r="BG692">
            <v>0</v>
          </cell>
          <cell r="BH692">
            <v>0</v>
          </cell>
          <cell r="BJ692" t="e">
            <v>#N/A</v>
          </cell>
          <cell r="BL692">
            <v>0</v>
          </cell>
          <cell r="BM692">
            <v>0</v>
          </cell>
          <cell r="BO692" t="e">
            <v>#N/A</v>
          </cell>
          <cell r="BQ692">
            <v>0</v>
          </cell>
          <cell r="BR692">
            <v>0</v>
          </cell>
          <cell r="BT692" t="e">
            <v>#N/A</v>
          </cell>
          <cell r="BV692">
            <v>0</v>
          </cell>
          <cell r="BW692">
            <v>0</v>
          </cell>
          <cell r="DH692" t="str">
            <v>見積歩掛</v>
          </cell>
        </row>
        <row r="693">
          <cell r="Q693">
            <v>1531</v>
          </cell>
          <cell r="R693" t="str">
            <v>REPCSｼﾞｮｲﾝﾄ継手工</v>
          </cell>
          <cell r="S693" t="str">
            <v>200A</v>
          </cell>
          <cell r="U693" t="str">
            <v>口</v>
          </cell>
          <cell r="V693">
            <v>1878</v>
          </cell>
          <cell r="W693" t="str">
            <v>見積歩掛</v>
          </cell>
          <cell r="Y693">
            <v>1</v>
          </cell>
          <cell r="Z693">
            <v>2</v>
          </cell>
          <cell r="AA693" t="str">
            <v>普通作業員</v>
          </cell>
          <cell r="AB693">
            <v>7.0000000000000007E-2</v>
          </cell>
          <cell r="AC693">
            <v>14900</v>
          </cell>
          <cell r="AD693">
            <v>1043</v>
          </cell>
          <cell r="AE693">
            <v>15</v>
          </cell>
          <cell r="AF693" t="str">
            <v>配管工</v>
          </cell>
          <cell r="AG693">
            <v>0.05</v>
          </cell>
          <cell r="AH693">
            <v>16700</v>
          </cell>
          <cell r="AI693">
            <v>835</v>
          </cell>
          <cell r="AK693" t="e">
            <v>#N/A</v>
          </cell>
          <cell r="AM693">
            <v>0</v>
          </cell>
          <cell r="AN693">
            <v>0</v>
          </cell>
          <cell r="AP693" t="e">
            <v>#N/A</v>
          </cell>
          <cell r="AR693">
            <v>0</v>
          </cell>
          <cell r="AS693">
            <v>0</v>
          </cell>
          <cell r="AU693" t="e">
            <v>#N/A</v>
          </cell>
          <cell r="AW693">
            <v>0</v>
          </cell>
          <cell r="AX693">
            <v>0</v>
          </cell>
          <cell r="AZ693" t="e">
            <v>#N/A</v>
          </cell>
          <cell r="BB693">
            <v>0</v>
          </cell>
          <cell r="BC693">
            <v>0</v>
          </cell>
          <cell r="BE693" t="e">
            <v>#N/A</v>
          </cell>
          <cell r="BG693">
            <v>0</v>
          </cell>
          <cell r="BH693">
            <v>0</v>
          </cell>
          <cell r="BJ693" t="e">
            <v>#N/A</v>
          </cell>
          <cell r="BL693">
            <v>0</v>
          </cell>
          <cell r="BM693">
            <v>0</v>
          </cell>
          <cell r="BO693" t="e">
            <v>#N/A</v>
          </cell>
          <cell r="BQ693">
            <v>0</v>
          </cell>
          <cell r="BR693">
            <v>0</v>
          </cell>
          <cell r="BT693" t="e">
            <v>#N/A</v>
          </cell>
          <cell r="BV693">
            <v>0</v>
          </cell>
          <cell r="BW693">
            <v>0</v>
          </cell>
          <cell r="DH693" t="str">
            <v>見積歩掛</v>
          </cell>
        </row>
        <row r="694">
          <cell r="Q694">
            <v>1532</v>
          </cell>
          <cell r="R694" t="str">
            <v>REPCSｼﾞｮｲﾝﾄ継手工</v>
          </cell>
          <cell r="S694" t="str">
            <v>300A</v>
          </cell>
          <cell r="U694" t="str">
            <v>口</v>
          </cell>
          <cell r="V694">
            <v>2510</v>
          </cell>
          <cell r="W694" t="str">
            <v>見積歩掛</v>
          </cell>
          <cell r="Y694">
            <v>1</v>
          </cell>
          <cell r="Z694">
            <v>2</v>
          </cell>
          <cell r="AA694" t="str">
            <v>普通作業員</v>
          </cell>
          <cell r="AB694">
            <v>0.09</v>
          </cell>
          <cell r="AC694">
            <v>14900</v>
          </cell>
          <cell r="AD694">
            <v>1341</v>
          </cell>
          <cell r="AE694">
            <v>15</v>
          </cell>
          <cell r="AF694" t="str">
            <v>配管工</v>
          </cell>
          <cell r="AG694">
            <v>7.0000000000000007E-2</v>
          </cell>
          <cell r="AH694">
            <v>16700</v>
          </cell>
          <cell r="AI694">
            <v>1169</v>
          </cell>
          <cell r="AK694" t="e">
            <v>#N/A</v>
          </cell>
          <cell r="AM694">
            <v>0</v>
          </cell>
          <cell r="AN694">
            <v>0</v>
          </cell>
          <cell r="AP694" t="e">
            <v>#N/A</v>
          </cell>
          <cell r="AR694">
            <v>0</v>
          </cell>
          <cell r="AS694">
            <v>0</v>
          </cell>
          <cell r="AU694" t="e">
            <v>#N/A</v>
          </cell>
          <cell r="AW694">
            <v>0</v>
          </cell>
          <cell r="AX694">
            <v>0</v>
          </cell>
          <cell r="AZ694" t="e">
            <v>#N/A</v>
          </cell>
          <cell r="BB694">
            <v>0</v>
          </cell>
          <cell r="BC694">
            <v>0</v>
          </cell>
          <cell r="BE694" t="e">
            <v>#N/A</v>
          </cell>
          <cell r="BG694">
            <v>0</v>
          </cell>
          <cell r="BH694">
            <v>0</v>
          </cell>
          <cell r="BJ694" t="e">
            <v>#N/A</v>
          </cell>
          <cell r="BL694">
            <v>0</v>
          </cell>
          <cell r="BM694">
            <v>0</v>
          </cell>
          <cell r="BO694" t="e">
            <v>#N/A</v>
          </cell>
          <cell r="BQ694">
            <v>0</v>
          </cell>
          <cell r="BR694">
            <v>0</v>
          </cell>
          <cell r="BT694" t="e">
            <v>#N/A</v>
          </cell>
          <cell r="BV694">
            <v>0</v>
          </cell>
          <cell r="BW694">
            <v>0</v>
          </cell>
          <cell r="DH694" t="str">
            <v>見積歩掛</v>
          </cell>
        </row>
        <row r="695">
          <cell r="Q695">
            <v>1533</v>
          </cell>
          <cell r="R695" t="str">
            <v>仮設ﾊﾞﾙﾌﾞ設置工</v>
          </cell>
          <cell r="S695" t="str">
            <v>50A</v>
          </cell>
          <cell r="U695" t="str">
            <v>基</v>
          </cell>
          <cell r="V695">
            <v>930</v>
          </cell>
          <cell r="W695" t="str">
            <v>見積歩掛</v>
          </cell>
          <cell r="Y695">
            <v>1</v>
          </cell>
          <cell r="Z695">
            <v>2</v>
          </cell>
          <cell r="AA695" t="str">
            <v>普通作業員</v>
          </cell>
          <cell r="AB695">
            <v>0.04</v>
          </cell>
          <cell r="AC695">
            <v>14900</v>
          </cell>
          <cell r="AD695">
            <v>596</v>
          </cell>
          <cell r="AE695">
            <v>15</v>
          </cell>
          <cell r="AF695" t="str">
            <v>配管工</v>
          </cell>
          <cell r="AG695">
            <v>0.02</v>
          </cell>
          <cell r="AH695">
            <v>16700</v>
          </cell>
          <cell r="AI695">
            <v>334</v>
          </cell>
          <cell r="AK695" t="e">
            <v>#N/A</v>
          </cell>
          <cell r="AM695">
            <v>0</v>
          </cell>
          <cell r="AN695">
            <v>0</v>
          </cell>
          <cell r="AP695" t="e">
            <v>#N/A</v>
          </cell>
          <cell r="AR695">
            <v>0</v>
          </cell>
          <cell r="AS695">
            <v>0</v>
          </cell>
          <cell r="AU695" t="e">
            <v>#N/A</v>
          </cell>
          <cell r="AW695">
            <v>0</v>
          </cell>
          <cell r="AX695">
            <v>0</v>
          </cell>
          <cell r="AZ695" t="e">
            <v>#N/A</v>
          </cell>
          <cell r="BB695">
            <v>0</v>
          </cell>
          <cell r="BC695">
            <v>0</v>
          </cell>
          <cell r="BE695" t="e">
            <v>#N/A</v>
          </cell>
          <cell r="BG695">
            <v>0</v>
          </cell>
          <cell r="BH695">
            <v>0</v>
          </cell>
          <cell r="BJ695" t="e">
            <v>#N/A</v>
          </cell>
          <cell r="BL695">
            <v>0</v>
          </cell>
          <cell r="BM695">
            <v>0</v>
          </cell>
          <cell r="BO695" t="e">
            <v>#N/A</v>
          </cell>
          <cell r="BQ695">
            <v>0</v>
          </cell>
          <cell r="BR695">
            <v>0</v>
          </cell>
          <cell r="BT695" t="e">
            <v>#N/A</v>
          </cell>
          <cell r="BV695">
            <v>0</v>
          </cell>
          <cell r="BW695">
            <v>0</v>
          </cell>
          <cell r="DH695" t="str">
            <v>見積歩掛</v>
          </cell>
        </row>
        <row r="696">
          <cell r="Q696">
            <v>1534</v>
          </cell>
          <cell r="R696" t="str">
            <v>仮設ﾊﾞﾙﾌﾞ設置工</v>
          </cell>
          <cell r="S696" t="str">
            <v>80A</v>
          </cell>
          <cell r="U696" t="str">
            <v>基</v>
          </cell>
          <cell r="V696">
            <v>1562</v>
          </cell>
          <cell r="W696" t="str">
            <v>見積歩掛</v>
          </cell>
          <cell r="Y696">
            <v>1</v>
          </cell>
          <cell r="Z696">
            <v>2</v>
          </cell>
          <cell r="AA696" t="str">
            <v>普通作業員</v>
          </cell>
          <cell r="AB696">
            <v>0.06</v>
          </cell>
          <cell r="AC696">
            <v>14900</v>
          </cell>
          <cell r="AD696">
            <v>894</v>
          </cell>
          <cell r="AE696">
            <v>15</v>
          </cell>
          <cell r="AF696" t="str">
            <v>配管工</v>
          </cell>
          <cell r="AG696">
            <v>0.04</v>
          </cell>
          <cell r="AH696">
            <v>16700</v>
          </cell>
          <cell r="AI696">
            <v>668</v>
          </cell>
          <cell r="AK696" t="e">
            <v>#N/A</v>
          </cell>
          <cell r="AM696">
            <v>0</v>
          </cell>
          <cell r="AN696">
            <v>0</v>
          </cell>
          <cell r="AP696" t="e">
            <v>#N/A</v>
          </cell>
          <cell r="AR696">
            <v>0</v>
          </cell>
          <cell r="AS696">
            <v>0</v>
          </cell>
          <cell r="AU696" t="e">
            <v>#N/A</v>
          </cell>
          <cell r="AW696">
            <v>0</v>
          </cell>
          <cell r="AX696">
            <v>0</v>
          </cell>
          <cell r="AZ696" t="e">
            <v>#N/A</v>
          </cell>
          <cell r="BB696">
            <v>0</v>
          </cell>
          <cell r="BC696">
            <v>0</v>
          </cell>
          <cell r="BE696" t="e">
            <v>#N/A</v>
          </cell>
          <cell r="BG696">
            <v>0</v>
          </cell>
          <cell r="BH696">
            <v>0</v>
          </cell>
          <cell r="BJ696" t="e">
            <v>#N/A</v>
          </cell>
          <cell r="BL696">
            <v>0</v>
          </cell>
          <cell r="BM696">
            <v>0</v>
          </cell>
          <cell r="BO696" t="e">
            <v>#N/A</v>
          </cell>
          <cell r="BQ696">
            <v>0</v>
          </cell>
          <cell r="BR696">
            <v>0</v>
          </cell>
          <cell r="BT696" t="e">
            <v>#N/A</v>
          </cell>
          <cell r="BV696">
            <v>0</v>
          </cell>
          <cell r="BW696">
            <v>0</v>
          </cell>
          <cell r="DH696" t="str">
            <v>見積歩掛</v>
          </cell>
        </row>
        <row r="697">
          <cell r="Q697">
            <v>1535</v>
          </cell>
          <cell r="R697" t="str">
            <v>仮設ﾊﾞﾙﾌﾞ設置工</v>
          </cell>
          <cell r="S697" t="str">
            <v>100A</v>
          </cell>
          <cell r="U697" t="str">
            <v>基</v>
          </cell>
          <cell r="V697">
            <v>2194</v>
          </cell>
          <cell r="W697" t="str">
            <v>見積歩掛</v>
          </cell>
          <cell r="Y697">
            <v>1</v>
          </cell>
          <cell r="Z697">
            <v>2</v>
          </cell>
          <cell r="AA697" t="str">
            <v>普通作業員</v>
          </cell>
          <cell r="AB697">
            <v>0.08</v>
          </cell>
          <cell r="AC697">
            <v>14900</v>
          </cell>
          <cell r="AD697">
            <v>1192</v>
          </cell>
          <cell r="AE697">
            <v>15</v>
          </cell>
          <cell r="AF697" t="str">
            <v>配管工</v>
          </cell>
          <cell r="AG697">
            <v>0.06</v>
          </cell>
          <cell r="AH697">
            <v>16700</v>
          </cell>
          <cell r="AI697">
            <v>1002</v>
          </cell>
          <cell r="AK697" t="e">
            <v>#N/A</v>
          </cell>
          <cell r="AM697">
            <v>0</v>
          </cell>
          <cell r="AN697">
            <v>0</v>
          </cell>
          <cell r="AP697" t="e">
            <v>#N/A</v>
          </cell>
          <cell r="AR697">
            <v>0</v>
          </cell>
          <cell r="AS697">
            <v>0</v>
          </cell>
          <cell r="AU697" t="e">
            <v>#N/A</v>
          </cell>
          <cell r="AW697">
            <v>0</v>
          </cell>
          <cell r="AX697">
            <v>0</v>
          </cell>
          <cell r="AZ697" t="e">
            <v>#N/A</v>
          </cell>
          <cell r="BB697">
            <v>0</v>
          </cell>
          <cell r="BC697">
            <v>0</v>
          </cell>
          <cell r="BE697" t="e">
            <v>#N/A</v>
          </cell>
          <cell r="BG697">
            <v>0</v>
          </cell>
          <cell r="BH697">
            <v>0</v>
          </cell>
          <cell r="BJ697" t="e">
            <v>#N/A</v>
          </cell>
          <cell r="BL697">
            <v>0</v>
          </cell>
          <cell r="BM697">
            <v>0</v>
          </cell>
          <cell r="BO697" t="e">
            <v>#N/A</v>
          </cell>
          <cell r="BQ697">
            <v>0</v>
          </cell>
          <cell r="BR697">
            <v>0</v>
          </cell>
          <cell r="BT697" t="e">
            <v>#N/A</v>
          </cell>
          <cell r="BV697">
            <v>0</v>
          </cell>
          <cell r="BW697">
            <v>0</v>
          </cell>
          <cell r="DH697" t="str">
            <v>見積歩掛</v>
          </cell>
        </row>
        <row r="698">
          <cell r="Q698">
            <v>1536</v>
          </cell>
          <cell r="R698" t="str">
            <v>仮設ﾊﾞﾙﾌﾞ設置工</v>
          </cell>
          <cell r="S698" t="str">
            <v>150A</v>
          </cell>
          <cell r="U698" t="str">
            <v>基</v>
          </cell>
          <cell r="V698">
            <v>3458</v>
          </cell>
          <cell r="W698" t="str">
            <v>見積歩掛</v>
          </cell>
          <cell r="Y698">
            <v>1</v>
          </cell>
          <cell r="Z698">
            <v>2</v>
          </cell>
          <cell r="AA698" t="str">
            <v>普通作業員</v>
          </cell>
          <cell r="AB698">
            <v>0.12</v>
          </cell>
          <cell r="AC698">
            <v>14900</v>
          </cell>
          <cell r="AD698">
            <v>1788</v>
          </cell>
          <cell r="AE698">
            <v>15</v>
          </cell>
          <cell r="AF698" t="str">
            <v>配管工</v>
          </cell>
          <cell r="AG698">
            <v>0.1</v>
          </cell>
          <cell r="AH698">
            <v>16700</v>
          </cell>
          <cell r="AI698">
            <v>1670</v>
          </cell>
          <cell r="AK698" t="e">
            <v>#N/A</v>
          </cell>
          <cell r="AM698">
            <v>0</v>
          </cell>
          <cell r="AN698">
            <v>0</v>
          </cell>
          <cell r="AP698" t="e">
            <v>#N/A</v>
          </cell>
          <cell r="AR698">
            <v>0</v>
          </cell>
          <cell r="AS698">
            <v>0</v>
          </cell>
          <cell r="AU698" t="e">
            <v>#N/A</v>
          </cell>
          <cell r="AW698">
            <v>0</v>
          </cell>
          <cell r="AX698">
            <v>0</v>
          </cell>
          <cell r="AZ698" t="e">
            <v>#N/A</v>
          </cell>
          <cell r="BB698">
            <v>0</v>
          </cell>
          <cell r="BC698">
            <v>0</v>
          </cell>
          <cell r="BE698" t="e">
            <v>#N/A</v>
          </cell>
          <cell r="BG698">
            <v>0</v>
          </cell>
          <cell r="BH698">
            <v>0</v>
          </cell>
          <cell r="BJ698" t="e">
            <v>#N/A</v>
          </cell>
          <cell r="BL698">
            <v>0</v>
          </cell>
          <cell r="BM698">
            <v>0</v>
          </cell>
          <cell r="BO698" t="e">
            <v>#N/A</v>
          </cell>
          <cell r="BQ698">
            <v>0</v>
          </cell>
          <cell r="BR698">
            <v>0</v>
          </cell>
          <cell r="BT698" t="e">
            <v>#N/A</v>
          </cell>
          <cell r="BV698">
            <v>0</v>
          </cell>
          <cell r="BW698">
            <v>0</v>
          </cell>
          <cell r="DH698" t="str">
            <v>見積歩掛</v>
          </cell>
        </row>
        <row r="699">
          <cell r="Q699">
            <v>1537</v>
          </cell>
          <cell r="R699" t="str">
            <v>仮設ﾊﾞﾙﾌﾞ設置工</v>
          </cell>
          <cell r="S699" t="str">
            <v>200A</v>
          </cell>
          <cell r="U699" t="str">
            <v>基</v>
          </cell>
          <cell r="V699">
            <v>4090</v>
          </cell>
          <cell r="W699" t="str">
            <v>見積歩掛</v>
          </cell>
          <cell r="Y699">
            <v>1</v>
          </cell>
          <cell r="Z699">
            <v>2</v>
          </cell>
          <cell r="AA699" t="str">
            <v>普通作業員</v>
          </cell>
          <cell r="AB699">
            <v>0.14000000000000001</v>
          </cell>
          <cell r="AC699">
            <v>14900</v>
          </cell>
          <cell r="AD699">
            <v>2086</v>
          </cell>
          <cell r="AE699">
            <v>15</v>
          </cell>
          <cell r="AF699" t="str">
            <v>配管工</v>
          </cell>
          <cell r="AG699">
            <v>0.12</v>
          </cell>
          <cell r="AH699">
            <v>16700</v>
          </cell>
          <cell r="AI699">
            <v>2004</v>
          </cell>
          <cell r="AK699" t="e">
            <v>#N/A</v>
          </cell>
          <cell r="AM699">
            <v>0</v>
          </cell>
          <cell r="AN699">
            <v>0</v>
          </cell>
          <cell r="AP699" t="e">
            <v>#N/A</v>
          </cell>
          <cell r="AR699">
            <v>0</v>
          </cell>
          <cell r="AS699">
            <v>0</v>
          </cell>
          <cell r="AU699" t="e">
            <v>#N/A</v>
          </cell>
          <cell r="AW699">
            <v>0</v>
          </cell>
          <cell r="AX699">
            <v>0</v>
          </cell>
          <cell r="AZ699" t="e">
            <v>#N/A</v>
          </cell>
          <cell r="BB699">
            <v>0</v>
          </cell>
          <cell r="BC699">
            <v>0</v>
          </cell>
          <cell r="BE699" t="e">
            <v>#N/A</v>
          </cell>
          <cell r="BG699">
            <v>0</v>
          </cell>
          <cell r="BH699">
            <v>0</v>
          </cell>
          <cell r="BJ699" t="e">
            <v>#N/A</v>
          </cell>
          <cell r="BL699">
            <v>0</v>
          </cell>
          <cell r="BM699">
            <v>0</v>
          </cell>
          <cell r="BO699" t="e">
            <v>#N/A</v>
          </cell>
          <cell r="BQ699">
            <v>0</v>
          </cell>
          <cell r="BR699">
            <v>0</v>
          </cell>
          <cell r="BT699" t="e">
            <v>#N/A</v>
          </cell>
          <cell r="BV699">
            <v>0</v>
          </cell>
          <cell r="BW699">
            <v>0</v>
          </cell>
          <cell r="DH699" t="str">
            <v>見積歩掛</v>
          </cell>
        </row>
        <row r="700">
          <cell r="Q700">
            <v>1538</v>
          </cell>
          <cell r="R700" t="str">
            <v>仮設ﾊﾞﾙﾌﾞ設置工</v>
          </cell>
          <cell r="S700" t="str">
            <v>300A</v>
          </cell>
          <cell r="U700" t="str">
            <v>基</v>
          </cell>
          <cell r="V700">
            <v>6916</v>
          </cell>
          <cell r="W700" t="str">
            <v>見積歩掛</v>
          </cell>
          <cell r="Y700">
            <v>1</v>
          </cell>
          <cell r="Z700">
            <v>2</v>
          </cell>
          <cell r="AA700" t="str">
            <v>普通作業員</v>
          </cell>
          <cell r="AB700">
            <v>0.24</v>
          </cell>
          <cell r="AC700">
            <v>14900</v>
          </cell>
          <cell r="AD700">
            <v>3576</v>
          </cell>
          <cell r="AE700">
            <v>15</v>
          </cell>
          <cell r="AF700" t="str">
            <v>配管工</v>
          </cell>
          <cell r="AG700">
            <v>0.2</v>
          </cell>
          <cell r="AH700">
            <v>16700</v>
          </cell>
          <cell r="AI700">
            <v>3340</v>
          </cell>
          <cell r="AK700" t="e">
            <v>#N/A</v>
          </cell>
          <cell r="AM700">
            <v>0</v>
          </cell>
          <cell r="AN700">
            <v>0</v>
          </cell>
          <cell r="AP700" t="e">
            <v>#N/A</v>
          </cell>
          <cell r="AR700">
            <v>0</v>
          </cell>
          <cell r="AS700">
            <v>0</v>
          </cell>
          <cell r="AU700" t="e">
            <v>#N/A</v>
          </cell>
          <cell r="AW700">
            <v>0</v>
          </cell>
          <cell r="AX700">
            <v>0</v>
          </cell>
          <cell r="AZ700" t="e">
            <v>#N/A</v>
          </cell>
          <cell r="BB700">
            <v>0</v>
          </cell>
          <cell r="BC700">
            <v>0</v>
          </cell>
          <cell r="BE700" t="e">
            <v>#N/A</v>
          </cell>
          <cell r="BG700">
            <v>0</v>
          </cell>
          <cell r="BH700">
            <v>0</v>
          </cell>
          <cell r="BJ700" t="e">
            <v>#N/A</v>
          </cell>
          <cell r="BL700">
            <v>0</v>
          </cell>
          <cell r="BM700">
            <v>0</v>
          </cell>
          <cell r="BO700" t="e">
            <v>#N/A</v>
          </cell>
          <cell r="BQ700">
            <v>0</v>
          </cell>
          <cell r="BR700">
            <v>0</v>
          </cell>
          <cell r="BT700" t="e">
            <v>#N/A</v>
          </cell>
          <cell r="BV700">
            <v>0</v>
          </cell>
          <cell r="BW700">
            <v>0</v>
          </cell>
          <cell r="DH700" t="str">
            <v>見積歩掛</v>
          </cell>
        </row>
        <row r="701">
          <cell r="Q701">
            <v>1539</v>
          </cell>
          <cell r="R701" t="str">
            <v>仮設消火栓設置工</v>
          </cell>
          <cell r="S701" t="str">
            <v>地上式消火栓(単口)</v>
          </cell>
          <cell r="U701" t="str">
            <v>基</v>
          </cell>
          <cell r="V701">
            <v>1562</v>
          </cell>
          <cell r="W701" t="str">
            <v>見積歩掛</v>
          </cell>
          <cell r="Y701">
            <v>1</v>
          </cell>
          <cell r="Z701">
            <v>2</v>
          </cell>
          <cell r="AA701" t="str">
            <v>普通作業員</v>
          </cell>
          <cell r="AB701">
            <v>0.06</v>
          </cell>
          <cell r="AC701">
            <v>14900</v>
          </cell>
          <cell r="AD701">
            <v>894</v>
          </cell>
          <cell r="AE701">
            <v>15</v>
          </cell>
          <cell r="AF701" t="str">
            <v>配管工</v>
          </cell>
          <cell r="AG701">
            <v>0.04</v>
          </cell>
          <cell r="AH701">
            <v>16700</v>
          </cell>
          <cell r="AI701">
            <v>668</v>
          </cell>
          <cell r="AK701" t="e">
            <v>#N/A</v>
          </cell>
          <cell r="AM701">
            <v>0</v>
          </cell>
          <cell r="AN701">
            <v>0</v>
          </cell>
          <cell r="AP701" t="e">
            <v>#N/A</v>
          </cell>
          <cell r="AR701">
            <v>0</v>
          </cell>
          <cell r="AS701">
            <v>0</v>
          </cell>
          <cell r="AU701" t="e">
            <v>#N/A</v>
          </cell>
          <cell r="AW701">
            <v>0</v>
          </cell>
          <cell r="AX701">
            <v>0</v>
          </cell>
          <cell r="AZ701" t="e">
            <v>#N/A</v>
          </cell>
          <cell r="BB701">
            <v>0</v>
          </cell>
          <cell r="BC701">
            <v>0</v>
          </cell>
          <cell r="BE701" t="e">
            <v>#N/A</v>
          </cell>
          <cell r="BG701">
            <v>0</v>
          </cell>
          <cell r="BH701">
            <v>0</v>
          </cell>
          <cell r="BJ701" t="e">
            <v>#N/A</v>
          </cell>
          <cell r="BL701">
            <v>0</v>
          </cell>
          <cell r="BM701">
            <v>0</v>
          </cell>
          <cell r="BO701" t="e">
            <v>#N/A</v>
          </cell>
          <cell r="BQ701">
            <v>0</v>
          </cell>
          <cell r="BR701">
            <v>0</v>
          </cell>
          <cell r="BT701" t="e">
            <v>#N/A</v>
          </cell>
          <cell r="BV701">
            <v>0</v>
          </cell>
          <cell r="BW701">
            <v>0</v>
          </cell>
          <cell r="DH701" t="str">
            <v>見積歩掛</v>
          </cell>
        </row>
        <row r="702">
          <cell r="Q702">
            <v>1540</v>
          </cell>
          <cell r="R702" t="str">
            <v>仮設空気弁設置工</v>
          </cell>
          <cell r="S702" t="str">
            <v>空気弁(MAV-mini)</v>
          </cell>
          <cell r="U702" t="str">
            <v>基</v>
          </cell>
          <cell r="V702">
            <v>2212</v>
          </cell>
          <cell r="W702" t="str">
            <v>見積歩掛</v>
          </cell>
          <cell r="Y702">
            <v>1</v>
          </cell>
          <cell r="Z702">
            <v>2</v>
          </cell>
          <cell r="AA702" t="str">
            <v>普通作業員</v>
          </cell>
          <cell r="AB702">
            <v>7.0000000000000007E-2</v>
          </cell>
          <cell r="AC702">
            <v>14900</v>
          </cell>
          <cell r="AD702">
            <v>1043</v>
          </cell>
          <cell r="AE702">
            <v>15</v>
          </cell>
          <cell r="AF702" t="str">
            <v>配管工</v>
          </cell>
          <cell r="AG702">
            <v>7.0000000000000007E-2</v>
          </cell>
          <cell r="AH702">
            <v>16700</v>
          </cell>
          <cell r="AI702">
            <v>1169</v>
          </cell>
          <cell r="AK702" t="e">
            <v>#N/A</v>
          </cell>
          <cell r="AM702">
            <v>0</v>
          </cell>
          <cell r="AN702">
            <v>0</v>
          </cell>
          <cell r="AP702" t="e">
            <v>#N/A</v>
          </cell>
          <cell r="AR702">
            <v>0</v>
          </cell>
          <cell r="AS702">
            <v>0</v>
          </cell>
          <cell r="AU702" t="e">
            <v>#N/A</v>
          </cell>
          <cell r="AW702">
            <v>0</v>
          </cell>
          <cell r="AX702">
            <v>0</v>
          </cell>
          <cell r="AZ702" t="e">
            <v>#N/A</v>
          </cell>
          <cell r="BB702">
            <v>0</v>
          </cell>
          <cell r="BC702">
            <v>0</v>
          </cell>
          <cell r="BE702" t="e">
            <v>#N/A</v>
          </cell>
          <cell r="BG702">
            <v>0</v>
          </cell>
          <cell r="BH702">
            <v>0</v>
          </cell>
          <cell r="BJ702" t="e">
            <v>#N/A</v>
          </cell>
          <cell r="BL702">
            <v>0</v>
          </cell>
          <cell r="BM702">
            <v>0</v>
          </cell>
          <cell r="BO702" t="e">
            <v>#N/A</v>
          </cell>
          <cell r="BQ702">
            <v>0</v>
          </cell>
          <cell r="BR702">
            <v>0</v>
          </cell>
          <cell r="BT702" t="e">
            <v>#N/A</v>
          </cell>
          <cell r="BV702">
            <v>0</v>
          </cell>
          <cell r="BW702">
            <v>0</v>
          </cell>
          <cell r="DH702" t="str">
            <v>見積歩掛</v>
          </cell>
        </row>
        <row r="703">
          <cell r="Q703">
            <v>1541</v>
          </cell>
          <cell r="R703" t="str">
            <v>仮設空気弁設置工</v>
          </cell>
          <cell r="S703" t="str">
            <v>空気弁(MAV-13)</v>
          </cell>
          <cell r="U703" t="str">
            <v>基</v>
          </cell>
          <cell r="V703">
            <v>2212</v>
          </cell>
          <cell r="W703" t="str">
            <v>見積歩掛</v>
          </cell>
          <cell r="Y703">
            <v>1</v>
          </cell>
          <cell r="Z703">
            <v>2</v>
          </cell>
          <cell r="AA703" t="str">
            <v>普通作業員</v>
          </cell>
          <cell r="AB703">
            <v>7.0000000000000007E-2</v>
          </cell>
          <cell r="AC703">
            <v>14900</v>
          </cell>
          <cell r="AD703">
            <v>1043</v>
          </cell>
          <cell r="AE703">
            <v>15</v>
          </cell>
          <cell r="AF703" t="str">
            <v>配管工</v>
          </cell>
          <cell r="AG703">
            <v>7.0000000000000007E-2</v>
          </cell>
          <cell r="AH703">
            <v>16700</v>
          </cell>
          <cell r="AI703">
            <v>1169</v>
          </cell>
          <cell r="AK703" t="e">
            <v>#N/A</v>
          </cell>
          <cell r="AM703">
            <v>0</v>
          </cell>
          <cell r="AN703">
            <v>0</v>
          </cell>
          <cell r="AP703" t="e">
            <v>#N/A</v>
          </cell>
          <cell r="AR703">
            <v>0</v>
          </cell>
          <cell r="AS703">
            <v>0</v>
          </cell>
          <cell r="AU703" t="e">
            <v>#N/A</v>
          </cell>
          <cell r="AW703">
            <v>0</v>
          </cell>
          <cell r="AX703">
            <v>0</v>
          </cell>
          <cell r="AZ703" t="e">
            <v>#N/A</v>
          </cell>
          <cell r="BB703">
            <v>0</v>
          </cell>
          <cell r="BC703">
            <v>0</v>
          </cell>
          <cell r="BE703" t="e">
            <v>#N/A</v>
          </cell>
          <cell r="BG703">
            <v>0</v>
          </cell>
          <cell r="BH703">
            <v>0</v>
          </cell>
          <cell r="BJ703" t="e">
            <v>#N/A</v>
          </cell>
          <cell r="BL703">
            <v>0</v>
          </cell>
          <cell r="BM703">
            <v>0</v>
          </cell>
          <cell r="BO703" t="e">
            <v>#N/A</v>
          </cell>
          <cell r="BQ703">
            <v>0</v>
          </cell>
          <cell r="BR703">
            <v>0</v>
          </cell>
          <cell r="BT703" t="e">
            <v>#N/A</v>
          </cell>
          <cell r="BV703">
            <v>0</v>
          </cell>
          <cell r="BW703">
            <v>0</v>
          </cell>
          <cell r="DH703" t="str">
            <v>見積歩掛</v>
          </cell>
        </row>
        <row r="704">
          <cell r="Q704">
            <v>1542</v>
          </cell>
          <cell r="R704" t="str">
            <v>仮設空気弁設置工</v>
          </cell>
          <cell r="S704" t="str">
            <v>空気弁(MAV-25)</v>
          </cell>
          <cell r="U704" t="str">
            <v>基</v>
          </cell>
          <cell r="V704">
            <v>2528</v>
          </cell>
          <cell r="W704" t="str">
            <v>見積歩掛</v>
          </cell>
          <cell r="Y704">
            <v>1</v>
          </cell>
          <cell r="Z704">
            <v>2</v>
          </cell>
          <cell r="AA704" t="str">
            <v>普通作業員</v>
          </cell>
          <cell r="AB704">
            <v>0.08</v>
          </cell>
          <cell r="AC704">
            <v>14900</v>
          </cell>
          <cell r="AD704">
            <v>1192</v>
          </cell>
          <cell r="AE704">
            <v>15</v>
          </cell>
          <cell r="AF704" t="str">
            <v>配管工</v>
          </cell>
          <cell r="AG704">
            <v>0.08</v>
          </cell>
          <cell r="AH704">
            <v>16700</v>
          </cell>
          <cell r="AI704">
            <v>1336</v>
          </cell>
          <cell r="AK704" t="e">
            <v>#N/A</v>
          </cell>
          <cell r="AM704">
            <v>0</v>
          </cell>
          <cell r="AN704">
            <v>0</v>
          </cell>
          <cell r="AP704" t="e">
            <v>#N/A</v>
          </cell>
          <cell r="AR704">
            <v>0</v>
          </cell>
          <cell r="AS704">
            <v>0</v>
          </cell>
          <cell r="AU704" t="e">
            <v>#N/A</v>
          </cell>
          <cell r="AW704">
            <v>0</v>
          </cell>
          <cell r="AX704">
            <v>0</v>
          </cell>
          <cell r="AZ704" t="e">
            <v>#N/A</v>
          </cell>
          <cell r="BB704">
            <v>0</v>
          </cell>
          <cell r="BC704">
            <v>0</v>
          </cell>
          <cell r="BE704" t="e">
            <v>#N/A</v>
          </cell>
          <cell r="BG704">
            <v>0</v>
          </cell>
          <cell r="BH704">
            <v>0</v>
          </cell>
          <cell r="BJ704" t="e">
            <v>#N/A</v>
          </cell>
          <cell r="BL704">
            <v>0</v>
          </cell>
          <cell r="BM704">
            <v>0</v>
          </cell>
          <cell r="BO704" t="e">
            <v>#N/A</v>
          </cell>
          <cell r="BQ704">
            <v>0</v>
          </cell>
          <cell r="BR704">
            <v>0</v>
          </cell>
          <cell r="BT704" t="e">
            <v>#N/A</v>
          </cell>
          <cell r="BV704">
            <v>0</v>
          </cell>
          <cell r="BW704">
            <v>0</v>
          </cell>
          <cell r="DH704" t="str">
            <v>見積歩掛</v>
          </cell>
        </row>
        <row r="705">
          <cell r="Q705">
            <v>1543</v>
          </cell>
          <cell r="R705" t="str">
            <v>ﾊﾟｲﾌﾟｶﾞｰﾄﾞ設置工</v>
          </cell>
          <cell r="S705" t="str">
            <v>W・S-A</v>
          </cell>
          <cell r="U705" t="str">
            <v>基</v>
          </cell>
          <cell r="V705">
            <v>3273</v>
          </cell>
          <cell r="W705" t="str">
            <v>見積歩掛</v>
          </cell>
          <cell r="Y705">
            <v>1</v>
          </cell>
          <cell r="Z705">
            <v>2</v>
          </cell>
          <cell r="AA705" t="str">
            <v>普通作業員</v>
          </cell>
          <cell r="AB705">
            <v>0.13</v>
          </cell>
          <cell r="AC705">
            <v>14900</v>
          </cell>
          <cell r="AD705">
            <v>1937</v>
          </cell>
          <cell r="AE705">
            <v>15</v>
          </cell>
          <cell r="AF705" t="str">
            <v>配管工</v>
          </cell>
          <cell r="AG705">
            <v>0.08</v>
          </cell>
          <cell r="AH705">
            <v>16700</v>
          </cell>
          <cell r="AI705">
            <v>1336</v>
          </cell>
          <cell r="AK705" t="e">
            <v>#N/A</v>
          </cell>
          <cell r="AM705">
            <v>0</v>
          </cell>
          <cell r="AN705">
            <v>0</v>
          </cell>
          <cell r="AP705" t="e">
            <v>#N/A</v>
          </cell>
          <cell r="AR705">
            <v>0</v>
          </cell>
          <cell r="AS705">
            <v>0</v>
          </cell>
          <cell r="AU705" t="e">
            <v>#N/A</v>
          </cell>
          <cell r="AW705">
            <v>0</v>
          </cell>
          <cell r="AX705">
            <v>0</v>
          </cell>
          <cell r="AZ705" t="e">
            <v>#N/A</v>
          </cell>
          <cell r="BB705">
            <v>0</v>
          </cell>
          <cell r="BC705">
            <v>0</v>
          </cell>
          <cell r="BE705" t="e">
            <v>#N/A</v>
          </cell>
          <cell r="BG705">
            <v>0</v>
          </cell>
          <cell r="BH705">
            <v>0</v>
          </cell>
          <cell r="BJ705" t="e">
            <v>#N/A</v>
          </cell>
          <cell r="BL705">
            <v>0</v>
          </cell>
          <cell r="BM705">
            <v>0</v>
          </cell>
          <cell r="BO705" t="e">
            <v>#N/A</v>
          </cell>
          <cell r="BQ705">
            <v>0</v>
          </cell>
          <cell r="BR705">
            <v>0</v>
          </cell>
          <cell r="BT705" t="e">
            <v>#N/A</v>
          </cell>
          <cell r="BV705">
            <v>0</v>
          </cell>
          <cell r="BW705">
            <v>0</v>
          </cell>
          <cell r="DH705" t="str">
            <v>見積歩掛</v>
          </cell>
        </row>
        <row r="706">
          <cell r="Q706">
            <v>1544</v>
          </cell>
          <cell r="R706" t="str">
            <v>ﾊﾟｲﾌﾟｶﾞｰﾄﾞ設置工</v>
          </cell>
          <cell r="S706" t="str">
            <v>W・S-B</v>
          </cell>
          <cell r="U706" t="str">
            <v>基</v>
          </cell>
          <cell r="V706">
            <v>4054</v>
          </cell>
          <cell r="W706" t="str">
            <v>見積歩掛</v>
          </cell>
          <cell r="Y706">
            <v>1</v>
          </cell>
          <cell r="Z706">
            <v>2</v>
          </cell>
          <cell r="AA706" t="str">
            <v>普通作業員</v>
          </cell>
          <cell r="AB706">
            <v>0.16</v>
          </cell>
          <cell r="AC706">
            <v>14900</v>
          </cell>
          <cell r="AD706">
            <v>2384</v>
          </cell>
          <cell r="AE706">
            <v>15</v>
          </cell>
          <cell r="AF706" t="str">
            <v>配管工</v>
          </cell>
          <cell r="AG706">
            <v>0.1</v>
          </cell>
          <cell r="AH706">
            <v>16700</v>
          </cell>
          <cell r="AI706">
            <v>1670</v>
          </cell>
          <cell r="AK706" t="e">
            <v>#N/A</v>
          </cell>
          <cell r="AM706">
            <v>0</v>
          </cell>
          <cell r="AN706">
            <v>0</v>
          </cell>
          <cell r="AP706" t="e">
            <v>#N/A</v>
          </cell>
          <cell r="AR706">
            <v>0</v>
          </cell>
          <cell r="AS706">
            <v>0</v>
          </cell>
          <cell r="AU706" t="e">
            <v>#N/A</v>
          </cell>
          <cell r="AW706">
            <v>0</v>
          </cell>
          <cell r="AX706">
            <v>0</v>
          </cell>
          <cell r="AZ706" t="e">
            <v>#N/A</v>
          </cell>
          <cell r="BB706">
            <v>0</v>
          </cell>
          <cell r="BC706">
            <v>0</v>
          </cell>
          <cell r="BE706" t="e">
            <v>#N/A</v>
          </cell>
          <cell r="BG706">
            <v>0</v>
          </cell>
          <cell r="BH706">
            <v>0</v>
          </cell>
          <cell r="BJ706" t="e">
            <v>#N/A</v>
          </cell>
          <cell r="BL706">
            <v>0</v>
          </cell>
          <cell r="BM706">
            <v>0</v>
          </cell>
          <cell r="BO706" t="e">
            <v>#N/A</v>
          </cell>
          <cell r="BQ706">
            <v>0</v>
          </cell>
          <cell r="BR706">
            <v>0</v>
          </cell>
          <cell r="BT706" t="e">
            <v>#N/A</v>
          </cell>
          <cell r="BV706">
            <v>0</v>
          </cell>
          <cell r="BW706">
            <v>0</v>
          </cell>
          <cell r="DH706" t="str">
            <v>見積歩掛</v>
          </cell>
        </row>
        <row r="707">
          <cell r="Q707">
            <v>1545</v>
          </cell>
          <cell r="R707" t="str">
            <v>給水ホース布設工</v>
          </cell>
          <cell r="S707" t="str">
            <v>20A用　L=3.0m</v>
          </cell>
          <cell r="U707" t="str">
            <v>本</v>
          </cell>
          <cell r="V707">
            <v>1097</v>
          </cell>
          <cell r="W707" t="str">
            <v>見積歩掛</v>
          </cell>
          <cell r="Y707">
            <v>1</v>
          </cell>
          <cell r="Z707">
            <v>2</v>
          </cell>
          <cell r="AA707" t="str">
            <v>普通作業員</v>
          </cell>
          <cell r="AB707">
            <v>0.04</v>
          </cell>
          <cell r="AC707">
            <v>14900</v>
          </cell>
          <cell r="AD707">
            <v>596</v>
          </cell>
          <cell r="AE707">
            <v>15</v>
          </cell>
          <cell r="AF707" t="str">
            <v>配管工</v>
          </cell>
          <cell r="AG707">
            <v>0.03</v>
          </cell>
          <cell r="AH707">
            <v>16700</v>
          </cell>
          <cell r="AI707">
            <v>501</v>
          </cell>
          <cell r="AK707" t="e">
            <v>#N/A</v>
          </cell>
          <cell r="AM707">
            <v>0</v>
          </cell>
          <cell r="AN707">
            <v>0</v>
          </cell>
          <cell r="AP707" t="e">
            <v>#N/A</v>
          </cell>
          <cell r="AR707">
            <v>0</v>
          </cell>
          <cell r="AS707">
            <v>0</v>
          </cell>
          <cell r="AU707" t="e">
            <v>#N/A</v>
          </cell>
          <cell r="AW707">
            <v>0</v>
          </cell>
          <cell r="AX707">
            <v>0</v>
          </cell>
          <cell r="AZ707" t="e">
            <v>#N/A</v>
          </cell>
          <cell r="BB707">
            <v>0</v>
          </cell>
          <cell r="BC707">
            <v>0</v>
          </cell>
          <cell r="BE707" t="e">
            <v>#N/A</v>
          </cell>
          <cell r="BG707">
            <v>0</v>
          </cell>
          <cell r="BH707">
            <v>0</v>
          </cell>
          <cell r="BJ707" t="e">
            <v>#N/A</v>
          </cell>
          <cell r="BL707">
            <v>0</v>
          </cell>
          <cell r="BM707">
            <v>0</v>
          </cell>
          <cell r="BO707" t="e">
            <v>#N/A</v>
          </cell>
          <cell r="BQ707">
            <v>0</v>
          </cell>
          <cell r="BR707">
            <v>0</v>
          </cell>
          <cell r="BT707" t="e">
            <v>#N/A</v>
          </cell>
          <cell r="BV707">
            <v>0</v>
          </cell>
          <cell r="BW707">
            <v>0</v>
          </cell>
          <cell r="DH707" t="str">
            <v>見積歩掛</v>
          </cell>
        </row>
        <row r="708">
          <cell r="Q708">
            <v>1546</v>
          </cell>
          <cell r="R708" t="str">
            <v>給水ホース布設工</v>
          </cell>
          <cell r="S708" t="str">
            <v>25A用　L=3.0m</v>
          </cell>
          <cell r="U708" t="str">
            <v>本</v>
          </cell>
          <cell r="V708">
            <v>1097</v>
          </cell>
          <cell r="W708" t="str">
            <v>見積歩掛</v>
          </cell>
          <cell r="Y708">
            <v>1</v>
          </cell>
          <cell r="Z708">
            <v>2</v>
          </cell>
          <cell r="AA708" t="str">
            <v>普通作業員</v>
          </cell>
          <cell r="AB708">
            <v>0.04</v>
          </cell>
          <cell r="AC708">
            <v>14900</v>
          </cell>
          <cell r="AD708">
            <v>596</v>
          </cell>
          <cell r="AE708">
            <v>15</v>
          </cell>
          <cell r="AF708" t="str">
            <v>配管工</v>
          </cell>
          <cell r="AG708">
            <v>0.03</v>
          </cell>
          <cell r="AH708">
            <v>16700</v>
          </cell>
          <cell r="AI708">
            <v>501</v>
          </cell>
          <cell r="AK708" t="e">
            <v>#N/A</v>
          </cell>
          <cell r="AM708">
            <v>0</v>
          </cell>
          <cell r="AN708">
            <v>0</v>
          </cell>
          <cell r="AP708" t="e">
            <v>#N/A</v>
          </cell>
          <cell r="AR708">
            <v>0</v>
          </cell>
          <cell r="AS708">
            <v>0</v>
          </cell>
          <cell r="AU708" t="e">
            <v>#N/A</v>
          </cell>
          <cell r="AW708">
            <v>0</v>
          </cell>
          <cell r="AX708">
            <v>0</v>
          </cell>
          <cell r="AZ708" t="e">
            <v>#N/A</v>
          </cell>
          <cell r="BB708">
            <v>0</v>
          </cell>
          <cell r="BC708">
            <v>0</v>
          </cell>
          <cell r="BE708" t="e">
            <v>#N/A</v>
          </cell>
          <cell r="BG708">
            <v>0</v>
          </cell>
          <cell r="BH708">
            <v>0</v>
          </cell>
          <cell r="BJ708" t="e">
            <v>#N/A</v>
          </cell>
          <cell r="BL708">
            <v>0</v>
          </cell>
          <cell r="BM708">
            <v>0</v>
          </cell>
          <cell r="BO708" t="e">
            <v>#N/A</v>
          </cell>
          <cell r="BQ708">
            <v>0</v>
          </cell>
          <cell r="BR708">
            <v>0</v>
          </cell>
          <cell r="BT708" t="e">
            <v>#N/A</v>
          </cell>
          <cell r="BV708">
            <v>0</v>
          </cell>
          <cell r="BW708">
            <v>0</v>
          </cell>
          <cell r="DH708" t="str">
            <v>見積歩掛</v>
          </cell>
        </row>
        <row r="709">
          <cell r="Q709">
            <v>1547</v>
          </cell>
          <cell r="R709" t="str">
            <v>離脱防止金具取付工</v>
          </cell>
          <cell r="S709" t="str">
            <v>150A</v>
          </cell>
          <cell r="U709" t="str">
            <v>基</v>
          </cell>
          <cell r="V709">
            <v>2047</v>
          </cell>
          <cell r="W709" t="str">
            <v>見積歩掛</v>
          </cell>
          <cell r="Y709">
            <v>1</v>
          </cell>
          <cell r="Z709">
            <v>2</v>
          </cell>
          <cell r="AA709" t="str">
            <v>普通作業員</v>
          </cell>
          <cell r="AB709">
            <v>0.08</v>
          </cell>
          <cell r="AC709">
            <v>14900</v>
          </cell>
          <cell r="AD709">
            <v>1192</v>
          </cell>
          <cell r="AE709">
            <v>15</v>
          </cell>
          <cell r="AF709" t="str">
            <v>配管工</v>
          </cell>
          <cell r="AG709">
            <v>0.05</v>
          </cell>
          <cell r="AH709">
            <v>16700</v>
          </cell>
          <cell r="AI709">
            <v>835</v>
          </cell>
          <cell r="AJ709">
            <v>202</v>
          </cell>
          <cell r="AK709" t="str">
            <v>雑材料</v>
          </cell>
          <cell r="AL709">
            <v>1</v>
          </cell>
          <cell r="AM709">
            <v>2027</v>
          </cell>
          <cell r="AN709">
            <v>20</v>
          </cell>
          <cell r="AP709" t="e">
            <v>#N/A</v>
          </cell>
          <cell r="AR709">
            <v>0</v>
          </cell>
          <cell r="AS709">
            <v>0</v>
          </cell>
          <cell r="AU709" t="e">
            <v>#N/A</v>
          </cell>
          <cell r="AW709">
            <v>0</v>
          </cell>
          <cell r="AX709">
            <v>0</v>
          </cell>
          <cell r="AZ709" t="e">
            <v>#N/A</v>
          </cell>
          <cell r="BB709">
            <v>0</v>
          </cell>
          <cell r="BC709">
            <v>0</v>
          </cell>
          <cell r="BE709" t="e">
            <v>#N/A</v>
          </cell>
          <cell r="BG709">
            <v>0</v>
          </cell>
          <cell r="BH709">
            <v>0</v>
          </cell>
          <cell r="BJ709" t="e">
            <v>#N/A</v>
          </cell>
          <cell r="BL709">
            <v>0</v>
          </cell>
          <cell r="BM709">
            <v>0</v>
          </cell>
          <cell r="BO709" t="e">
            <v>#N/A</v>
          </cell>
          <cell r="BQ709">
            <v>0</v>
          </cell>
          <cell r="BR709">
            <v>0</v>
          </cell>
          <cell r="BT709" t="e">
            <v>#N/A</v>
          </cell>
          <cell r="BV709">
            <v>0</v>
          </cell>
          <cell r="BW709">
            <v>0</v>
          </cell>
          <cell r="DH709" t="str">
            <v>見積歩掛</v>
          </cell>
        </row>
        <row r="710">
          <cell r="Q710">
            <v>1548</v>
          </cell>
          <cell r="R710" t="str">
            <v>離脱防止金具取付工</v>
          </cell>
          <cell r="S710" t="str">
            <v>200A</v>
          </cell>
          <cell r="U710" t="str">
            <v>基</v>
          </cell>
          <cell r="V710">
            <v>2366</v>
          </cell>
          <cell r="W710" t="str">
            <v>見積歩掛</v>
          </cell>
          <cell r="Y710">
            <v>1</v>
          </cell>
          <cell r="Z710">
            <v>2</v>
          </cell>
          <cell r="AA710" t="str">
            <v>普通作業員</v>
          </cell>
          <cell r="AB710">
            <v>0.09</v>
          </cell>
          <cell r="AC710">
            <v>14900</v>
          </cell>
          <cell r="AD710">
            <v>1341</v>
          </cell>
          <cell r="AE710">
            <v>15</v>
          </cell>
          <cell r="AF710" t="str">
            <v>配管工</v>
          </cell>
          <cell r="AG710">
            <v>0.06</v>
          </cell>
          <cell r="AH710">
            <v>16700</v>
          </cell>
          <cell r="AI710">
            <v>1002</v>
          </cell>
          <cell r="AJ710">
            <v>202</v>
          </cell>
          <cell r="AK710" t="str">
            <v>雑材料</v>
          </cell>
          <cell r="AL710">
            <v>1</v>
          </cell>
          <cell r="AM710">
            <v>2343</v>
          </cell>
          <cell r="AN710">
            <v>23</v>
          </cell>
          <cell r="AP710" t="e">
            <v>#N/A</v>
          </cell>
          <cell r="AR710">
            <v>0</v>
          </cell>
          <cell r="AS710">
            <v>0</v>
          </cell>
          <cell r="AU710" t="e">
            <v>#N/A</v>
          </cell>
          <cell r="AW710">
            <v>0</v>
          </cell>
          <cell r="AX710">
            <v>0</v>
          </cell>
          <cell r="AZ710" t="e">
            <v>#N/A</v>
          </cell>
          <cell r="BB710">
            <v>0</v>
          </cell>
          <cell r="BC710">
            <v>0</v>
          </cell>
          <cell r="BE710" t="e">
            <v>#N/A</v>
          </cell>
          <cell r="BG710">
            <v>0</v>
          </cell>
          <cell r="BH710">
            <v>0</v>
          </cell>
          <cell r="BJ710" t="e">
            <v>#N/A</v>
          </cell>
          <cell r="BL710">
            <v>0</v>
          </cell>
          <cell r="BM710">
            <v>0</v>
          </cell>
          <cell r="BO710" t="e">
            <v>#N/A</v>
          </cell>
          <cell r="BQ710">
            <v>0</v>
          </cell>
          <cell r="BR710">
            <v>0</v>
          </cell>
          <cell r="BT710" t="e">
            <v>#N/A</v>
          </cell>
          <cell r="BV710">
            <v>0</v>
          </cell>
          <cell r="BW710">
            <v>0</v>
          </cell>
          <cell r="DH710" t="str">
            <v>見積歩掛</v>
          </cell>
        </row>
        <row r="711">
          <cell r="Q711">
            <v>1552</v>
          </cell>
          <cell r="R711" t="str">
            <v>ｼﾞｪｯﾄﾋｰﾀ運転工</v>
          </cell>
          <cell r="S711" t="str">
            <v>無筋</v>
          </cell>
          <cell r="U711" t="str">
            <v>時</v>
          </cell>
          <cell r="V711">
            <v>311</v>
          </cell>
          <cell r="W711" t="str">
            <v>国土交通省土木工事積算基準H16</v>
          </cell>
          <cell r="Y711">
            <v>1</v>
          </cell>
          <cell r="Z711">
            <v>213</v>
          </cell>
          <cell r="AA711" t="str">
            <v>軽油</v>
          </cell>
          <cell r="AB711">
            <v>3.6</v>
          </cell>
          <cell r="AC711">
            <v>74</v>
          </cell>
          <cell r="AD711">
            <v>266</v>
          </cell>
          <cell r="AE711">
            <v>661</v>
          </cell>
          <cell r="AF711" t="str">
            <v>ｼﾞｪｯﾄﾋｰﾀ機械賃料</v>
          </cell>
          <cell r="AG711">
            <v>1</v>
          </cell>
          <cell r="AH711">
            <v>45</v>
          </cell>
          <cell r="AI711">
            <v>45</v>
          </cell>
          <cell r="AK711" t="e">
            <v>#N/A</v>
          </cell>
          <cell r="AM711">
            <v>0</v>
          </cell>
          <cell r="AN711">
            <v>0</v>
          </cell>
          <cell r="AP711" t="e">
            <v>#N/A</v>
          </cell>
          <cell r="AR711">
            <v>0</v>
          </cell>
          <cell r="AS711">
            <v>0</v>
          </cell>
          <cell r="AU711" t="e">
            <v>#N/A</v>
          </cell>
          <cell r="AW711">
            <v>0</v>
          </cell>
          <cell r="AX711">
            <v>0</v>
          </cell>
          <cell r="AZ711" t="e">
            <v>#N/A</v>
          </cell>
          <cell r="BB711">
            <v>0</v>
          </cell>
          <cell r="BC711">
            <v>0</v>
          </cell>
          <cell r="BE711" t="e">
            <v>#N/A</v>
          </cell>
          <cell r="BG711">
            <v>0</v>
          </cell>
          <cell r="BH711">
            <v>0</v>
          </cell>
          <cell r="BJ711" t="e">
            <v>#N/A</v>
          </cell>
          <cell r="BL711">
            <v>0</v>
          </cell>
          <cell r="BM711">
            <v>0</v>
          </cell>
          <cell r="BO711" t="e">
            <v>#N/A</v>
          </cell>
          <cell r="BQ711">
            <v>0</v>
          </cell>
          <cell r="BR711">
            <v>0</v>
          </cell>
          <cell r="BT711" t="e">
            <v>#N/A</v>
          </cell>
          <cell r="BV711">
            <v>0</v>
          </cell>
          <cell r="BW711">
            <v>0</v>
          </cell>
          <cell r="DH711" t="str">
            <v>国土交通省土木工事積算基準H13</v>
          </cell>
        </row>
        <row r="712">
          <cell r="Q712">
            <v>1553</v>
          </cell>
          <cell r="R712" t="str">
            <v>ｼﾞｪｯﾄﾋｰﾀ運転工</v>
          </cell>
          <cell r="S712" t="str">
            <v>鉄筋</v>
          </cell>
          <cell r="U712" t="str">
            <v>時</v>
          </cell>
          <cell r="V712">
            <v>321</v>
          </cell>
          <cell r="W712" t="str">
            <v>国土交通省土木工事積算基準H16</v>
          </cell>
          <cell r="Y712">
            <v>1</v>
          </cell>
          <cell r="Z712">
            <v>213</v>
          </cell>
          <cell r="AA712" t="str">
            <v>軽油</v>
          </cell>
          <cell r="AB712">
            <v>3.6</v>
          </cell>
          <cell r="AC712">
            <v>74</v>
          </cell>
          <cell r="AD712">
            <v>266</v>
          </cell>
          <cell r="AE712">
            <v>662</v>
          </cell>
          <cell r="AF712" t="str">
            <v>ｼﾞｪｯﾄﾋｰﾀ機械賃料</v>
          </cell>
          <cell r="AG712">
            <v>1</v>
          </cell>
          <cell r="AH712">
            <v>55</v>
          </cell>
          <cell r="AI712">
            <v>55</v>
          </cell>
          <cell r="AK712" t="e">
            <v>#N/A</v>
          </cell>
          <cell r="AM712">
            <v>0</v>
          </cell>
          <cell r="AN712">
            <v>0</v>
          </cell>
          <cell r="AP712" t="e">
            <v>#N/A</v>
          </cell>
          <cell r="AR712">
            <v>0</v>
          </cell>
          <cell r="AS712">
            <v>0</v>
          </cell>
          <cell r="AU712" t="e">
            <v>#N/A</v>
          </cell>
          <cell r="AW712">
            <v>0</v>
          </cell>
          <cell r="AX712">
            <v>0</v>
          </cell>
          <cell r="AZ712" t="e">
            <v>#N/A</v>
          </cell>
          <cell r="BB712">
            <v>0</v>
          </cell>
          <cell r="BC712">
            <v>0</v>
          </cell>
          <cell r="BE712" t="e">
            <v>#N/A</v>
          </cell>
          <cell r="BG712">
            <v>0</v>
          </cell>
          <cell r="BH712">
            <v>0</v>
          </cell>
          <cell r="BJ712" t="e">
            <v>#N/A</v>
          </cell>
          <cell r="BL712">
            <v>0</v>
          </cell>
          <cell r="BM712">
            <v>0</v>
          </cell>
          <cell r="BO712" t="e">
            <v>#N/A</v>
          </cell>
          <cell r="BQ712">
            <v>0</v>
          </cell>
          <cell r="BR712">
            <v>0</v>
          </cell>
          <cell r="BT712" t="e">
            <v>#N/A</v>
          </cell>
          <cell r="BV712">
            <v>0</v>
          </cell>
          <cell r="BW712">
            <v>0</v>
          </cell>
          <cell r="DH712" t="str">
            <v>国土交通省土木工事積算基準H13</v>
          </cell>
        </row>
        <row r="713">
          <cell r="Q713">
            <v>1554</v>
          </cell>
          <cell r="R713" t="str">
            <v>ｼﾞｪｯﾄﾋｰﾀ運転工</v>
          </cell>
          <cell r="S713" t="str">
            <v>小型</v>
          </cell>
          <cell r="U713" t="str">
            <v>時</v>
          </cell>
          <cell r="V713">
            <v>308</v>
          </cell>
          <cell r="W713" t="str">
            <v>国土交通省土木工事積算基準H16</v>
          </cell>
          <cell r="Y713">
            <v>1</v>
          </cell>
          <cell r="Z713">
            <v>213</v>
          </cell>
          <cell r="AA713" t="str">
            <v>軽油</v>
          </cell>
          <cell r="AB713">
            <v>3.6</v>
          </cell>
          <cell r="AC713">
            <v>74</v>
          </cell>
          <cell r="AD713">
            <v>266</v>
          </cell>
          <cell r="AE713">
            <v>663</v>
          </cell>
          <cell r="AF713" t="str">
            <v>ｼﾞｪｯﾄﾋｰﾀ機械賃料</v>
          </cell>
          <cell r="AG713">
            <v>1</v>
          </cell>
          <cell r="AH713">
            <v>42</v>
          </cell>
          <cell r="AI713">
            <v>42</v>
          </cell>
          <cell r="AK713" t="e">
            <v>#N/A</v>
          </cell>
          <cell r="AM713">
            <v>0</v>
          </cell>
          <cell r="AN713">
            <v>0</v>
          </cell>
          <cell r="AP713" t="e">
            <v>#N/A</v>
          </cell>
          <cell r="AR713">
            <v>0</v>
          </cell>
          <cell r="AS713">
            <v>0</v>
          </cell>
          <cell r="AU713" t="e">
            <v>#N/A</v>
          </cell>
          <cell r="AW713">
            <v>0</v>
          </cell>
          <cell r="AX713">
            <v>0</v>
          </cell>
          <cell r="AZ713" t="e">
            <v>#N/A</v>
          </cell>
          <cell r="BB713">
            <v>0</v>
          </cell>
          <cell r="BC713">
            <v>0</v>
          </cell>
          <cell r="BE713" t="e">
            <v>#N/A</v>
          </cell>
          <cell r="BG713">
            <v>0</v>
          </cell>
          <cell r="BH713">
            <v>0</v>
          </cell>
          <cell r="BJ713" t="e">
            <v>#N/A</v>
          </cell>
          <cell r="BL713">
            <v>0</v>
          </cell>
          <cell r="BM713">
            <v>0</v>
          </cell>
          <cell r="BO713" t="e">
            <v>#N/A</v>
          </cell>
          <cell r="BQ713">
            <v>0</v>
          </cell>
          <cell r="BR713">
            <v>0</v>
          </cell>
          <cell r="BT713" t="e">
            <v>#N/A</v>
          </cell>
          <cell r="BV713">
            <v>0</v>
          </cell>
          <cell r="BW713">
            <v>0</v>
          </cell>
          <cell r="DH713" t="str">
            <v>国土交通省土木工事積算基準H13</v>
          </cell>
        </row>
        <row r="714">
          <cell r="Q714">
            <v>1555</v>
          </cell>
          <cell r="R714" t="str">
            <v>発動発電機運転工</v>
          </cell>
          <cell r="S714" t="str">
            <v>3KVA</v>
          </cell>
          <cell r="U714" t="str">
            <v>時</v>
          </cell>
          <cell r="V714">
            <v>505</v>
          </cell>
          <cell r="W714" t="str">
            <v>参考</v>
          </cell>
          <cell r="Y714">
            <v>1</v>
          </cell>
          <cell r="Z714">
            <v>213</v>
          </cell>
          <cell r="AA714" t="str">
            <v>軽油</v>
          </cell>
          <cell r="AB714">
            <v>0.59</v>
          </cell>
          <cell r="AC714">
            <v>74</v>
          </cell>
          <cell r="AD714">
            <v>43</v>
          </cell>
          <cell r="AE714">
            <v>664</v>
          </cell>
          <cell r="AF714" t="str">
            <v>発動発電機機械損料</v>
          </cell>
          <cell r="AG714">
            <v>1</v>
          </cell>
          <cell r="AH714">
            <v>462</v>
          </cell>
          <cell r="AI714">
            <v>462</v>
          </cell>
          <cell r="AK714" t="e">
            <v>#N/A</v>
          </cell>
          <cell r="AM714">
            <v>0</v>
          </cell>
          <cell r="AN714">
            <v>0</v>
          </cell>
          <cell r="AP714" t="e">
            <v>#N/A</v>
          </cell>
          <cell r="AR714">
            <v>0</v>
          </cell>
          <cell r="AS714">
            <v>0</v>
          </cell>
          <cell r="AU714" t="e">
            <v>#N/A</v>
          </cell>
          <cell r="AW714">
            <v>0</v>
          </cell>
          <cell r="AX714">
            <v>0</v>
          </cell>
          <cell r="AZ714" t="e">
            <v>#N/A</v>
          </cell>
          <cell r="BB714">
            <v>0</v>
          </cell>
          <cell r="BC714">
            <v>0</v>
          </cell>
          <cell r="BE714" t="e">
            <v>#N/A</v>
          </cell>
          <cell r="BG714">
            <v>0</v>
          </cell>
          <cell r="BH714">
            <v>0</v>
          </cell>
          <cell r="BJ714" t="e">
            <v>#N/A</v>
          </cell>
          <cell r="BL714">
            <v>0</v>
          </cell>
          <cell r="BM714">
            <v>0</v>
          </cell>
          <cell r="BO714" t="e">
            <v>#N/A</v>
          </cell>
          <cell r="BQ714">
            <v>0</v>
          </cell>
          <cell r="BR714">
            <v>0</v>
          </cell>
          <cell r="BT714" t="e">
            <v>#N/A</v>
          </cell>
          <cell r="BV714">
            <v>0</v>
          </cell>
          <cell r="BW714">
            <v>0</v>
          </cell>
          <cell r="DH714" t="str">
            <v>国土交通省土木工事積算基準H13</v>
          </cell>
        </row>
        <row r="715">
          <cell r="Q715">
            <v>1559</v>
          </cell>
          <cell r="R715" t="str">
            <v>Ｃｏﾎﾟﾝﾌﾟ車運転工</v>
          </cell>
          <cell r="S715" t="str">
            <v>90～110m3/h</v>
          </cell>
          <cell r="U715" t="str">
            <v>時</v>
          </cell>
          <cell r="V715">
            <v>11270</v>
          </cell>
          <cell r="W715" t="str">
            <v>国土交通省土木工事積算基準H16</v>
          </cell>
          <cell r="X715" t="str">
            <v>ｺﾝｸﾘｰﾄ工</v>
          </cell>
          <cell r="Y715">
            <v>1</v>
          </cell>
          <cell r="Z715">
            <v>9</v>
          </cell>
          <cell r="AA715" t="str">
            <v>特殊運転手</v>
          </cell>
          <cell r="AB715">
            <v>0.14000000000000001</v>
          </cell>
          <cell r="AC715">
            <v>17400</v>
          </cell>
          <cell r="AD715">
            <v>2436</v>
          </cell>
          <cell r="AE715">
            <v>213</v>
          </cell>
          <cell r="AF715" t="str">
            <v>軽油</v>
          </cell>
          <cell r="AG715">
            <v>16</v>
          </cell>
          <cell r="AH715">
            <v>74</v>
          </cell>
          <cell r="AI715">
            <v>1184</v>
          </cell>
          <cell r="AJ715">
            <v>562</v>
          </cell>
          <cell r="AK715" t="str">
            <v>ｺﾝｸﾘｰﾄﾎﾟﾝﾌﾟ車 機械損料</v>
          </cell>
          <cell r="AL715">
            <v>1</v>
          </cell>
          <cell r="AM715">
            <v>7650</v>
          </cell>
          <cell r="AN715">
            <v>7650</v>
          </cell>
          <cell r="AP715" t="e">
            <v>#N/A</v>
          </cell>
          <cell r="AR715">
            <v>0</v>
          </cell>
          <cell r="AS715">
            <v>0</v>
          </cell>
          <cell r="AU715" t="e">
            <v>#N/A</v>
          </cell>
          <cell r="AW715">
            <v>0</v>
          </cell>
          <cell r="AX715">
            <v>0</v>
          </cell>
          <cell r="AZ715" t="e">
            <v>#N/A</v>
          </cell>
          <cell r="BB715">
            <v>0</v>
          </cell>
          <cell r="BC715">
            <v>0</v>
          </cell>
          <cell r="BE715" t="e">
            <v>#N/A</v>
          </cell>
          <cell r="BG715">
            <v>0</v>
          </cell>
          <cell r="BH715">
            <v>0</v>
          </cell>
          <cell r="BJ715" t="e">
            <v>#N/A</v>
          </cell>
          <cell r="BL715">
            <v>0</v>
          </cell>
          <cell r="BM715">
            <v>0</v>
          </cell>
          <cell r="BO715" t="e">
            <v>#N/A</v>
          </cell>
          <cell r="BQ715">
            <v>0</v>
          </cell>
          <cell r="BR715">
            <v>0</v>
          </cell>
          <cell r="BT715" t="e">
            <v>#N/A</v>
          </cell>
          <cell r="BV715">
            <v>0</v>
          </cell>
          <cell r="BW715">
            <v>0</v>
          </cell>
          <cell r="DH715" t="str">
            <v>国土交通省土木工事積算基準H13</v>
          </cell>
        </row>
        <row r="716">
          <cell r="Q716">
            <v>1560</v>
          </cell>
          <cell r="R716" t="str">
            <v>Ｃｏﾎﾟﾝﾌﾟ車回送費</v>
          </cell>
          <cell r="S716" t="str">
            <v>90～110m3/h</v>
          </cell>
          <cell r="U716" t="str">
            <v>日</v>
          </cell>
          <cell r="V716">
            <v>22540</v>
          </cell>
          <cell r="W716" t="str">
            <v>国土交通省土木工事積算基準H16</v>
          </cell>
          <cell r="X716" t="str">
            <v>ｺﾝｸﾘｰﾄ工</v>
          </cell>
          <cell r="Y716">
            <v>1</v>
          </cell>
          <cell r="Z716">
            <v>9</v>
          </cell>
          <cell r="AA716" t="str">
            <v>特殊運転手</v>
          </cell>
          <cell r="AB716">
            <v>0.28000000000000003</v>
          </cell>
          <cell r="AC716">
            <v>17400</v>
          </cell>
          <cell r="AD716">
            <v>4872</v>
          </cell>
          <cell r="AE716">
            <v>213</v>
          </cell>
          <cell r="AF716" t="str">
            <v>軽油</v>
          </cell>
          <cell r="AG716">
            <v>32</v>
          </cell>
          <cell r="AH716">
            <v>74</v>
          </cell>
          <cell r="AI716">
            <v>2368</v>
          </cell>
          <cell r="AJ716">
            <v>562</v>
          </cell>
          <cell r="AK716" t="str">
            <v>ｺﾝｸﾘｰﾄﾎﾟﾝﾌﾟ車 機械損料</v>
          </cell>
          <cell r="AL716">
            <v>2</v>
          </cell>
          <cell r="AM716">
            <v>7650</v>
          </cell>
          <cell r="AN716">
            <v>15300</v>
          </cell>
          <cell r="AP716" t="e">
            <v>#N/A</v>
          </cell>
          <cell r="AR716">
            <v>0</v>
          </cell>
          <cell r="AS716">
            <v>0</v>
          </cell>
          <cell r="AU716" t="e">
            <v>#N/A</v>
          </cell>
          <cell r="AW716">
            <v>0</v>
          </cell>
          <cell r="AX716">
            <v>0</v>
          </cell>
          <cell r="AZ716" t="e">
            <v>#N/A</v>
          </cell>
          <cell r="BB716">
            <v>0</v>
          </cell>
          <cell r="BC716">
            <v>0</v>
          </cell>
          <cell r="BE716" t="e">
            <v>#N/A</v>
          </cell>
          <cell r="BG716">
            <v>0</v>
          </cell>
          <cell r="BH716">
            <v>0</v>
          </cell>
          <cell r="BJ716" t="e">
            <v>#N/A</v>
          </cell>
          <cell r="BL716">
            <v>0</v>
          </cell>
          <cell r="BM716">
            <v>0</v>
          </cell>
          <cell r="BO716" t="e">
            <v>#N/A</v>
          </cell>
          <cell r="BQ716">
            <v>0</v>
          </cell>
          <cell r="BR716">
            <v>0</v>
          </cell>
          <cell r="BT716" t="e">
            <v>#N/A</v>
          </cell>
          <cell r="BV716">
            <v>0</v>
          </cell>
          <cell r="BW716">
            <v>0</v>
          </cell>
          <cell r="DH716" t="str">
            <v>国土交通省土木工事積算基準H13</v>
          </cell>
        </row>
        <row r="717">
          <cell r="Q717">
            <v>1561</v>
          </cell>
          <cell r="R717" t="str">
            <v>Ｃｏﾎﾟﾝﾌﾟ車運転工</v>
          </cell>
          <cell r="S717" t="str">
            <v>90～110m3/h</v>
          </cell>
          <cell r="U717" t="str">
            <v>日</v>
          </cell>
          <cell r="V717">
            <v>68580</v>
          </cell>
          <cell r="W717" t="str">
            <v>国土交通省土木工事積算基準H16</v>
          </cell>
          <cell r="X717" t="str">
            <v>擁壁工(1)(2)用</v>
          </cell>
          <cell r="Y717">
            <v>1</v>
          </cell>
          <cell r="Z717">
            <v>9</v>
          </cell>
          <cell r="AA717" t="str">
            <v>特殊運転手</v>
          </cell>
          <cell r="AB717">
            <v>1</v>
          </cell>
          <cell r="AC717">
            <v>17400</v>
          </cell>
          <cell r="AD717">
            <v>17400</v>
          </cell>
          <cell r="AE717">
            <v>213</v>
          </cell>
          <cell r="AF717" t="str">
            <v>軽油</v>
          </cell>
          <cell r="AG717">
            <v>81</v>
          </cell>
          <cell r="AH717">
            <v>74</v>
          </cell>
          <cell r="AI717">
            <v>5994</v>
          </cell>
          <cell r="AJ717">
            <v>890</v>
          </cell>
          <cell r="AK717" t="str">
            <v>ｺﾝｸﾘｰﾄﾎﾟﾝﾌﾟ車 機械損料</v>
          </cell>
          <cell r="AL717">
            <v>1.02</v>
          </cell>
          <cell r="AM717">
            <v>44300</v>
          </cell>
          <cell r="AN717">
            <v>45186</v>
          </cell>
          <cell r="AP717" t="e">
            <v>#N/A</v>
          </cell>
          <cell r="AR717">
            <v>0</v>
          </cell>
          <cell r="AS717">
            <v>0</v>
          </cell>
          <cell r="AU717" t="e">
            <v>#N/A</v>
          </cell>
          <cell r="AW717">
            <v>0</v>
          </cell>
          <cell r="AX717">
            <v>0</v>
          </cell>
          <cell r="AZ717" t="e">
            <v>#N/A</v>
          </cell>
          <cell r="BB717">
            <v>0</v>
          </cell>
          <cell r="BC717">
            <v>0</v>
          </cell>
          <cell r="BE717" t="e">
            <v>#N/A</v>
          </cell>
          <cell r="BG717">
            <v>0</v>
          </cell>
          <cell r="BH717">
            <v>0</v>
          </cell>
          <cell r="BJ717" t="e">
            <v>#N/A</v>
          </cell>
          <cell r="BL717">
            <v>0</v>
          </cell>
          <cell r="BM717">
            <v>0</v>
          </cell>
          <cell r="BO717" t="e">
            <v>#N/A</v>
          </cell>
          <cell r="BQ717">
            <v>0</v>
          </cell>
          <cell r="BR717">
            <v>0</v>
          </cell>
          <cell r="BT717" t="e">
            <v>#N/A</v>
          </cell>
          <cell r="BV717">
            <v>0</v>
          </cell>
          <cell r="BW717">
            <v>0</v>
          </cell>
          <cell r="DH717" t="str">
            <v>国土交通省土木工事積算基準H13</v>
          </cell>
        </row>
        <row r="718">
          <cell r="Q718">
            <v>1562</v>
          </cell>
          <cell r="R718" t="str">
            <v>Ｃｏﾎﾟﾝﾌﾟ車運転工</v>
          </cell>
          <cell r="S718" t="str">
            <v>90～110m3/h</v>
          </cell>
          <cell r="U718" t="str">
            <v>日</v>
          </cell>
          <cell r="V718">
            <v>70943</v>
          </cell>
          <cell r="W718" t="str">
            <v>国土交通省土木工事積算基準H16</v>
          </cell>
          <cell r="X718" t="str">
            <v>凾渠工(1)(2)用</v>
          </cell>
          <cell r="Y718">
            <v>1</v>
          </cell>
          <cell r="Z718">
            <v>9</v>
          </cell>
          <cell r="AA718" t="str">
            <v>特殊運転手</v>
          </cell>
          <cell r="AB718">
            <v>1</v>
          </cell>
          <cell r="AC718">
            <v>17400</v>
          </cell>
          <cell r="AD718">
            <v>17400</v>
          </cell>
          <cell r="AE718">
            <v>213</v>
          </cell>
          <cell r="AF718" t="str">
            <v>軽油</v>
          </cell>
          <cell r="AG718">
            <v>83</v>
          </cell>
          <cell r="AH718">
            <v>74</v>
          </cell>
          <cell r="AI718">
            <v>6142</v>
          </cell>
          <cell r="AJ718">
            <v>890</v>
          </cell>
          <cell r="AK718" t="str">
            <v>ｺﾝｸﾘｰﾄﾎﾟﾝﾌﾟ車 機械損料</v>
          </cell>
          <cell r="AL718">
            <v>1.07</v>
          </cell>
          <cell r="AM718">
            <v>44300</v>
          </cell>
          <cell r="AN718">
            <v>47401</v>
          </cell>
          <cell r="AP718" t="e">
            <v>#N/A</v>
          </cell>
          <cell r="AR718">
            <v>0</v>
          </cell>
          <cell r="AS718">
            <v>0</v>
          </cell>
          <cell r="AU718" t="e">
            <v>#N/A</v>
          </cell>
          <cell r="AW718">
            <v>0</v>
          </cell>
          <cell r="AX718">
            <v>0</v>
          </cell>
          <cell r="AZ718" t="e">
            <v>#N/A</v>
          </cell>
          <cell r="BB718">
            <v>0</v>
          </cell>
          <cell r="BC718">
            <v>0</v>
          </cell>
          <cell r="BE718" t="e">
            <v>#N/A</v>
          </cell>
          <cell r="BG718">
            <v>0</v>
          </cell>
          <cell r="BH718">
            <v>0</v>
          </cell>
          <cell r="BJ718" t="e">
            <v>#N/A</v>
          </cell>
          <cell r="BL718">
            <v>0</v>
          </cell>
          <cell r="BM718">
            <v>0</v>
          </cell>
          <cell r="BO718" t="e">
            <v>#N/A</v>
          </cell>
          <cell r="BQ718">
            <v>0</v>
          </cell>
          <cell r="BR718">
            <v>0</v>
          </cell>
          <cell r="BT718" t="e">
            <v>#N/A</v>
          </cell>
          <cell r="BV718">
            <v>0</v>
          </cell>
          <cell r="BW718">
            <v>0</v>
          </cell>
          <cell r="DH718" t="str">
            <v>国土交通省土木工事積算基準H13</v>
          </cell>
        </row>
        <row r="719">
          <cell r="Q719">
            <v>1563</v>
          </cell>
          <cell r="R719" t="str">
            <v>Ｃｏﾎﾟﾝﾌﾟ車運転工</v>
          </cell>
          <cell r="S719" t="str">
            <v>90～110m3/h</v>
          </cell>
          <cell r="U719" t="str">
            <v>日</v>
          </cell>
          <cell r="V719">
            <v>69319</v>
          </cell>
          <cell r="W719" t="str">
            <v>国土交通省土木工事積算基準H16</v>
          </cell>
          <cell r="X719" t="str">
            <v>橋台・橋脚工用</v>
          </cell>
          <cell r="Y719">
            <v>1</v>
          </cell>
          <cell r="Z719">
            <v>9</v>
          </cell>
          <cell r="AA719" t="str">
            <v>特殊運転手</v>
          </cell>
          <cell r="AB719">
            <v>1</v>
          </cell>
          <cell r="AC719">
            <v>17400</v>
          </cell>
          <cell r="AD719">
            <v>17400</v>
          </cell>
          <cell r="AE719">
            <v>213</v>
          </cell>
          <cell r="AF719" t="str">
            <v>軽油</v>
          </cell>
          <cell r="AG719">
            <v>85</v>
          </cell>
          <cell r="AH719">
            <v>74</v>
          </cell>
          <cell r="AI719">
            <v>6290</v>
          </cell>
          <cell r="AJ719">
            <v>890</v>
          </cell>
          <cell r="AK719" t="str">
            <v>ｺﾝｸﾘｰﾄﾎﾟﾝﾌﾟ車 機械損料</v>
          </cell>
          <cell r="AL719">
            <v>1.03</v>
          </cell>
          <cell r="AM719">
            <v>44300</v>
          </cell>
          <cell r="AN719">
            <v>45629</v>
          </cell>
          <cell r="AP719" t="e">
            <v>#N/A</v>
          </cell>
          <cell r="AR719">
            <v>0</v>
          </cell>
          <cell r="AS719">
            <v>0</v>
          </cell>
          <cell r="AU719" t="e">
            <v>#N/A</v>
          </cell>
          <cell r="AW719">
            <v>0</v>
          </cell>
          <cell r="AX719">
            <v>0</v>
          </cell>
          <cell r="AZ719" t="e">
            <v>#N/A</v>
          </cell>
          <cell r="BB719">
            <v>0</v>
          </cell>
          <cell r="BC719">
            <v>0</v>
          </cell>
          <cell r="BE719" t="e">
            <v>#N/A</v>
          </cell>
          <cell r="BG719">
            <v>0</v>
          </cell>
          <cell r="BH719">
            <v>0</v>
          </cell>
          <cell r="BJ719" t="e">
            <v>#N/A</v>
          </cell>
          <cell r="BL719">
            <v>0</v>
          </cell>
          <cell r="BM719">
            <v>0</v>
          </cell>
          <cell r="BO719" t="e">
            <v>#N/A</v>
          </cell>
          <cell r="BQ719">
            <v>0</v>
          </cell>
          <cell r="BR719">
            <v>0</v>
          </cell>
          <cell r="BT719" t="e">
            <v>#N/A</v>
          </cell>
          <cell r="BV719">
            <v>0</v>
          </cell>
          <cell r="BW719">
            <v>0</v>
          </cell>
          <cell r="DH719" t="str">
            <v>国土交通省土木工事積算基準H13</v>
          </cell>
        </row>
        <row r="720">
          <cell r="Q720">
            <v>1603</v>
          </cell>
          <cell r="R720" t="str">
            <v>タンパー運転工</v>
          </cell>
          <cell r="U720" t="str">
            <v>日</v>
          </cell>
          <cell r="V720">
            <v>18744</v>
          </cell>
          <cell r="W720" t="str">
            <v>国土交通省土木工事積算基準H16</v>
          </cell>
          <cell r="X720" t="str">
            <v>ｱｽﾌｧﾙﾄ舗装</v>
          </cell>
          <cell r="Y720">
            <v>1</v>
          </cell>
          <cell r="Z720">
            <v>1</v>
          </cell>
          <cell r="AA720" t="str">
            <v>特殊作業員</v>
          </cell>
          <cell r="AB720">
            <v>1</v>
          </cell>
          <cell r="AC720">
            <v>17200</v>
          </cell>
          <cell r="AD720">
            <v>17200</v>
          </cell>
          <cell r="AE720">
            <v>219</v>
          </cell>
          <cell r="AF720" t="str">
            <v>ガソリン</v>
          </cell>
          <cell r="AG720">
            <v>6</v>
          </cell>
          <cell r="AH720">
            <v>110</v>
          </cell>
          <cell r="AI720">
            <v>660</v>
          </cell>
          <cell r="AJ720">
            <v>553</v>
          </cell>
          <cell r="AK720" t="str">
            <v>ﾀﾝﾊﾟ．ﾗﾝﾏ機械損料</v>
          </cell>
          <cell r="AL720">
            <v>1.6</v>
          </cell>
          <cell r="AM720">
            <v>553</v>
          </cell>
          <cell r="AN720">
            <v>884</v>
          </cell>
          <cell r="AP720" t="e">
            <v>#N/A</v>
          </cell>
          <cell r="AR720">
            <v>0</v>
          </cell>
          <cell r="AS720">
            <v>0</v>
          </cell>
          <cell r="AU720" t="e">
            <v>#N/A</v>
          </cell>
          <cell r="AW720">
            <v>0</v>
          </cell>
          <cell r="AX720">
            <v>0</v>
          </cell>
          <cell r="AZ720" t="e">
            <v>#N/A</v>
          </cell>
          <cell r="BB720">
            <v>0</v>
          </cell>
          <cell r="BC720">
            <v>0</v>
          </cell>
          <cell r="BE720" t="e">
            <v>#N/A</v>
          </cell>
          <cell r="BG720">
            <v>0</v>
          </cell>
          <cell r="BH720">
            <v>0</v>
          </cell>
          <cell r="BJ720" t="e">
            <v>#N/A</v>
          </cell>
          <cell r="BL720">
            <v>0</v>
          </cell>
          <cell r="BM720">
            <v>0</v>
          </cell>
          <cell r="BO720" t="e">
            <v>#N/A</v>
          </cell>
          <cell r="BQ720">
            <v>0</v>
          </cell>
          <cell r="BR720">
            <v>0</v>
          </cell>
          <cell r="BT720" t="e">
            <v>#N/A</v>
          </cell>
          <cell r="BV720">
            <v>0</v>
          </cell>
          <cell r="BW720">
            <v>0</v>
          </cell>
          <cell r="DH720" t="str">
            <v>国土交通省土木工事積算基準H13</v>
          </cell>
        </row>
        <row r="721">
          <cell r="Q721">
            <v>1604</v>
          </cell>
          <cell r="R721" t="str">
            <v>タンパー運転工</v>
          </cell>
          <cell r="U721" t="str">
            <v>日</v>
          </cell>
          <cell r="V721">
            <v>18640</v>
          </cell>
          <cell r="W721" t="str">
            <v>国土交通省土木工事積算基準H16</v>
          </cell>
          <cell r="X721" t="str">
            <v>路盤</v>
          </cell>
          <cell r="Y721">
            <v>1</v>
          </cell>
          <cell r="Z721">
            <v>1</v>
          </cell>
          <cell r="AA721" t="str">
            <v>特殊作業員</v>
          </cell>
          <cell r="AB721">
            <v>1</v>
          </cell>
          <cell r="AC721">
            <v>17200</v>
          </cell>
          <cell r="AD721">
            <v>17200</v>
          </cell>
          <cell r="AE721">
            <v>219</v>
          </cell>
          <cell r="AF721" t="str">
            <v>ガソリン</v>
          </cell>
          <cell r="AG721">
            <v>5</v>
          </cell>
          <cell r="AH721">
            <v>110</v>
          </cell>
          <cell r="AI721">
            <v>550</v>
          </cell>
          <cell r="AJ721">
            <v>553</v>
          </cell>
          <cell r="AK721" t="str">
            <v>ﾀﾝﾊﾟ．ﾗﾝﾏ機械損料</v>
          </cell>
          <cell r="AL721">
            <v>1.61</v>
          </cell>
          <cell r="AM721">
            <v>553</v>
          </cell>
          <cell r="AN721">
            <v>890</v>
          </cell>
          <cell r="AP721" t="e">
            <v>#N/A</v>
          </cell>
          <cell r="AR721">
            <v>0</v>
          </cell>
          <cell r="AS721">
            <v>0</v>
          </cell>
          <cell r="AU721" t="e">
            <v>#N/A</v>
          </cell>
          <cell r="AW721">
            <v>0</v>
          </cell>
          <cell r="AX721">
            <v>0</v>
          </cell>
          <cell r="AZ721" t="e">
            <v>#N/A</v>
          </cell>
          <cell r="BB721">
            <v>0</v>
          </cell>
          <cell r="BC721">
            <v>0</v>
          </cell>
          <cell r="BE721" t="e">
            <v>#N/A</v>
          </cell>
          <cell r="BG721">
            <v>0</v>
          </cell>
          <cell r="BH721">
            <v>0</v>
          </cell>
          <cell r="BJ721" t="e">
            <v>#N/A</v>
          </cell>
          <cell r="BL721">
            <v>0</v>
          </cell>
          <cell r="BM721">
            <v>0</v>
          </cell>
          <cell r="BO721" t="e">
            <v>#N/A</v>
          </cell>
          <cell r="BQ721">
            <v>0</v>
          </cell>
          <cell r="BR721">
            <v>0</v>
          </cell>
          <cell r="BT721" t="e">
            <v>#N/A</v>
          </cell>
          <cell r="BV721">
            <v>0</v>
          </cell>
          <cell r="BW721">
            <v>0</v>
          </cell>
          <cell r="DH721" t="str">
            <v>建設省土木工事積算基準H12</v>
          </cell>
        </row>
        <row r="722">
          <cell r="Q722">
            <v>1605</v>
          </cell>
          <cell r="R722" t="str">
            <v>振動ローラ運転工</v>
          </cell>
          <cell r="S722" t="str">
            <v>ﾊﾝﾄﾞｶﾞｲﾄﾞ式</v>
          </cell>
          <cell r="T722" t="str">
            <v>0.5～0.6t</v>
          </cell>
          <cell r="U722" t="str">
            <v>日</v>
          </cell>
          <cell r="V722">
            <v>19060</v>
          </cell>
          <cell r="W722" t="str">
            <v>国土交通省土木工事積算基準H16</v>
          </cell>
          <cell r="X722" t="str">
            <v>ｱｽﾌｧﾙﾄ舗装</v>
          </cell>
          <cell r="Y722">
            <v>1</v>
          </cell>
          <cell r="Z722">
            <v>9</v>
          </cell>
          <cell r="AA722" t="str">
            <v>特殊運転手</v>
          </cell>
          <cell r="AB722">
            <v>1</v>
          </cell>
          <cell r="AC722">
            <v>17400</v>
          </cell>
          <cell r="AD722">
            <v>17400</v>
          </cell>
          <cell r="AE722">
            <v>213</v>
          </cell>
          <cell r="AF722" t="str">
            <v>軽油</v>
          </cell>
          <cell r="AG722">
            <v>2</v>
          </cell>
          <cell r="AH722">
            <v>74</v>
          </cell>
          <cell r="AI722">
            <v>148</v>
          </cell>
          <cell r="AJ722">
            <v>770</v>
          </cell>
          <cell r="AK722" t="str">
            <v>振動ﾛｰﾗ機械損料</v>
          </cell>
          <cell r="AL722">
            <v>1.23</v>
          </cell>
          <cell r="AM722">
            <v>1230</v>
          </cell>
          <cell r="AN722">
            <v>1512</v>
          </cell>
          <cell r="AP722" t="e">
            <v>#N/A</v>
          </cell>
          <cell r="AR722">
            <v>0</v>
          </cell>
          <cell r="AS722">
            <v>0</v>
          </cell>
          <cell r="AU722" t="e">
            <v>#N/A</v>
          </cell>
          <cell r="AW722">
            <v>0</v>
          </cell>
          <cell r="AX722">
            <v>0</v>
          </cell>
          <cell r="AZ722" t="e">
            <v>#N/A</v>
          </cell>
          <cell r="BB722">
            <v>0</v>
          </cell>
          <cell r="BC722">
            <v>0</v>
          </cell>
          <cell r="BE722" t="e">
            <v>#N/A</v>
          </cell>
          <cell r="BG722">
            <v>0</v>
          </cell>
          <cell r="BH722">
            <v>0</v>
          </cell>
          <cell r="BJ722" t="e">
            <v>#N/A</v>
          </cell>
          <cell r="BL722">
            <v>0</v>
          </cell>
          <cell r="BM722">
            <v>0</v>
          </cell>
          <cell r="BO722" t="e">
            <v>#N/A</v>
          </cell>
          <cell r="BQ722">
            <v>0</v>
          </cell>
          <cell r="BR722">
            <v>0</v>
          </cell>
          <cell r="BT722" t="e">
            <v>#N/A</v>
          </cell>
          <cell r="BV722">
            <v>0</v>
          </cell>
          <cell r="BW722">
            <v>0</v>
          </cell>
          <cell r="DH722" t="str">
            <v>国土交通省土木工事積算基準H13</v>
          </cell>
        </row>
        <row r="723">
          <cell r="Q723">
            <v>1606</v>
          </cell>
          <cell r="R723" t="str">
            <v>振動ローラ運転工</v>
          </cell>
          <cell r="S723" t="str">
            <v>搭乗式ｺﾝﾊﾞｲﾝﾄﾞ型　</v>
          </cell>
          <cell r="T723" t="str">
            <v>3～4t(排ｶﾞｽ対策第1次)</v>
          </cell>
          <cell r="U723" t="str">
            <v>日</v>
          </cell>
          <cell r="V723">
            <v>27390</v>
          </cell>
          <cell r="W723" t="str">
            <v>国土交通省土木工事積算基準H16</v>
          </cell>
          <cell r="X723" t="str">
            <v>ｱｽﾌｧﾙﾄ舗装</v>
          </cell>
          <cell r="Y723">
            <v>1</v>
          </cell>
          <cell r="Z723">
            <v>9</v>
          </cell>
          <cell r="AA723" t="str">
            <v>特殊運転手</v>
          </cell>
          <cell r="AB723">
            <v>1</v>
          </cell>
          <cell r="AC723">
            <v>17400</v>
          </cell>
          <cell r="AD723">
            <v>17400</v>
          </cell>
          <cell r="AE723">
            <v>213</v>
          </cell>
          <cell r="AF723" t="str">
            <v>軽油</v>
          </cell>
          <cell r="AG723">
            <v>15</v>
          </cell>
          <cell r="AH723">
            <v>74</v>
          </cell>
          <cell r="AI723">
            <v>1110</v>
          </cell>
          <cell r="AJ723">
            <v>772</v>
          </cell>
          <cell r="AK723" t="str">
            <v>振動ﾛｰﾗ機械損料</v>
          </cell>
          <cell r="AL723">
            <v>1.5</v>
          </cell>
          <cell r="AM723">
            <v>5920</v>
          </cell>
          <cell r="AN723">
            <v>8880</v>
          </cell>
          <cell r="AP723" t="e">
            <v>#N/A</v>
          </cell>
          <cell r="AR723">
            <v>0</v>
          </cell>
          <cell r="AS723">
            <v>0</v>
          </cell>
          <cell r="AU723" t="e">
            <v>#N/A</v>
          </cell>
          <cell r="AW723">
            <v>0</v>
          </cell>
          <cell r="AX723">
            <v>0</v>
          </cell>
          <cell r="AZ723" t="e">
            <v>#N/A</v>
          </cell>
          <cell r="BB723">
            <v>0</v>
          </cell>
          <cell r="BC723">
            <v>0</v>
          </cell>
          <cell r="BE723" t="e">
            <v>#N/A</v>
          </cell>
          <cell r="BG723">
            <v>0</v>
          </cell>
          <cell r="BH723">
            <v>0</v>
          </cell>
          <cell r="BJ723" t="e">
            <v>#N/A</v>
          </cell>
          <cell r="BL723">
            <v>0</v>
          </cell>
          <cell r="BM723">
            <v>0</v>
          </cell>
          <cell r="BO723" t="e">
            <v>#N/A</v>
          </cell>
          <cell r="BQ723">
            <v>0</v>
          </cell>
          <cell r="BR723">
            <v>0</v>
          </cell>
          <cell r="BT723" t="e">
            <v>#N/A</v>
          </cell>
          <cell r="BV723">
            <v>0</v>
          </cell>
          <cell r="BW723">
            <v>0</v>
          </cell>
          <cell r="DH723" t="str">
            <v>国土交通省土木工事積算基準H13</v>
          </cell>
        </row>
        <row r="724">
          <cell r="Q724">
            <v>1607</v>
          </cell>
          <cell r="R724" t="str">
            <v>振動ローラ運転工</v>
          </cell>
          <cell r="S724" t="str">
            <v>搭乗式ｺﾝﾊﾞｲﾝﾄﾞ型　</v>
          </cell>
          <cell r="T724" t="str">
            <v>3～4t(排ｶﾞｽ対策第1次)</v>
          </cell>
          <cell r="U724" t="str">
            <v>日</v>
          </cell>
          <cell r="V724">
            <v>27212</v>
          </cell>
          <cell r="W724" t="str">
            <v>国土交通省土木工事積算基準H16</v>
          </cell>
          <cell r="X724" t="str">
            <v>路盤</v>
          </cell>
          <cell r="Y724">
            <v>1</v>
          </cell>
          <cell r="Z724">
            <v>9</v>
          </cell>
          <cell r="AA724" t="str">
            <v>特殊運転手</v>
          </cell>
          <cell r="AB724">
            <v>1</v>
          </cell>
          <cell r="AC724">
            <v>17400</v>
          </cell>
          <cell r="AD724">
            <v>17400</v>
          </cell>
          <cell r="AE724">
            <v>213</v>
          </cell>
          <cell r="AF724" t="str">
            <v>軽油</v>
          </cell>
          <cell r="AG724">
            <v>11</v>
          </cell>
          <cell r="AH724">
            <v>74</v>
          </cell>
          <cell r="AI724">
            <v>814</v>
          </cell>
          <cell r="AJ724">
            <v>772</v>
          </cell>
          <cell r="AK724" t="str">
            <v>振動ﾛｰﾗ機械損料</v>
          </cell>
          <cell r="AL724">
            <v>1.52</v>
          </cell>
          <cell r="AM724">
            <v>5920</v>
          </cell>
          <cell r="AN724">
            <v>8998</v>
          </cell>
          <cell r="AP724" t="e">
            <v>#N/A</v>
          </cell>
          <cell r="AR724">
            <v>0</v>
          </cell>
          <cell r="AS724">
            <v>0</v>
          </cell>
          <cell r="AU724" t="e">
            <v>#N/A</v>
          </cell>
          <cell r="AW724">
            <v>0</v>
          </cell>
          <cell r="AX724">
            <v>0</v>
          </cell>
          <cell r="AZ724" t="e">
            <v>#N/A</v>
          </cell>
          <cell r="BB724">
            <v>0</v>
          </cell>
          <cell r="BC724">
            <v>0</v>
          </cell>
          <cell r="BE724" t="e">
            <v>#N/A</v>
          </cell>
          <cell r="BG724">
            <v>0</v>
          </cell>
          <cell r="BH724">
            <v>0</v>
          </cell>
          <cell r="BJ724" t="e">
            <v>#N/A</v>
          </cell>
          <cell r="BL724">
            <v>0</v>
          </cell>
          <cell r="BM724">
            <v>0</v>
          </cell>
          <cell r="BO724" t="e">
            <v>#N/A</v>
          </cell>
          <cell r="BQ724">
            <v>0</v>
          </cell>
          <cell r="BR724">
            <v>0</v>
          </cell>
          <cell r="BT724" t="e">
            <v>#N/A</v>
          </cell>
          <cell r="BV724">
            <v>0</v>
          </cell>
          <cell r="BW724">
            <v>0</v>
          </cell>
          <cell r="DH724" t="str">
            <v>国土交通省土木工事積算基準H13</v>
          </cell>
        </row>
        <row r="725">
          <cell r="Q725">
            <v>1608</v>
          </cell>
          <cell r="R725" t="str">
            <v>振動コンパクタ運転工</v>
          </cell>
          <cell r="S725" t="str">
            <v>50～60㎏</v>
          </cell>
          <cell r="U725" t="str">
            <v>日</v>
          </cell>
          <cell r="V725">
            <v>44306</v>
          </cell>
          <cell r="W725" t="str">
            <v>国土交通省土木工事積算基準H16</v>
          </cell>
          <cell r="X725" t="str">
            <v>ｱｽﾌｧﾙﾄ舗装</v>
          </cell>
          <cell r="Y725">
            <v>1</v>
          </cell>
          <cell r="Z725">
            <v>9</v>
          </cell>
          <cell r="AA725" t="str">
            <v>特殊運転手</v>
          </cell>
          <cell r="AB725">
            <v>1</v>
          </cell>
          <cell r="AC725">
            <v>17400</v>
          </cell>
          <cell r="AD725">
            <v>17400</v>
          </cell>
          <cell r="AE725">
            <v>213</v>
          </cell>
          <cell r="AF725" t="str">
            <v>軽油</v>
          </cell>
          <cell r="AG725">
            <v>3</v>
          </cell>
          <cell r="AH725">
            <v>74</v>
          </cell>
          <cell r="AI725">
            <v>222</v>
          </cell>
          <cell r="AJ725">
            <v>768</v>
          </cell>
          <cell r="AK725" t="str">
            <v>振動ﾛｰﾗ運転工</v>
          </cell>
          <cell r="AL725">
            <v>1.4</v>
          </cell>
          <cell r="AM725">
            <v>19060</v>
          </cell>
          <cell r="AN725">
            <v>26684</v>
          </cell>
          <cell r="AP725" t="e">
            <v>#N/A</v>
          </cell>
          <cell r="AR725">
            <v>0</v>
          </cell>
          <cell r="AS725">
            <v>0</v>
          </cell>
          <cell r="AU725" t="e">
            <v>#N/A</v>
          </cell>
          <cell r="AW725">
            <v>0</v>
          </cell>
          <cell r="AX725">
            <v>0</v>
          </cell>
          <cell r="AZ725" t="e">
            <v>#N/A</v>
          </cell>
          <cell r="BB725">
            <v>0</v>
          </cell>
          <cell r="BC725">
            <v>0</v>
          </cell>
          <cell r="BE725" t="e">
            <v>#N/A</v>
          </cell>
          <cell r="BG725">
            <v>0</v>
          </cell>
          <cell r="BH725">
            <v>0</v>
          </cell>
          <cell r="BJ725" t="e">
            <v>#N/A</v>
          </cell>
          <cell r="BL725">
            <v>0</v>
          </cell>
          <cell r="BM725">
            <v>0</v>
          </cell>
          <cell r="BO725" t="e">
            <v>#N/A</v>
          </cell>
          <cell r="BQ725">
            <v>0</v>
          </cell>
          <cell r="BR725">
            <v>0</v>
          </cell>
          <cell r="BT725" t="e">
            <v>#N/A</v>
          </cell>
          <cell r="BV725">
            <v>0</v>
          </cell>
          <cell r="BW725">
            <v>0</v>
          </cell>
          <cell r="DH725" t="str">
            <v>国土交通省土木工事積算基準H13</v>
          </cell>
        </row>
        <row r="726">
          <cell r="Q726">
            <v>1609</v>
          </cell>
          <cell r="R726" t="str">
            <v>散水車運転工</v>
          </cell>
          <cell r="S726" t="str">
            <v>5500～6500㍑</v>
          </cell>
          <cell r="U726" t="str">
            <v>日</v>
          </cell>
          <cell r="V726">
            <v>13132</v>
          </cell>
          <cell r="W726" t="str">
            <v>参考</v>
          </cell>
          <cell r="X726" t="str">
            <v>路盤</v>
          </cell>
          <cell r="Y726">
            <v>1</v>
          </cell>
          <cell r="Z726">
            <v>213</v>
          </cell>
          <cell r="AA726" t="str">
            <v>軽油</v>
          </cell>
          <cell r="AB726">
            <v>8</v>
          </cell>
          <cell r="AC726">
            <v>74</v>
          </cell>
          <cell r="AD726">
            <v>592</v>
          </cell>
          <cell r="AE726">
            <v>10</v>
          </cell>
          <cell r="AF726" t="str">
            <v>一般運転手</v>
          </cell>
          <cell r="AG726">
            <v>0.38</v>
          </cell>
          <cell r="AH726">
            <v>15500</v>
          </cell>
          <cell r="AI726">
            <v>5890</v>
          </cell>
          <cell r="AJ726">
            <v>658</v>
          </cell>
          <cell r="AK726" t="str">
            <v>散水車機械損料</v>
          </cell>
          <cell r="AL726">
            <v>1</v>
          </cell>
          <cell r="AM726">
            <v>6650</v>
          </cell>
          <cell r="AN726">
            <v>6650</v>
          </cell>
          <cell r="AP726" t="e">
            <v>#N/A</v>
          </cell>
          <cell r="AR726">
            <v>0</v>
          </cell>
          <cell r="AS726">
            <v>0</v>
          </cell>
          <cell r="AU726" t="e">
            <v>#N/A</v>
          </cell>
          <cell r="AW726">
            <v>0</v>
          </cell>
          <cell r="AX726">
            <v>0</v>
          </cell>
          <cell r="AZ726" t="e">
            <v>#N/A</v>
          </cell>
          <cell r="BB726">
            <v>0</v>
          </cell>
          <cell r="BC726">
            <v>0</v>
          </cell>
          <cell r="BE726" t="e">
            <v>#N/A</v>
          </cell>
          <cell r="BG726">
            <v>0</v>
          </cell>
          <cell r="BH726">
            <v>0</v>
          </cell>
          <cell r="BJ726" t="e">
            <v>#N/A</v>
          </cell>
          <cell r="BL726">
            <v>0</v>
          </cell>
          <cell r="BM726">
            <v>0</v>
          </cell>
          <cell r="BO726" t="e">
            <v>#N/A</v>
          </cell>
          <cell r="BQ726">
            <v>0</v>
          </cell>
          <cell r="BR726">
            <v>0</v>
          </cell>
          <cell r="BT726" t="e">
            <v>#N/A</v>
          </cell>
          <cell r="BV726">
            <v>0</v>
          </cell>
          <cell r="BW726">
            <v>0</v>
          </cell>
          <cell r="DH726" t="str">
            <v>参考</v>
          </cell>
        </row>
        <row r="727">
          <cell r="Q727">
            <v>1610</v>
          </cell>
          <cell r="R727" t="str">
            <v>ｱｽﾌｧﾙﾄｶｰﾊﾞ運転工</v>
          </cell>
          <cell r="S727" t="str">
            <v>4.0～4.5m3/h</v>
          </cell>
          <cell r="U727" t="str">
            <v>日</v>
          </cell>
          <cell r="V727">
            <v>21994</v>
          </cell>
          <cell r="W727" t="str">
            <v>国土交通省土木工事積算基準H16</v>
          </cell>
          <cell r="X727" t="str">
            <v>ｱｽｶｰﾌﾞ</v>
          </cell>
          <cell r="Y727">
            <v>1</v>
          </cell>
          <cell r="Z727">
            <v>219</v>
          </cell>
          <cell r="AA727" t="str">
            <v>ガソリン</v>
          </cell>
          <cell r="AB727">
            <v>7</v>
          </cell>
          <cell r="AC727">
            <v>110</v>
          </cell>
          <cell r="AD727">
            <v>770</v>
          </cell>
          <cell r="AE727">
            <v>1</v>
          </cell>
          <cell r="AF727" t="str">
            <v>特殊作業員</v>
          </cell>
          <cell r="AG727">
            <v>1</v>
          </cell>
          <cell r="AH727">
            <v>17200</v>
          </cell>
          <cell r="AI727">
            <v>17200</v>
          </cell>
          <cell r="AJ727">
            <v>684</v>
          </cell>
          <cell r="AK727" t="str">
            <v>ｱｽﾌｧﾙﾄｶｰﾊﾞ機械損料</v>
          </cell>
          <cell r="AL727">
            <v>1.67</v>
          </cell>
          <cell r="AM727">
            <v>2410</v>
          </cell>
          <cell r="AN727">
            <v>4024</v>
          </cell>
          <cell r="AP727" t="e">
            <v>#N/A</v>
          </cell>
          <cell r="AR727">
            <v>0</v>
          </cell>
          <cell r="AS727">
            <v>0</v>
          </cell>
          <cell r="AU727" t="e">
            <v>#N/A</v>
          </cell>
          <cell r="AW727">
            <v>0</v>
          </cell>
          <cell r="AX727">
            <v>0</v>
          </cell>
          <cell r="AZ727" t="e">
            <v>#N/A</v>
          </cell>
          <cell r="BB727">
            <v>0</v>
          </cell>
          <cell r="BC727">
            <v>0</v>
          </cell>
          <cell r="BE727" t="e">
            <v>#N/A</v>
          </cell>
          <cell r="BG727">
            <v>0</v>
          </cell>
          <cell r="BH727">
            <v>0</v>
          </cell>
          <cell r="BJ727" t="e">
            <v>#N/A</v>
          </cell>
          <cell r="BL727">
            <v>0</v>
          </cell>
          <cell r="BM727">
            <v>0</v>
          </cell>
          <cell r="BO727" t="e">
            <v>#N/A</v>
          </cell>
          <cell r="BQ727">
            <v>0</v>
          </cell>
          <cell r="BR727">
            <v>0</v>
          </cell>
          <cell r="BT727" t="e">
            <v>#N/A</v>
          </cell>
          <cell r="BV727">
            <v>0</v>
          </cell>
          <cell r="BW727">
            <v>0</v>
          </cell>
          <cell r="DH727" t="str">
            <v>国土交通省土木工事積算基準H13</v>
          </cell>
        </row>
        <row r="728">
          <cell r="Q728">
            <v>1611</v>
          </cell>
          <cell r="R728" t="str">
            <v>Asﾌｨﾆｯｼｬｰ運転工</v>
          </cell>
          <cell r="S728" t="str">
            <v>ﾎｲｰﾙ　1.4～3.0m</v>
          </cell>
          <cell r="U728" t="str">
            <v>日</v>
          </cell>
          <cell r="V728">
            <v>51302</v>
          </cell>
          <cell r="W728" t="str">
            <v>国土交通省土木工事積算基準H16</v>
          </cell>
          <cell r="X728" t="str">
            <v>ｱｽﾌｧﾙﾄ舗装</v>
          </cell>
          <cell r="Y728">
            <v>1</v>
          </cell>
          <cell r="Z728">
            <v>9</v>
          </cell>
          <cell r="AA728" t="str">
            <v>特殊運転手</v>
          </cell>
          <cell r="AB728">
            <v>1</v>
          </cell>
          <cell r="AC728">
            <v>17400</v>
          </cell>
          <cell r="AD728">
            <v>17400</v>
          </cell>
          <cell r="AE728">
            <v>213</v>
          </cell>
          <cell r="AF728" t="str">
            <v>軽油</v>
          </cell>
          <cell r="AG728">
            <v>23</v>
          </cell>
          <cell r="AH728">
            <v>74</v>
          </cell>
          <cell r="AI728">
            <v>1702</v>
          </cell>
          <cell r="AJ728">
            <v>567</v>
          </cell>
          <cell r="AK728" t="str">
            <v>ｱｽﾌｧﾙﾄﾌｨﾆｯｼｬｰ機械損料</v>
          </cell>
          <cell r="AL728">
            <v>1.75</v>
          </cell>
          <cell r="AM728">
            <v>18400</v>
          </cell>
          <cell r="AN728">
            <v>32200</v>
          </cell>
          <cell r="AP728" t="e">
            <v>#N/A</v>
          </cell>
          <cell r="AR728">
            <v>0</v>
          </cell>
          <cell r="AS728">
            <v>0</v>
          </cell>
          <cell r="AU728" t="e">
            <v>#N/A</v>
          </cell>
          <cell r="AW728">
            <v>0</v>
          </cell>
          <cell r="AX728">
            <v>0</v>
          </cell>
          <cell r="AZ728" t="e">
            <v>#N/A</v>
          </cell>
          <cell r="BB728">
            <v>0</v>
          </cell>
          <cell r="BC728">
            <v>0</v>
          </cell>
          <cell r="BE728" t="e">
            <v>#N/A</v>
          </cell>
          <cell r="BG728">
            <v>0</v>
          </cell>
          <cell r="BH728">
            <v>0</v>
          </cell>
          <cell r="BJ728" t="e">
            <v>#N/A</v>
          </cell>
          <cell r="BL728">
            <v>0</v>
          </cell>
          <cell r="BM728">
            <v>0</v>
          </cell>
          <cell r="BO728" t="e">
            <v>#N/A</v>
          </cell>
          <cell r="BQ728">
            <v>0</v>
          </cell>
          <cell r="BR728">
            <v>0</v>
          </cell>
          <cell r="BT728" t="e">
            <v>#N/A</v>
          </cell>
          <cell r="BV728">
            <v>0</v>
          </cell>
          <cell r="BW728">
            <v>0</v>
          </cell>
          <cell r="DH728" t="str">
            <v>国土交通省土木工事積算基準H13</v>
          </cell>
        </row>
        <row r="729">
          <cell r="Q729">
            <v>1612</v>
          </cell>
          <cell r="R729" t="str">
            <v>Asﾌｨﾆｯｼｬｰ運転工</v>
          </cell>
          <cell r="S729" t="str">
            <v>ﾎｲｰﾙ　2.4～6.0m</v>
          </cell>
          <cell r="U729" t="str">
            <v>日</v>
          </cell>
          <cell r="V729">
            <v>89760</v>
          </cell>
          <cell r="W729" t="str">
            <v>国土交通省土木工事積算基準H16</v>
          </cell>
          <cell r="X729" t="str">
            <v>ｱｽﾌｧﾙﾄ舗装</v>
          </cell>
          <cell r="Y729">
            <v>1</v>
          </cell>
          <cell r="Z729">
            <v>9</v>
          </cell>
          <cell r="AA729" t="str">
            <v>特殊運転手</v>
          </cell>
          <cell r="AB729">
            <v>1</v>
          </cell>
          <cell r="AC729">
            <v>17400</v>
          </cell>
          <cell r="AD729">
            <v>17400</v>
          </cell>
          <cell r="AE729">
            <v>213</v>
          </cell>
          <cell r="AF729" t="str">
            <v>軽油</v>
          </cell>
          <cell r="AG729">
            <v>65</v>
          </cell>
          <cell r="AH729">
            <v>74</v>
          </cell>
          <cell r="AI729">
            <v>4810</v>
          </cell>
          <cell r="AJ729">
            <v>568</v>
          </cell>
          <cell r="AK729" t="str">
            <v>ｱｽﾌｧﾙﾄﾌｨﾆｯｼｬｰ機械損料</v>
          </cell>
          <cell r="AL729">
            <v>1.75</v>
          </cell>
          <cell r="AM729">
            <v>38600</v>
          </cell>
          <cell r="AN729">
            <v>67550</v>
          </cell>
          <cell r="AP729" t="e">
            <v>#N/A</v>
          </cell>
          <cell r="AR729">
            <v>0</v>
          </cell>
          <cell r="AS729">
            <v>0</v>
          </cell>
          <cell r="AU729" t="e">
            <v>#N/A</v>
          </cell>
          <cell r="AW729">
            <v>0</v>
          </cell>
          <cell r="AX729">
            <v>0</v>
          </cell>
          <cell r="AZ729" t="e">
            <v>#N/A</v>
          </cell>
          <cell r="BB729">
            <v>0</v>
          </cell>
          <cell r="BC729">
            <v>0</v>
          </cell>
          <cell r="BE729" t="e">
            <v>#N/A</v>
          </cell>
          <cell r="BG729">
            <v>0</v>
          </cell>
          <cell r="BH729">
            <v>0</v>
          </cell>
          <cell r="BJ729" t="e">
            <v>#N/A</v>
          </cell>
          <cell r="BL729">
            <v>0</v>
          </cell>
          <cell r="BM729">
            <v>0</v>
          </cell>
          <cell r="BO729" t="e">
            <v>#N/A</v>
          </cell>
          <cell r="BQ729">
            <v>0</v>
          </cell>
          <cell r="BR729">
            <v>0</v>
          </cell>
          <cell r="BT729" t="e">
            <v>#N/A</v>
          </cell>
          <cell r="BV729">
            <v>0</v>
          </cell>
          <cell r="BW729">
            <v>0</v>
          </cell>
          <cell r="DH729" t="str">
            <v>国土交通省土木工事積算基準H13</v>
          </cell>
        </row>
        <row r="730">
          <cell r="Q730">
            <v>1613</v>
          </cell>
          <cell r="R730" t="str">
            <v>Asﾌｨﾆｯｼｬｰ運転工</v>
          </cell>
          <cell r="S730" t="str">
            <v>ｸﾛｰﾗ　1.4～3.0m</v>
          </cell>
          <cell r="U730" t="str">
            <v>日</v>
          </cell>
          <cell r="V730">
            <v>46779</v>
          </cell>
          <cell r="W730" t="str">
            <v>国土交通省土木工事積算基準H16</v>
          </cell>
          <cell r="X730" t="str">
            <v>ｱｽﾌｧﾙﾄ舗装</v>
          </cell>
          <cell r="Y730">
            <v>1</v>
          </cell>
          <cell r="Z730">
            <v>9</v>
          </cell>
          <cell r="AA730" t="str">
            <v>特殊運転手</v>
          </cell>
          <cell r="AB730">
            <v>1</v>
          </cell>
          <cell r="AC730">
            <v>17400</v>
          </cell>
          <cell r="AD730">
            <v>17400</v>
          </cell>
          <cell r="AE730">
            <v>213</v>
          </cell>
          <cell r="AF730" t="str">
            <v>軽油</v>
          </cell>
          <cell r="AG730">
            <v>21</v>
          </cell>
          <cell r="AH730">
            <v>74</v>
          </cell>
          <cell r="AI730">
            <v>1554</v>
          </cell>
          <cell r="AJ730">
            <v>565</v>
          </cell>
          <cell r="AK730" t="str">
            <v>ｱｽﾌｧﾙﾄﾌｨﾆｯｼｬｰ機械損料</v>
          </cell>
          <cell r="AL730">
            <v>1.75</v>
          </cell>
          <cell r="AM730">
            <v>15900</v>
          </cell>
          <cell r="AN730">
            <v>27825</v>
          </cell>
          <cell r="AP730" t="e">
            <v>#N/A</v>
          </cell>
          <cell r="AR730">
            <v>0</v>
          </cell>
          <cell r="AS730">
            <v>0</v>
          </cell>
          <cell r="AU730" t="e">
            <v>#N/A</v>
          </cell>
          <cell r="AW730">
            <v>0</v>
          </cell>
          <cell r="AX730">
            <v>0</v>
          </cell>
          <cell r="AZ730" t="e">
            <v>#N/A</v>
          </cell>
          <cell r="BB730">
            <v>0</v>
          </cell>
          <cell r="BC730">
            <v>0</v>
          </cell>
          <cell r="BE730" t="e">
            <v>#N/A</v>
          </cell>
          <cell r="BG730">
            <v>0</v>
          </cell>
          <cell r="BH730">
            <v>0</v>
          </cell>
          <cell r="BJ730" t="e">
            <v>#N/A</v>
          </cell>
          <cell r="BL730">
            <v>0</v>
          </cell>
          <cell r="BM730">
            <v>0</v>
          </cell>
          <cell r="BO730" t="e">
            <v>#N/A</v>
          </cell>
          <cell r="BQ730">
            <v>0</v>
          </cell>
          <cell r="BR730">
            <v>0</v>
          </cell>
          <cell r="BT730" t="e">
            <v>#N/A</v>
          </cell>
          <cell r="BV730">
            <v>0</v>
          </cell>
          <cell r="BW730">
            <v>0</v>
          </cell>
          <cell r="DH730" t="str">
            <v>国土交通省土木工事積算基準H13</v>
          </cell>
        </row>
        <row r="731">
          <cell r="Q731">
            <v>1614</v>
          </cell>
          <cell r="R731" t="str">
            <v>Asﾌｨﾆｯｼｬｰ運転工</v>
          </cell>
          <cell r="S731" t="str">
            <v>ｸﾛｰﾗ　2.4～4.5m</v>
          </cell>
          <cell r="U731" t="str">
            <v>日</v>
          </cell>
          <cell r="V731">
            <v>93665</v>
          </cell>
          <cell r="W731" t="str">
            <v>国土交通省土木工事積算基準H16</v>
          </cell>
          <cell r="X731" t="str">
            <v>ｱｽﾌｧﾙﾄ舗装</v>
          </cell>
          <cell r="Y731">
            <v>1</v>
          </cell>
          <cell r="Z731">
            <v>9</v>
          </cell>
          <cell r="AA731" t="str">
            <v>特殊運転手</v>
          </cell>
          <cell r="AB731">
            <v>1</v>
          </cell>
          <cell r="AC731">
            <v>17400</v>
          </cell>
          <cell r="AD731">
            <v>17400</v>
          </cell>
          <cell r="AE731">
            <v>213</v>
          </cell>
          <cell r="AF731" t="str">
            <v>軽油</v>
          </cell>
          <cell r="AG731">
            <v>35</v>
          </cell>
          <cell r="AH731">
            <v>74</v>
          </cell>
          <cell r="AI731">
            <v>2590</v>
          </cell>
          <cell r="AJ731">
            <v>566</v>
          </cell>
          <cell r="AK731" t="str">
            <v>ｱｽﾌｧﾙﾄﾌｨﾆｯｼｬｰ機械損料</v>
          </cell>
          <cell r="AL731">
            <v>1.75</v>
          </cell>
          <cell r="AM731">
            <v>42100</v>
          </cell>
          <cell r="AN731">
            <v>73675</v>
          </cell>
          <cell r="AP731" t="e">
            <v>#N/A</v>
          </cell>
          <cell r="AR731">
            <v>0</v>
          </cell>
          <cell r="AS731">
            <v>0</v>
          </cell>
          <cell r="AU731" t="e">
            <v>#N/A</v>
          </cell>
          <cell r="AW731">
            <v>0</v>
          </cell>
          <cell r="AX731">
            <v>0</v>
          </cell>
          <cell r="AZ731" t="e">
            <v>#N/A</v>
          </cell>
          <cell r="BB731">
            <v>0</v>
          </cell>
          <cell r="BC731">
            <v>0</v>
          </cell>
          <cell r="BE731" t="e">
            <v>#N/A</v>
          </cell>
          <cell r="BG731">
            <v>0</v>
          </cell>
          <cell r="BH731">
            <v>0</v>
          </cell>
          <cell r="BJ731" t="e">
            <v>#N/A</v>
          </cell>
          <cell r="BL731">
            <v>0</v>
          </cell>
          <cell r="BM731">
            <v>0</v>
          </cell>
          <cell r="BO731" t="e">
            <v>#N/A</v>
          </cell>
          <cell r="BQ731">
            <v>0</v>
          </cell>
          <cell r="BR731">
            <v>0</v>
          </cell>
          <cell r="BT731" t="e">
            <v>#N/A</v>
          </cell>
          <cell r="BV731">
            <v>0</v>
          </cell>
          <cell r="BW731">
            <v>0</v>
          </cell>
          <cell r="DH731" t="str">
            <v>国土交通省土木工事積算基準H13</v>
          </cell>
        </row>
        <row r="732">
          <cell r="Q732">
            <v>1615</v>
          </cell>
          <cell r="R732" t="str">
            <v>ﾏｶﾀﾞﾑﾛｰﾗ運転工</v>
          </cell>
          <cell r="S732" t="str">
            <v>10～12t(排ｶﾞｽ対策第1次)</v>
          </cell>
          <cell r="U732" t="str">
            <v>日</v>
          </cell>
          <cell r="V732">
            <v>38572</v>
          </cell>
          <cell r="W732" t="str">
            <v>国土交通省土木工事積算基準H16</v>
          </cell>
          <cell r="X732" t="str">
            <v>ｱｽﾌｧﾙﾄ舗装</v>
          </cell>
          <cell r="Y732">
            <v>1</v>
          </cell>
          <cell r="Z732">
            <v>9</v>
          </cell>
          <cell r="AA732" t="str">
            <v>特殊運転手</v>
          </cell>
          <cell r="AB732">
            <v>1</v>
          </cell>
          <cell r="AC732">
            <v>17400</v>
          </cell>
          <cell r="AD732">
            <v>17400</v>
          </cell>
          <cell r="AE732">
            <v>213</v>
          </cell>
          <cell r="AF732" t="str">
            <v>軽油</v>
          </cell>
          <cell r="AG732">
            <v>35</v>
          </cell>
          <cell r="AH732">
            <v>74</v>
          </cell>
          <cell r="AI732">
            <v>2590</v>
          </cell>
          <cell r="AJ732">
            <v>526</v>
          </cell>
          <cell r="AK732" t="str">
            <v>ﾛｰﾄﾞﾛｰﾗ機械損料</v>
          </cell>
          <cell r="AL732">
            <v>1.63</v>
          </cell>
          <cell r="AM732">
            <v>11400</v>
          </cell>
          <cell r="AN732">
            <v>18582</v>
          </cell>
          <cell r="AP732" t="e">
            <v>#N/A</v>
          </cell>
          <cell r="AR732">
            <v>0</v>
          </cell>
          <cell r="AS732">
            <v>0</v>
          </cell>
          <cell r="AU732" t="e">
            <v>#N/A</v>
          </cell>
          <cell r="AW732">
            <v>0</v>
          </cell>
          <cell r="AX732">
            <v>0</v>
          </cell>
          <cell r="AZ732" t="e">
            <v>#N/A</v>
          </cell>
          <cell r="BB732">
            <v>0</v>
          </cell>
          <cell r="BC732">
            <v>0</v>
          </cell>
          <cell r="BE732" t="e">
            <v>#N/A</v>
          </cell>
          <cell r="BG732">
            <v>0</v>
          </cell>
          <cell r="BH732">
            <v>0</v>
          </cell>
          <cell r="BJ732" t="e">
            <v>#N/A</v>
          </cell>
          <cell r="BL732">
            <v>0</v>
          </cell>
          <cell r="BM732">
            <v>0</v>
          </cell>
          <cell r="BO732" t="e">
            <v>#N/A</v>
          </cell>
          <cell r="BQ732">
            <v>0</v>
          </cell>
          <cell r="BR732">
            <v>0</v>
          </cell>
          <cell r="BT732" t="e">
            <v>#N/A</v>
          </cell>
          <cell r="BV732">
            <v>0</v>
          </cell>
          <cell r="BW732">
            <v>0</v>
          </cell>
          <cell r="DH732" t="str">
            <v>国土交通省土木工事積算基準H13</v>
          </cell>
        </row>
        <row r="733">
          <cell r="Q733">
            <v>1616</v>
          </cell>
          <cell r="R733" t="str">
            <v>ﾀｲﾔﾛｰﾗ運転工</v>
          </cell>
          <cell r="S733" t="str">
            <v>8～20t(排ｶﾞｽ対策第1次)</v>
          </cell>
          <cell r="U733" t="str">
            <v>日</v>
          </cell>
          <cell r="V733">
            <v>37646</v>
          </cell>
          <cell r="W733" t="str">
            <v>国土交通省土木工事積算基準H16</v>
          </cell>
          <cell r="X733" t="str">
            <v>ｱｽﾌｧﾙﾄ舗装</v>
          </cell>
          <cell r="Y733">
            <v>1</v>
          </cell>
          <cell r="Z733">
            <v>9</v>
          </cell>
          <cell r="AA733" t="str">
            <v>特殊運転手</v>
          </cell>
          <cell r="AB733">
            <v>1</v>
          </cell>
          <cell r="AC733">
            <v>17400</v>
          </cell>
          <cell r="AD733">
            <v>17400</v>
          </cell>
          <cell r="AE733">
            <v>213</v>
          </cell>
          <cell r="AF733" t="str">
            <v>軽油</v>
          </cell>
          <cell r="AG733">
            <v>41</v>
          </cell>
          <cell r="AH733">
            <v>74</v>
          </cell>
          <cell r="AI733">
            <v>3034</v>
          </cell>
          <cell r="AJ733">
            <v>535</v>
          </cell>
          <cell r="AK733" t="str">
            <v>ﾀｲﾔﾛｰﾗ機械損料</v>
          </cell>
          <cell r="AL733">
            <v>1.78</v>
          </cell>
          <cell r="AM733">
            <v>9670</v>
          </cell>
          <cell r="AN733">
            <v>17212</v>
          </cell>
          <cell r="AP733" t="e">
            <v>#N/A</v>
          </cell>
          <cell r="AR733">
            <v>0</v>
          </cell>
          <cell r="AS733">
            <v>0</v>
          </cell>
          <cell r="AU733" t="e">
            <v>#N/A</v>
          </cell>
          <cell r="AW733">
            <v>0</v>
          </cell>
          <cell r="AX733">
            <v>0</v>
          </cell>
          <cell r="AZ733" t="e">
            <v>#N/A</v>
          </cell>
          <cell r="BB733">
            <v>0</v>
          </cell>
          <cell r="BC733">
            <v>0</v>
          </cell>
          <cell r="BE733" t="e">
            <v>#N/A</v>
          </cell>
          <cell r="BG733">
            <v>0</v>
          </cell>
          <cell r="BH733">
            <v>0</v>
          </cell>
          <cell r="BJ733" t="e">
            <v>#N/A</v>
          </cell>
          <cell r="BL733">
            <v>0</v>
          </cell>
          <cell r="BM733">
            <v>0</v>
          </cell>
          <cell r="BO733" t="e">
            <v>#N/A</v>
          </cell>
          <cell r="BQ733">
            <v>0</v>
          </cell>
          <cell r="BR733">
            <v>0</v>
          </cell>
          <cell r="BT733" t="e">
            <v>#N/A</v>
          </cell>
          <cell r="BV733">
            <v>0</v>
          </cell>
          <cell r="BW733">
            <v>0</v>
          </cell>
          <cell r="DH733" t="str">
            <v>国土交通省土木工事積算基準H13</v>
          </cell>
        </row>
        <row r="734">
          <cell r="Q734">
            <v>1618</v>
          </cell>
          <cell r="R734" t="str">
            <v>空気圧縮機運転工</v>
          </cell>
          <cell r="S734" t="str">
            <v>3.7m3/min</v>
          </cell>
          <cell r="U734" t="str">
            <v>日</v>
          </cell>
          <cell r="V734">
            <v>3404</v>
          </cell>
          <cell r="W734" t="str">
            <v>参考</v>
          </cell>
          <cell r="Y734">
            <v>1</v>
          </cell>
          <cell r="Z734">
            <v>213</v>
          </cell>
          <cell r="AA734" t="str">
            <v>軽油</v>
          </cell>
          <cell r="AB734">
            <v>30.2</v>
          </cell>
          <cell r="AC734">
            <v>74</v>
          </cell>
          <cell r="AD734">
            <v>2234</v>
          </cell>
          <cell r="AE734">
            <v>590</v>
          </cell>
          <cell r="AF734" t="str">
            <v>空気圧縮機賃料</v>
          </cell>
          <cell r="AG734">
            <v>1</v>
          </cell>
          <cell r="AH734">
            <v>1170</v>
          </cell>
          <cell r="AI734">
            <v>1170</v>
          </cell>
          <cell r="AK734" t="e">
            <v>#N/A</v>
          </cell>
          <cell r="AM734">
            <v>0</v>
          </cell>
          <cell r="AN734">
            <v>0</v>
          </cell>
          <cell r="AP734" t="e">
            <v>#N/A</v>
          </cell>
          <cell r="AR734">
            <v>0</v>
          </cell>
          <cell r="AS734">
            <v>0</v>
          </cell>
          <cell r="AU734" t="e">
            <v>#N/A</v>
          </cell>
          <cell r="AW734">
            <v>0</v>
          </cell>
          <cell r="AX734">
            <v>0</v>
          </cell>
          <cell r="AZ734" t="e">
            <v>#N/A</v>
          </cell>
          <cell r="BB734">
            <v>0</v>
          </cell>
          <cell r="BC734">
            <v>0</v>
          </cell>
          <cell r="BE734" t="e">
            <v>#N/A</v>
          </cell>
          <cell r="BG734">
            <v>0</v>
          </cell>
          <cell r="BH734">
            <v>0</v>
          </cell>
          <cell r="BJ734" t="e">
            <v>#N/A</v>
          </cell>
          <cell r="BL734">
            <v>0</v>
          </cell>
          <cell r="BM734">
            <v>0</v>
          </cell>
          <cell r="BO734" t="e">
            <v>#N/A</v>
          </cell>
          <cell r="BQ734">
            <v>0</v>
          </cell>
          <cell r="BR734">
            <v>0</v>
          </cell>
          <cell r="BT734" t="e">
            <v>#N/A</v>
          </cell>
          <cell r="BV734">
            <v>0</v>
          </cell>
          <cell r="BW734">
            <v>0</v>
          </cell>
          <cell r="DH734" t="str">
            <v>参考</v>
          </cell>
        </row>
        <row r="735">
          <cell r="Q735">
            <v>1619</v>
          </cell>
          <cell r="R735" t="str">
            <v>空気圧縮機運転工</v>
          </cell>
          <cell r="S735" t="str">
            <v>5.0m3/min</v>
          </cell>
          <cell r="U735" t="str">
            <v>日</v>
          </cell>
          <cell r="V735">
            <v>4351</v>
          </cell>
          <cell r="W735" t="str">
            <v>参考</v>
          </cell>
          <cell r="Y735">
            <v>1</v>
          </cell>
          <cell r="Z735">
            <v>213</v>
          </cell>
          <cell r="AA735" t="str">
            <v>軽油</v>
          </cell>
          <cell r="AB735">
            <v>36.5</v>
          </cell>
          <cell r="AC735">
            <v>74</v>
          </cell>
          <cell r="AD735">
            <v>2701</v>
          </cell>
          <cell r="AE735">
            <v>591</v>
          </cell>
          <cell r="AF735" t="str">
            <v>空気圧縮機賃料</v>
          </cell>
          <cell r="AG735">
            <v>1</v>
          </cell>
          <cell r="AH735">
            <v>1650</v>
          </cell>
          <cell r="AI735">
            <v>1650</v>
          </cell>
          <cell r="AK735" t="e">
            <v>#N/A</v>
          </cell>
          <cell r="AM735">
            <v>0</v>
          </cell>
          <cell r="AN735">
            <v>0</v>
          </cell>
          <cell r="AP735" t="e">
            <v>#N/A</v>
          </cell>
          <cell r="AR735">
            <v>0</v>
          </cell>
          <cell r="AS735">
            <v>0</v>
          </cell>
          <cell r="AU735" t="e">
            <v>#N/A</v>
          </cell>
          <cell r="AW735">
            <v>0</v>
          </cell>
          <cell r="AX735">
            <v>0</v>
          </cell>
          <cell r="AZ735" t="e">
            <v>#N/A</v>
          </cell>
          <cell r="BB735">
            <v>0</v>
          </cell>
          <cell r="BC735">
            <v>0</v>
          </cell>
          <cell r="BE735" t="e">
            <v>#N/A</v>
          </cell>
          <cell r="BG735">
            <v>0</v>
          </cell>
          <cell r="BH735">
            <v>0</v>
          </cell>
          <cell r="BJ735" t="e">
            <v>#N/A</v>
          </cell>
          <cell r="BL735">
            <v>0</v>
          </cell>
          <cell r="BM735">
            <v>0</v>
          </cell>
          <cell r="BO735" t="e">
            <v>#N/A</v>
          </cell>
          <cell r="BQ735">
            <v>0</v>
          </cell>
          <cell r="BR735">
            <v>0</v>
          </cell>
          <cell r="BT735" t="e">
            <v>#N/A</v>
          </cell>
          <cell r="BV735">
            <v>0</v>
          </cell>
          <cell r="BW735">
            <v>0</v>
          </cell>
          <cell r="DH735" t="str">
            <v>参考</v>
          </cell>
        </row>
        <row r="736">
          <cell r="Q736">
            <v>1621</v>
          </cell>
          <cell r="R736" t="str">
            <v>ﾓｰﾀｸﾞﾚｰﾀﾞ運転工</v>
          </cell>
          <cell r="S736" t="str">
            <v>3.1m級</v>
          </cell>
          <cell r="U736" t="str">
            <v>日</v>
          </cell>
          <cell r="V736">
            <v>41406</v>
          </cell>
          <cell r="W736" t="str">
            <v>国土交通省土木工事積算基準H16</v>
          </cell>
          <cell r="X736" t="str">
            <v>路盤、不陸整正</v>
          </cell>
          <cell r="Y736">
            <v>1</v>
          </cell>
          <cell r="Z736">
            <v>9</v>
          </cell>
          <cell r="AA736" t="str">
            <v>特殊運転手</v>
          </cell>
          <cell r="AB736">
            <v>1</v>
          </cell>
          <cell r="AC736">
            <v>17400</v>
          </cell>
          <cell r="AD736">
            <v>17400</v>
          </cell>
          <cell r="AE736">
            <v>213</v>
          </cell>
          <cell r="AF736" t="str">
            <v>軽油</v>
          </cell>
          <cell r="AG736">
            <v>54</v>
          </cell>
          <cell r="AH736">
            <v>74</v>
          </cell>
          <cell r="AI736">
            <v>3996</v>
          </cell>
          <cell r="AJ736">
            <v>520</v>
          </cell>
          <cell r="AK736" t="str">
            <v>ﾓｰﾀｰｸﾞﾚｰﾀﾞ機械損料</v>
          </cell>
          <cell r="AL736">
            <v>1.45</v>
          </cell>
          <cell r="AM736">
            <v>13800</v>
          </cell>
          <cell r="AN736">
            <v>20010</v>
          </cell>
          <cell r="AP736" t="e">
            <v>#N/A</v>
          </cell>
          <cell r="AR736">
            <v>0</v>
          </cell>
          <cell r="AS736">
            <v>0</v>
          </cell>
          <cell r="AU736" t="e">
            <v>#N/A</v>
          </cell>
          <cell r="AW736">
            <v>0</v>
          </cell>
          <cell r="AX736">
            <v>0</v>
          </cell>
          <cell r="AZ736" t="e">
            <v>#N/A</v>
          </cell>
          <cell r="BB736">
            <v>0</v>
          </cell>
          <cell r="BC736">
            <v>0</v>
          </cell>
          <cell r="BE736" t="e">
            <v>#N/A</v>
          </cell>
          <cell r="BG736">
            <v>0</v>
          </cell>
          <cell r="BH736">
            <v>0</v>
          </cell>
          <cell r="BJ736" t="e">
            <v>#N/A</v>
          </cell>
          <cell r="BL736">
            <v>0</v>
          </cell>
          <cell r="BM736">
            <v>0</v>
          </cell>
          <cell r="BO736" t="e">
            <v>#N/A</v>
          </cell>
          <cell r="BQ736">
            <v>0</v>
          </cell>
          <cell r="BR736">
            <v>0</v>
          </cell>
          <cell r="BT736" t="e">
            <v>#N/A</v>
          </cell>
          <cell r="BV736">
            <v>0</v>
          </cell>
          <cell r="BW736">
            <v>0</v>
          </cell>
          <cell r="DH736" t="str">
            <v>国土交通省土木工事積算基準H13</v>
          </cell>
        </row>
        <row r="737">
          <cell r="Q737">
            <v>1622</v>
          </cell>
          <cell r="R737" t="str">
            <v>ﾏｶﾀﾞﾑﾛｰﾗ運転工</v>
          </cell>
          <cell r="S737" t="str">
            <v>10～12t(排ｶﾞｽ対策第1次)</v>
          </cell>
          <cell r="U737" t="str">
            <v>日</v>
          </cell>
          <cell r="V737">
            <v>36378</v>
          </cell>
          <cell r="W737" t="str">
            <v>国土交通省土木工事積算基準H16</v>
          </cell>
          <cell r="X737" t="str">
            <v>路盤、不陸整正</v>
          </cell>
          <cell r="Y737">
            <v>1</v>
          </cell>
          <cell r="Z737">
            <v>9</v>
          </cell>
          <cell r="AA737" t="str">
            <v>特殊運転手</v>
          </cell>
          <cell r="AB737">
            <v>1</v>
          </cell>
          <cell r="AC737">
            <v>17400</v>
          </cell>
          <cell r="AD737">
            <v>17400</v>
          </cell>
          <cell r="AE737">
            <v>213</v>
          </cell>
          <cell r="AF737" t="str">
            <v>軽油</v>
          </cell>
          <cell r="AG737">
            <v>30</v>
          </cell>
          <cell r="AH737">
            <v>74</v>
          </cell>
          <cell r="AI737">
            <v>2220</v>
          </cell>
          <cell r="AJ737">
            <v>526</v>
          </cell>
          <cell r="AK737" t="str">
            <v>ﾛｰﾄﾞﾛｰﾗ機械損料</v>
          </cell>
          <cell r="AL737">
            <v>1.47</v>
          </cell>
          <cell r="AM737">
            <v>11400</v>
          </cell>
          <cell r="AN737">
            <v>16758</v>
          </cell>
          <cell r="AP737" t="e">
            <v>#N/A</v>
          </cell>
          <cell r="AR737">
            <v>0</v>
          </cell>
          <cell r="AS737">
            <v>0</v>
          </cell>
          <cell r="AU737" t="e">
            <v>#N/A</v>
          </cell>
          <cell r="AW737">
            <v>0</v>
          </cell>
          <cell r="AX737">
            <v>0</v>
          </cell>
          <cell r="AZ737" t="e">
            <v>#N/A</v>
          </cell>
          <cell r="BB737">
            <v>0</v>
          </cell>
          <cell r="BC737">
            <v>0</v>
          </cell>
          <cell r="BE737" t="e">
            <v>#N/A</v>
          </cell>
          <cell r="BG737">
            <v>0</v>
          </cell>
          <cell r="BH737">
            <v>0</v>
          </cell>
          <cell r="BJ737" t="e">
            <v>#N/A</v>
          </cell>
          <cell r="BL737">
            <v>0</v>
          </cell>
          <cell r="BM737">
            <v>0</v>
          </cell>
          <cell r="BO737" t="e">
            <v>#N/A</v>
          </cell>
          <cell r="BQ737">
            <v>0</v>
          </cell>
          <cell r="BR737">
            <v>0</v>
          </cell>
          <cell r="BT737" t="e">
            <v>#N/A</v>
          </cell>
          <cell r="BV737">
            <v>0</v>
          </cell>
          <cell r="BW737">
            <v>0</v>
          </cell>
          <cell r="DH737" t="str">
            <v>国土交通省土木工事積算基準H13</v>
          </cell>
        </row>
        <row r="738">
          <cell r="Q738">
            <v>1623</v>
          </cell>
          <cell r="R738" t="str">
            <v>ﾀｲﾔﾛｰﾗ運転工</v>
          </cell>
          <cell r="S738" t="str">
            <v>8～20t(排ｶﾞｽ対策第1次)</v>
          </cell>
          <cell r="U738" t="str">
            <v>日</v>
          </cell>
          <cell r="V738">
            <v>34472</v>
          </cell>
          <cell r="W738" t="str">
            <v>国土交通省土木工事積算基準H16</v>
          </cell>
          <cell r="X738" t="str">
            <v>路盤、不陸整正</v>
          </cell>
          <cell r="Y738">
            <v>1</v>
          </cell>
          <cell r="Z738">
            <v>9</v>
          </cell>
          <cell r="AA738" t="str">
            <v>特殊運転手</v>
          </cell>
          <cell r="AB738">
            <v>1</v>
          </cell>
          <cell r="AC738">
            <v>17400</v>
          </cell>
          <cell r="AD738">
            <v>17400</v>
          </cell>
          <cell r="AE738">
            <v>213</v>
          </cell>
          <cell r="AF738" t="str">
            <v>軽油</v>
          </cell>
          <cell r="AG738">
            <v>36</v>
          </cell>
          <cell r="AH738">
            <v>74</v>
          </cell>
          <cell r="AI738">
            <v>2664</v>
          </cell>
          <cell r="AJ738">
            <v>535</v>
          </cell>
          <cell r="AK738" t="str">
            <v>ﾀｲﾔﾛｰﾗ機械損料</v>
          </cell>
          <cell r="AL738">
            <v>1.49</v>
          </cell>
          <cell r="AM738">
            <v>9670</v>
          </cell>
          <cell r="AN738">
            <v>14408</v>
          </cell>
          <cell r="AP738" t="e">
            <v>#N/A</v>
          </cell>
          <cell r="AR738">
            <v>0</v>
          </cell>
          <cell r="AS738">
            <v>0</v>
          </cell>
          <cell r="AU738" t="e">
            <v>#N/A</v>
          </cell>
          <cell r="AW738">
            <v>0</v>
          </cell>
          <cell r="AX738">
            <v>0</v>
          </cell>
          <cell r="AZ738" t="e">
            <v>#N/A</v>
          </cell>
          <cell r="BB738">
            <v>0</v>
          </cell>
          <cell r="BC738">
            <v>0</v>
          </cell>
          <cell r="BE738" t="e">
            <v>#N/A</v>
          </cell>
          <cell r="BG738">
            <v>0</v>
          </cell>
          <cell r="BH738">
            <v>0</v>
          </cell>
          <cell r="BJ738" t="e">
            <v>#N/A</v>
          </cell>
          <cell r="BL738">
            <v>0</v>
          </cell>
          <cell r="BM738">
            <v>0</v>
          </cell>
          <cell r="BO738" t="e">
            <v>#N/A</v>
          </cell>
          <cell r="BQ738">
            <v>0</v>
          </cell>
          <cell r="BR738">
            <v>0</v>
          </cell>
          <cell r="BT738" t="e">
            <v>#N/A</v>
          </cell>
          <cell r="BV738">
            <v>0</v>
          </cell>
          <cell r="BW738">
            <v>0</v>
          </cell>
          <cell r="DH738" t="str">
            <v>国土交通省土木工事積算基準H13</v>
          </cell>
        </row>
        <row r="739">
          <cell r="Q739">
            <v>1653</v>
          </cell>
          <cell r="R739" t="str">
            <v>発動発電機  運転工</v>
          </cell>
          <cell r="S739" t="str">
            <v>20KVA 常時</v>
          </cell>
          <cell r="U739" t="str">
            <v>日</v>
          </cell>
          <cell r="V739">
            <v>7414</v>
          </cell>
          <cell r="W739" t="str">
            <v>国土交通省土木工事積算基準H16</v>
          </cell>
          <cell r="X739" t="str">
            <v>水替工</v>
          </cell>
          <cell r="Y739">
            <v>1</v>
          </cell>
          <cell r="Z739">
            <v>213</v>
          </cell>
          <cell r="AA739" t="str">
            <v>軽油</v>
          </cell>
          <cell r="AB739">
            <v>77</v>
          </cell>
          <cell r="AC739">
            <v>74</v>
          </cell>
          <cell r="AD739">
            <v>5698</v>
          </cell>
          <cell r="AE739">
            <v>580</v>
          </cell>
          <cell r="AF739" t="str">
            <v>発動発電機賃料</v>
          </cell>
          <cell r="AG739">
            <v>1.1000000000000001</v>
          </cell>
          <cell r="AH739">
            <v>1560</v>
          </cell>
          <cell r="AI739">
            <v>1716</v>
          </cell>
          <cell r="AK739" t="e">
            <v>#N/A</v>
          </cell>
          <cell r="AM739">
            <v>0</v>
          </cell>
          <cell r="AN739">
            <v>0</v>
          </cell>
          <cell r="AP739" t="e">
            <v>#N/A</v>
          </cell>
          <cell r="AR739">
            <v>0</v>
          </cell>
          <cell r="AS739">
            <v>0</v>
          </cell>
          <cell r="AU739" t="e">
            <v>#N/A</v>
          </cell>
          <cell r="AW739">
            <v>0</v>
          </cell>
          <cell r="AX739">
            <v>0</v>
          </cell>
          <cell r="AZ739" t="e">
            <v>#N/A</v>
          </cell>
          <cell r="BB739">
            <v>0</v>
          </cell>
          <cell r="BC739">
            <v>0</v>
          </cell>
          <cell r="BE739" t="e">
            <v>#N/A</v>
          </cell>
          <cell r="BG739">
            <v>0</v>
          </cell>
          <cell r="BH739">
            <v>0</v>
          </cell>
          <cell r="BJ739" t="e">
            <v>#N/A</v>
          </cell>
          <cell r="BL739">
            <v>0</v>
          </cell>
          <cell r="BM739">
            <v>0</v>
          </cell>
          <cell r="BO739" t="e">
            <v>#N/A</v>
          </cell>
          <cell r="BQ739">
            <v>0</v>
          </cell>
          <cell r="BR739">
            <v>0</v>
          </cell>
          <cell r="BT739" t="e">
            <v>#N/A</v>
          </cell>
          <cell r="BV739">
            <v>0</v>
          </cell>
          <cell r="BW739">
            <v>0</v>
          </cell>
          <cell r="DH739" t="str">
            <v>国土交通省土木工事積算基準H13</v>
          </cell>
        </row>
        <row r="740">
          <cell r="Q740">
            <v>1654</v>
          </cell>
          <cell r="R740" t="str">
            <v>水替工　常時</v>
          </cell>
          <cell r="S740" t="str">
            <v>150×1  10m</v>
          </cell>
          <cell r="U740" t="str">
            <v>日</v>
          </cell>
          <cell r="V740">
            <v>10779</v>
          </cell>
          <cell r="W740" t="str">
            <v>国土交通省土木工事積算基準H16</v>
          </cell>
          <cell r="Y740">
            <v>1</v>
          </cell>
          <cell r="Z740">
            <v>1</v>
          </cell>
          <cell r="AA740" t="str">
            <v>特殊作業員</v>
          </cell>
          <cell r="AB740">
            <v>0.17</v>
          </cell>
          <cell r="AC740">
            <v>17200</v>
          </cell>
          <cell r="AD740">
            <v>2924</v>
          </cell>
          <cell r="AE740">
            <v>470</v>
          </cell>
          <cell r="AF740" t="str">
            <v>工事用水中ﾎﾟﾝﾌﾟ賃料（潜水ﾎﾟﾝﾌﾟ）</v>
          </cell>
          <cell r="AG740">
            <v>1.1000000000000001</v>
          </cell>
          <cell r="AH740">
            <v>305</v>
          </cell>
          <cell r="AI740">
            <v>335</v>
          </cell>
          <cell r="AJ740">
            <v>157</v>
          </cell>
          <cell r="AK740" t="str">
            <v>発動発電機運転工</v>
          </cell>
          <cell r="AL740">
            <v>1</v>
          </cell>
          <cell r="AM740">
            <v>7414</v>
          </cell>
          <cell r="AN740">
            <v>7414</v>
          </cell>
          <cell r="AO740">
            <v>201</v>
          </cell>
          <cell r="AP740" t="str">
            <v>諸雑費</v>
          </cell>
          <cell r="AQ740">
            <v>1</v>
          </cell>
          <cell r="AR740">
            <v>10673</v>
          </cell>
          <cell r="AS740">
            <v>106</v>
          </cell>
          <cell r="AU740" t="e">
            <v>#N/A</v>
          </cell>
          <cell r="AW740">
            <v>0</v>
          </cell>
          <cell r="AX740">
            <v>0</v>
          </cell>
          <cell r="AZ740" t="e">
            <v>#N/A</v>
          </cell>
          <cell r="BB740">
            <v>0</v>
          </cell>
          <cell r="BC740">
            <v>0</v>
          </cell>
          <cell r="BE740" t="e">
            <v>#N/A</v>
          </cell>
          <cell r="BG740">
            <v>0</v>
          </cell>
          <cell r="BH740">
            <v>0</v>
          </cell>
          <cell r="BJ740" t="e">
            <v>#N/A</v>
          </cell>
          <cell r="BL740">
            <v>0</v>
          </cell>
          <cell r="BM740">
            <v>0</v>
          </cell>
          <cell r="BO740" t="e">
            <v>#N/A</v>
          </cell>
          <cell r="BQ740">
            <v>0</v>
          </cell>
          <cell r="BR740">
            <v>0</v>
          </cell>
          <cell r="BT740" t="e">
            <v>#N/A</v>
          </cell>
          <cell r="BV740">
            <v>0</v>
          </cell>
          <cell r="BW740">
            <v>0</v>
          </cell>
          <cell r="DH740" t="str">
            <v>国土交通省土木工事積算基準H13</v>
          </cell>
        </row>
        <row r="741">
          <cell r="Q741">
            <v>1655</v>
          </cell>
          <cell r="R741" t="str">
            <v>発動発電機  運転工</v>
          </cell>
          <cell r="S741" t="str">
            <v>20KVA 作業時</v>
          </cell>
          <cell r="U741" t="str">
            <v>日</v>
          </cell>
          <cell r="V741">
            <v>3796</v>
          </cell>
          <cell r="W741" t="str">
            <v>国土交通省土木工事積算基準H16</v>
          </cell>
          <cell r="X741" t="str">
            <v>水替工</v>
          </cell>
          <cell r="Y741">
            <v>1</v>
          </cell>
          <cell r="Z741">
            <v>213</v>
          </cell>
          <cell r="AA741" t="str">
            <v>軽油</v>
          </cell>
          <cell r="AB741">
            <v>26</v>
          </cell>
          <cell r="AC741">
            <v>74</v>
          </cell>
          <cell r="AD741">
            <v>1924</v>
          </cell>
          <cell r="AE741">
            <v>580</v>
          </cell>
          <cell r="AF741" t="str">
            <v>発動発電機賃料</v>
          </cell>
          <cell r="AG741">
            <v>1.2</v>
          </cell>
          <cell r="AH741">
            <v>1560</v>
          </cell>
          <cell r="AI741">
            <v>1872</v>
          </cell>
          <cell r="AK741" t="e">
            <v>#N/A</v>
          </cell>
          <cell r="AM741">
            <v>0</v>
          </cell>
          <cell r="AN741">
            <v>0</v>
          </cell>
          <cell r="AP741" t="e">
            <v>#N/A</v>
          </cell>
          <cell r="AR741">
            <v>0</v>
          </cell>
          <cell r="AS741">
            <v>0</v>
          </cell>
          <cell r="AU741" t="e">
            <v>#N/A</v>
          </cell>
          <cell r="AW741">
            <v>0</v>
          </cell>
          <cell r="AX741">
            <v>0</v>
          </cell>
          <cell r="AZ741" t="e">
            <v>#N/A</v>
          </cell>
          <cell r="BB741">
            <v>0</v>
          </cell>
          <cell r="BC741">
            <v>0</v>
          </cell>
          <cell r="BE741" t="e">
            <v>#N/A</v>
          </cell>
          <cell r="BG741">
            <v>0</v>
          </cell>
          <cell r="BH741">
            <v>0</v>
          </cell>
          <cell r="BJ741" t="e">
            <v>#N/A</v>
          </cell>
          <cell r="BL741">
            <v>0</v>
          </cell>
          <cell r="BM741">
            <v>0</v>
          </cell>
          <cell r="BO741" t="e">
            <v>#N/A</v>
          </cell>
          <cell r="BQ741">
            <v>0</v>
          </cell>
          <cell r="BR741">
            <v>0</v>
          </cell>
          <cell r="BT741" t="e">
            <v>#N/A</v>
          </cell>
          <cell r="BV741">
            <v>0</v>
          </cell>
          <cell r="BW741">
            <v>0</v>
          </cell>
          <cell r="DH741" t="str">
            <v>国土交通省土木工事積算基準H13</v>
          </cell>
        </row>
        <row r="742">
          <cell r="Q742">
            <v>1656</v>
          </cell>
          <cell r="R742" t="str">
            <v>水替工　作業時</v>
          </cell>
          <cell r="S742" t="str">
            <v>150×1  10m</v>
          </cell>
          <cell r="U742" t="str">
            <v>日</v>
          </cell>
          <cell r="V742">
            <v>6701</v>
          </cell>
          <cell r="W742" t="str">
            <v>国土交通省土木工事積算基準H16</v>
          </cell>
          <cell r="Y742">
            <v>1</v>
          </cell>
          <cell r="Z742">
            <v>1</v>
          </cell>
          <cell r="AA742" t="str">
            <v>特殊作業員</v>
          </cell>
          <cell r="AB742">
            <v>0.14000000000000001</v>
          </cell>
          <cell r="AC742">
            <v>17200</v>
          </cell>
          <cell r="AD742">
            <v>2408</v>
          </cell>
          <cell r="AE742">
            <v>470</v>
          </cell>
          <cell r="AF742" t="str">
            <v>工事用水中ﾎﾟﾝﾌﾟ賃料（潜水ﾎﾟﾝﾌﾟ）</v>
          </cell>
          <cell r="AG742">
            <v>1.2</v>
          </cell>
          <cell r="AH742">
            <v>305</v>
          </cell>
          <cell r="AI742">
            <v>366</v>
          </cell>
          <cell r="AJ742">
            <v>158</v>
          </cell>
          <cell r="AK742" t="str">
            <v>発動発電機運転工</v>
          </cell>
          <cell r="AL742">
            <v>1</v>
          </cell>
          <cell r="AM742">
            <v>3796</v>
          </cell>
          <cell r="AN742">
            <v>3796</v>
          </cell>
          <cell r="AO742">
            <v>201</v>
          </cell>
          <cell r="AP742" t="str">
            <v>諸雑費</v>
          </cell>
          <cell r="AQ742">
            <v>2</v>
          </cell>
          <cell r="AR742">
            <v>6570</v>
          </cell>
          <cell r="AS742">
            <v>131</v>
          </cell>
          <cell r="AU742" t="e">
            <v>#N/A</v>
          </cell>
          <cell r="AW742">
            <v>0</v>
          </cell>
          <cell r="AX742">
            <v>0</v>
          </cell>
          <cell r="AZ742" t="e">
            <v>#N/A</v>
          </cell>
          <cell r="BB742">
            <v>0</v>
          </cell>
          <cell r="BC742">
            <v>0</v>
          </cell>
          <cell r="BE742" t="e">
            <v>#N/A</v>
          </cell>
          <cell r="BG742">
            <v>0</v>
          </cell>
          <cell r="BH742">
            <v>0</v>
          </cell>
          <cell r="BJ742" t="e">
            <v>#N/A</v>
          </cell>
          <cell r="BL742">
            <v>0</v>
          </cell>
          <cell r="BM742">
            <v>0</v>
          </cell>
          <cell r="BO742" t="e">
            <v>#N/A</v>
          </cell>
          <cell r="BQ742">
            <v>0</v>
          </cell>
          <cell r="BR742">
            <v>0</v>
          </cell>
          <cell r="BT742" t="e">
            <v>#N/A</v>
          </cell>
          <cell r="BV742">
            <v>0</v>
          </cell>
          <cell r="BW742">
            <v>0</v>
          </cell>
          <cell r="DH742" t="str">
            <v>国土交通省土木工事積算基準H13</v>
          </cell>
        </row>
        <row r="743">
          <cell r="Q743">
            <v>1657</v>
          </cell>
          <cell r="R743" t="str">
            <v>潜水ﾎﾟﾝﾌﾟ据付撤去工</v>
          </cell>
          <cell r="U743" t="str">
            <v>ヶ所</v>
          </cell>
          <cell r="V743">
            <v>58170</v>
          </cell>
          <cell r="W743" t="str">
            <v>国土交通省土木工事積算基準H16</v>
          </cell>
          <cell r="Y743">
            <v>1</v>
          </cell>
          <cell r="Z743">
            <v>16</v>
          </cell>
          <cell r="AA743" t="str">
            <v>土木一般世話役</v>
          </cell>
          <cell r="AB743">
            <v>0.5</v>
          </cell>
          <cell r="AC743">
            <v>21500</v>
          </cell>
          <cell r="AD743">
            <v>10750</v>
          </cell>
          <cell r="AE743">
            <v>2</v>
          </cell>
          <cell r="AF743" t="str">
            <v>普通作業員</v>
          </cell>
          <cell r="AG743">
            <v>2.2000000000000002</v>
          </cell>
          <cell r="AH743">
            <v>14900</v>
          </cell>
          <cell r="AI743">
            <v>32780</v>
          </cell>
          <cell r="AJ743">
            <v>341</v>
          </cell>
          <cell r="AK743" t="str">
            <v>ﾄﾗｯｸｸﾚｰﾝ賃料</v>
          </cell>
          <cell r="AL743">
            <v>0.6</v>
          </cell>
          <cell r="AM743">
            <v>24400</v>
          </cell>
          <cell r="AN743">
            <v>14640</v>
          </cell>
          <cell r="AP743" t="e">
            <v>#N/A</v>
          </cell>
          <cell r="AR743">
            <v>0</v>
          </cell>
          <cell r="AS743">
            <v>0</v>
          </cell>
          <cell r="AU743" t="e">
            <v>#N/A</v>
          </cell>
          <cell r="AW743">
            <v>0</v>
          </cell>
          <cell r="AX743">
            <v>0</v>
          </cell>
          <cell r="AZ743" t="e">
            <v>#N/A</v>
          </cell>
          <cell r="BB743">
            <v>0</v>
          </cell>
          <cell r="BC743">
            <v>0</v>
          </cell>
          <cell r="BE743" t="e">
            <v>#N/A</v>
          </cell>
          <cell r="BG743">
            <v>0</v>
          </cell>
          <cell r="BH743">
            <v>0</v>
          </cell>
          <cell r="BJ743" t="e">
            <v>#N/A</v>
          </cell>
          <cell r="BL743">
            <v>0</v>
          </cell>
          <cell r="BM743">
            <v>0</v>
          </cell>
          <cell r="BO743" t="e">
            <v>#N/A</v>
          </cell>
          <cell r="BQ743">
            <v>0</v>
          </cell>
          <cell r="BR743">
            <v>0</v>
          </cell>
          <cell r="BT743" t="e">
            <v>#N/A</v>
          </cell>
          <cell r="BV743">
            <v>0</v>
          </cell>
          <cell r="BW743">
            <v>0</v>
          </cell>
          <cell r="DH743" t="str">
            <v>国土交通省土木工事積算基準H13</v>
          </cell>
        </row>
        <row r="744">
          <cell r="Q744">
            <v>1727</v>
          </cell>
          <cell r="R744" t="str">
            <v>目地版設置工（手間のみ）</v>
          </cell>
          <cell r="U744" t="str">
            <v>㎡</v>
          </cell>
          <cell r="V744">
            <v>539</v>
          </cell>
          <cell r="W744" t="str">
            <v>国土交通省土木工事積算基準H16</v>
          </cell>
          <cell r="Y744">
            <v>10</v>
          </cell>
          <cell r="Z744">
            <v>16</v>
          </cell>
          <cell r="AA744" t="str">
            <v>土木一般世話役</v>
          </cell>
          <cell r="AB744">
            <v>0.05</v>
          </cell>
          <cell r="AC744">
            <v>21500</v>
          </cell>
          <cell r="AD744">
            <v>1075</v>
          </cell>
          <cell r="AE744">
            <v>2</v>
          </cell>
          <cell r="AF744" t="str">
            <v>普通作業員</v>
          </cell>
          <cell r="AG744">
            <v>0.28999999999999998</v>
          </cell>
          <cell r="AH744">
            <v>14900</v>
          </cell>
          <cell r="AI744">
            <v>4321</v>
          </cell>
          <cell r="AK744" t="e">
            <v>#N/A</v>
          </cell>
          <cell r="AM744">
            <v>0</v>
          </cell>
          <cell r="AN744">
            <v>0</v>
          </cell>
          <cell r="AP744" t="e">
            <v>#N/A</v>
          </cell>
          <cell r="AR744">
            <v>0</v>
          </cell>
          <cell r="AS744">
            <v>0</v>
          </cell>
          <cell r="AU744" t="e">
            <v>#N/A</v>
          </cell>
          <cell r="AW744">
            <v>0</v>
          </cell>
          <cell r="AX744">
            <v>0</v>
          </cell>
          <cell r="AZ744" t="e">
            <v>#N/A</v>
          </cell>
          <cell r="BB744">
            <v>0</v>
          </cell>
          <cell r="BC744">
            <v>0</v>
          </cell>
          <cell r="BE744" t="e">
            <v>#N/A</v>
          </cell>
          <cell r="BG744">
            <v>0</v>
          </cell>
          <cell r="BH744">
            <v>0</v>
          </cell>
          <cell r="BJ744" t="e">
            <v>#N/A</v>
          </cell>
          <cell r="BL744">
            <v>0</v>
          </cell>
          <cell r="BM744">
            <v>0</v>
          </cell>
          <cell r="BO744" t="e">
            <v>#N/A</v>
          </cell>
          <cell r="BQ744">
            <v>0</v>
          </cell>
          <cell r="BR744">
            <v>0</v>
          </cell>
          <cell r="BT744" t="e">
            <v>#N/A</v>
          </cell>
          <cell r="BV744">
            <v>0</v>
          </cell>
          <cell r="BW744">
            <v>0</v>
          </cell>
          <cell r="DH744" t="str">
            <v>国土交通省土木工事積算基準H13</v>
          </cell>
        </row>
        <row r="745">
          <cell r="Q745">
            <v>1728</v>
          </cell>
          <cell r="R745" t="str">
            <v>止水版設置工（手間のみ）</v>
          </cell>
          <cell r="U745" t="str">
            <v>m</v>
          </cell>
          <cell r="V745">
            <v>950</v>
          </cell>
          <cell r="W745" t="str">
            <v>国土交通省土木工事積算基準H16</v>
          </cell>
          <cell r="Y745">
            <v>10</v>
          </cell>
          <cell r="Z745">
            <v>16</v>
          </cell>
          <cell r="AA745" t="str">
            <v>土木一般世話役</v>
          </cell>
          <cell r="AB745">
            <v>0.13</v>
          </cell>
          <cell r="AC745">
            <v>21500</v>
          </cell>
          <cell r="AD745">
            <v>2795</v>
          </cell>
          <cell r="AE745">
            <v>2</v>
          </cell>
          <cell r="AF745" t="str">
            <v>普通作業員</v>
          </cell>
          <cell r="AG745">
            <v>0.45</v>
          </cell>
          <cell r="AH745">
            <v>14900</v>
          </cell>
          <cell r="AI745">
            <v>6705</v>
          </cell>
          <cell r="AK745" t="e">
            <v>#N/A</v>
          </cell>
          <cell r="AM745">
            <v>0</v>
          </cell>
          <cell r="AN745">
            <v>0</v>
          </cell>
          <cell r="AP745" t="e">
            <v>#N/A</v>
          </cell>
          <cell r="AR745">
            <v>0</v>
          </cell>
          <cell r="AS745">
            <v>0</v>
          </cell>
          <cell r="AU745" t="e">
            <v>#N/A</v>
          </cell>
          <cell r="AW745">
            <v>0</v>
          </cell>
          <cell r="AX745">
            <v>0</v>
          </cell>
          <cell r="AZ745" t="e">
            <v>#N/A</v>
          </cell>
          <cell r="BB745">
            <v>0</v>
          </cell>
          <cell r="BC745">
            <v>0</v>
          </cell>
          <cell r="BE745" t="e">
            <v>#N/A</v>
          </cell>
          <cell r="BG745">
            <v>0</v>
          </cell>
          <cell r="BH745">
            <v>0</v>
          </cell>
          <cell r="BJ745" t="e">
            <v>#N/A</v>
          </cell>
          <cell r="BL745">
            <v>0</v>
          </cell>
          <cell r="BM745">
            <v>0</v>
          </cell>
          <cell r="BO745" t="e">
            <v>#N/A</v>
          </cell>
          <cell r="BQ745">
            <v>0</v>
          </cell>
          <cell r="BR745">
            <v>0</v>
          </cell>
          <cell r="BT745" t="e">
            <v>#N/A</v>
          </cell>
          <cell r="BV745">
            <v>0</v>
          </cell>
          <cell r="BW745">
            <v>0</v>
          </cell>
          <cell r="DH745" t="str">
            <v>国土交通省土木工事積算基準H13</v>
          </cell>
        </row>
        <row r="746">
          <cell r="Q746">
            <v>1729</v>
          </cell>
          <cell r="R746" t="str">
            <v>ならし基礎ｺﾝｸﾘｰﾄ型枠工</v>
          </cell>
          <cell r="U746" t="str">
            <v>㎡</v>
          </cell>
          <cell r="V746">
            <v>2959</v>
          </cell>
          <cell r="W746" t="str">
            <v>国土交通省土木工事積算基準H16</v>
          </cell>
          <cell r="Y746">
            <v>10</v>
          </cell>
          <cell r="Z746">
            <v>16</v>
          </cell>
          <cell r="AA746" t="str">
            <v>土木一般世話役</v>
          </cell>
          <cell r="AB746">
            <v>0.1</v>
          </cell>
          <cell r="AC746">
            <v>21500</v>
          </cell>
          <cell r="AD746">
            <v>2150</v>
          </cell>
          <cell r="AE746">
            <v>11</v>
          </cell>
          <cell r="AF746" t="str">
            <v>型枠工</v>
          </cell>
          <cell r="AG746">
            <v>1</v>
          </cell>
          <cell r="AH746">
            <v>17400</v>
          </cell>
          <cell r="AI746">
            <v>17400</v>
          </cell>
          <cell r="AJ746">
            <v>2</v>
          </cell>
          <cell r="AK746" t="str">
            <v>普通作業員</v>
          </cell>
          <cell r="AL746">
            <v>0.4</v>
          </cell>
          <cell r="AM746">
            <v>14900</v>
          </cell>
          <cell r="AN746">
            <v>5960</v>
          </cell>
          <cell r="AO746">
            <v>201</v>
          </cell>
          <cell r="AP746" t="str">
            <v>諸雑費</v>
          </cell>
          <cell r="AQ746">
            <v>16</v>
          </cell>
          <cell r="AR746">
            <v>25510</v>
          </cell>
          <cell r="AS746">
            <v>4081</v>
          </cell>
          <cell r="AU746" t="e">
            <v>#N/A</v>
          </cell>
          <cell r="AW746">
            <v>0</v>
          </cell>
          <cell r="AX746">
            <v>0</v>
          </cell>
          <cell r="AZ746" t="e">
            <v>#N/A</v>
          </cell>
          <cell r="BB746">
            <v>0</v>
          </cell>
          <cell r="BC746">
            <v>0</v>
          </cell>
          <cell r="BE746" t="e">
            <v>#N/A</v>
          </cell>
          <cell r="BG746">
            <v>0</v>
          </cell>
          <cell r="BH746">
            <v>0</v>
          </cell>
          <cell r="BJ746" t="e">
            <v>#N/A</v>
          </cell>
          <cell r="BL746">
            <v>0</v>
          </cell>
          <cell r="BM746">
            <v>0</v>
          </cell>
          <cell r="BO746" t="e">
            <v>#N/A</v>
          </cell>
          <cell r="BQ746">
            <v>0</v>
          </cell>
          <cell r="BR746">
            <v>0</v>
          </cell>
          <cell r="BT746" t="e">
            <v>#N/A</v>
          </cell>
          <cell r="BV746">
            <v>0</v>
          </cell>
          <cell r="BW746">
            <v>0</v>
          </cell>
          <cell r="DH746" t="str">
            <v>国土交通省土木工事積算基準H13</v>
          </cell>
        </row>
        <row r="747">
          <cell r="Q747">
            <v>1730</v>
          </cell>
          <cell r="R747" t="str">
            <v>型枠工</v>
          </cell>
          <cell r="S747" t="str">
            <v>小型構造物</v>
          </cell>
          <cell r="U747" t="str">
            <v>㎡</v>
          </cell>
          <cell r="V747">
            <v>5421</v>
          </cell>
          <cell r="W747" t="str">
            <v>国土交通省土木工事積算基準H16</v>
          </cell>
          <cell r="Y747">
            <v>100</v>
          </cell>
          <cell r="Z747">
            <v>16</v>
          </cell>
          <cell r="AA747" t="str">
            <v>土木一般世話役</v>
          </cell>
          <cell r="AB747">
            <v>3.5</v>
          </cell>
          <cell r="AC747">
            <v>21500</v>
          </cell>
          <cell r="AD747">
            <v>75250</v>
          </cell>
          <cell r="AE747">
            <v>11</v>
          </cell>
          <cell r="AF747" t="str">
            <v>型枠工</v>
          </cell>
          <cell r="AG747">
            <v>13.5</v>
          </cell>
          <cell r="AH747">
            <v>17400</v>
          </cell>
          <cell r="AI747">
            <v>234900</v>
          </cell>
          <cell r="AJ747">
            <v>2</v>
          </cell>
          <cell r="AK747" t="str">
            <v>普通作業員</v>
          </cell>
          <cell r="AL747">
            <v>11.1</v>
          </cell>
          <cell r="AM747">
            <v>14900</v>
          </cell>
          <cell r="AN747">
            <v>165390</v>
          </cell>
          <cell r="AO747">
            <v>201</v>
          </cell>
          <cell r="AP747" t="str">
            <v>諸雑費</v>
          </cell>
          <cell r="AQ747">
            <v>14</v>
          </cell>
          <cell r="AR747">
            <v>475540</v>
          </cell>
          <cell r="AS747">
            <v>66575</v>
          </cell>
          <cell r="AU747" t="e">
            <v>#N/A</v>
          </cell>
          <cell r="AW747">
            <v>0</v>
          </cell>
          <cell r="AX747">
            <v>0</v>
          </cell>
          <cell r="AZ747" t="e">
            <v>#N/A</v>
          </cell>
          <cell r="BB747">
            <v>0</v>
          </cell>
          <cell r="BC747">
            <v>0</v>
          </cell>
          <cell r="BE747" t="e">
            <v>#N/A</v>
          </cell>
          <cell r="BG747">
            <v>0</v>
          </cell>
          <cell r="BH747">
            <v>0</v>
          </cell>
          <cell r="BJ747" t="e">
            <v>#N/A</v>
          </cell>
          <cell r="BL747">
            <v>0</v>
          </cell>
          <cell r="BM747">
            <v>0</v>
          </cell>
          <cell r="BO747" t="e">
            <v>#N/A</v>
          </cell>
          <cell r="BQ747">
            <v>0</v>
          </cell>
          <cell r="BR747">
            <v>0</v>
          </cell>
          <cell r="BT747" t="e">
            <v>#N/A</v>
          </cell>
          <cell r="BV747">
            <v>0</v>
          </cell>
          <cell r="BW747">
            <v>0</v>
          </cell>
          <cell r="DH747" t="str">
            <v>国土交通省土木工事積算基準H13</v>
          </cell>
        </row>
        <row r="748">
          <cell r="Q748">
            <v>1731</v>
          </cell>
          <cell r="R748" t="str">
            <v>型枠工</v>
          </cell>
          <cell r="S748" t="str">
            <v>鉄筋構造物</v>
          </cell>
          <cell r="U748" t="str">
            <v>㎡</v>
          </cell>
          <cell r="V748">
            <v>5963</v>
          </cell>
          <cell r="W748" t="str">
            <v>国土交通省土木工事積算基準H16</v>
          </cell>
          <cell r="Y748">
            <v>100</v>
          </cell>
          <cell r="Z748">
            <v>16</v>
          </cell>
          <cell r="AA748" t="str">
            <v>土木一般世話役</v>
          </cell>
          <cell r="AB748">
            <v>3.1</v>
          </cell>
          <cell r="AC748">
            <v>21500</v>
          </cell>
          <cell r="AD748">
            <v>66650</v>
          </cell>
          <cell r="AE748">
            <v>11</v>
          </cell>
          <cell r="AF748" t="str">
            <v>型枠工</v>
          </cell>
          <cell r="AG748">
            <v>15.7</v>
          </cell>
          <cell r="AH748">
            <v>17400</v>
          </cell>
          <cell r="AI748">
            <v>273180</v>
          </cell>
          <cell r="AJ748">
            <v>2</v>
          </cell>
          <cell r="AK748" t="str">
            <v>普通作業員</v>
          </cell>
          <cell r="AL748">
            <v>10</v>
          </cell>
          <cell r="AM748">
            <v>14900</v>
          </cell>
          <cell r="AN748">
            <v>149000</v>
          </cell>
          <cell r="AO748">
            <v>201</v>
          </cell>
          <cell r="AP748" t="str">
            <v>諸雑費</v>
          </cell>
          <cell r="AQ748">
            <v>22</v>
          </cell>
          <cell r="AR748">
            <v>488830</v>
          </cell>
          <cell r="AS748">
            <v>107542</v>
          </cell>
          <cell r="AU748" t="e">
            <v>#N/A</v>
          </cell>
          <cell r="AW748">
            <v>0</v>
          </cell>
          <cell r="AX748">
            <v>0</v>
          </cell>
          <cell r="AZ748" t="e">
            <v>#N/A</v>
          </cell>
          <cell r="BB748">
            <v>0</v>
          </cell>
          <cell r="BC748">
            <v>0</v>
          </cell>
          <cell r="BE748" t="e">
            <v>#N/A</v>
          </cell>
          <cell r="BG748">
            <v>0</v>
          </cell>
          <cell r="BH748">
            <v>0</v>
          </cell>
          <cell r="BJ748" t="e">
            <v>#N/A</v>
          </cell>
          <cell r="BL748">
            <v>0</v>
          </cell>
          <cell r="BM748">
            <v>0</v>
          </cell>
          <cell r="BO748" t="e">
            <v>#N/A</v>
          </cell>
          <cell r="BQ748">
            <v>0</v>
          </cell>
          <cell r="BR748">
            <v>0</v>
          </cell>
          <cell r="BT748" t="e">
            <v>#N/A</v>
          </cell>
          <cell r="BV748">
            <v>0</v>
          </cell>
          <cell r="BW748">
            <v>0</v>
          </cell>
          <cell r="DH748" t="str">
            <v>国土交通省土木工事積算基準H13</v>
          </cell>
        </row>
        <row r="749">
          <cell r="Q749">
            <v>1732</v>
          </cell>
          <cell r="R749" t="str">
            <v>型枠工</v>
          </cell>
          <cell r="S749" t="str">
            <v>無筋構造物</v>
          </cell>
          <cell r="U749" t="str">
            <v>㎡</v>
          </cell>
          <cell r="V749">
            <v>5963</v>
          </cell>
          <cell r="W749" t="str">
            <v>国土交通省土木工事積算基準H16</v>
          </cell>
          <cell r="Y749">
            <v>100</v>
          </cell>
          <cell r="Z749">
            <v>16</v>
          </cell>
          <cell r="AA749" t="str">
            <v>土木一般世話役</v>
          </cell>
          <cell r="AB749">
            <v>3.1</v>
          </cell>
          <cell r="AC749">
            <v>21500</v>
          </cell>
          <cell r="AD749">
            <v>66650</v>
          </cell>
          <cell r="AE749">
            <v>11</v>
          </cell>
          <cell r="AF749" t="str">
            <v>型枠工</v>
          </cell>
          <cell r="AG749">
            <v>15.7</v>
          </cell>
          <cell r="AH749">
            <v>17400</v>
          </cell>
          <cell r="AI749">
            <v>273180</v>
          </cell>
          <cell r="AJ749">
            <v>2</v>
          </cell>
          <cell r="AK749" t="str">
            <v>普通作業員</v>
          </cell>
          <cell r="AL749">
            <v>10</v>
          </cell>
          <cell r="AM749">
            <v>14900</v>
          </cell>
          <cell r="AN749">
            <v>149000</v>
          </cell>
          <cell r="AO749">
            <v>201</v>
          </cell>
          <cell r="AP749" t="str">
            <v>諸雑費</v>
          </cell>
          <cell r="AQ749">
            <v>22</v>
          </cell>
          <cell r="AR749">
            <v>488830</v>
          </cell>
          <cell r="AS749">
            <v>107542</v>
          </cell>
          <cell r="AU749" t="e">
            <v>#N/A</v>
          </cell>
          <cell r="AW749">
            <v>0</v>
          </cell>
          <cell r="AX749">
            <v>0</v>
          </cell>
          <cell r="AZ749" t="e">
            <v>#N/A</v>
          </cell>
          <cell r="BB749">
            <v>0</v>
          </cell>
          <cell r="BC749">
            <v>0</v>
          </cell>
          <cell r="BE749" t="e">
            <v>#N/A</v>
          </cell>
          <cell r="BG749">
            <v>0</v>
          </cell>
          <cell r="BH749">
            <v>0</v>
          </cell>
          <cell r="BJ749" t="e">
            <v>#N/A</v>
          </cell>
          <cell r="BL749">
            <v>0</v>
          </cell>
          <cell r="BM749">
            <v>0</v>
          </cell>
          <cell r="BO749" t="e">
            <v>#N/A</v>
          </cell>
          <cell r="BQ749">
            <v>0</v>
          </cell>
          <cell r="BR749">
            <v>0</v>
          </cell>
          <cell r="BT749" t="e">
            <v>#N/A</v>
          </cell>
          <cell r="BV749">
            <v>0</v>
          </cell>
          <cell r="BW749">
            <v>0</v>
          </cell>
          <cell r="DH749" t="str">
            <v>国土交通省土木工事積算基準H13</v>
          </cell>
        </row>
        <row r="750">
          <cell r="Q750">
            <v>1733</v>
          </cell>
          <cell r="R750" t="str">
            <v>足場工</v>
          </cell>
          <cell r="S750" t="str">
            <v>枠組足場</v>
          </cell>
          <cell r="U750" t="str">
            <v>掛㎡</v>
          </cell>
          <cell r="V750">
            <v>2030</v>
          </cell>
          <cell r="W750" t="str">
            <v>国土交通省土木工事積算基準H16</v>
          </cell>
          <cell r="Y750">
            <v>100</v>
          </cell>
          <cell r="Z750">
            <v>16</v>
          </cell>
          <cell r="AA750" t="str">
            <v>土木一般世話役</v>
          </cell>
          <cell r="AB750">
            <v>1.3</v>
          </cell>
          <cell r="AC750">
            <v>21500</v>
          </cell>
          <cell r="AD750">
            <v>27950</v>
          </cell>
          <cell r="AE750">
            <v>4</v>
          </cell>
          <cell r="AF750" t="str">
            <v>とび工</v>
          </cell>
          <cell r="AG750">
            <v>3.8</v>
          </cell>
          <cell r="AH750">
            <v>16900</v>
          </cell>
          <cell r="AI750">
            <v>64220</v>
          </cell>
          <cell r="AJ750">
            <v>2</v>
          </cell>
          <cell r="AK750" t="str">
            <v>普通作業員</v>
          </cell>
          <cell r="AL750">
            <v>2.7</v>
          </cell>
          <cell r="AM750">
            <v>14900</v>
          </cell>
          <cell r="AN750">
            <v>40230</v>
          </cell>
          <cell r="AO750">
            <v>226</v>
          </cell>
          <cell r="AP750" t="str">
            <v>ﾗﾌﾃﾚｰﾝｸﾚｰﾝ賃料</v>
          </cell>
          <cell r="AQ750">
            <v>0.8</v>
          </cell>
          <cell r="AR750">
            <v>34400</v>
          </cell>
          <cell r="AS750">
            <v>27520</v>
          </cell>
          <cell r="AT750">
            <v>201</v>
          </cell>
          <cell r="AU750" t="str">
            <v>諸雑費</v>
          </cell>
          <cell r="AV750">
            <v>27</v>
          </cell>
          <cell r="AW750">
            <v>159920</v>
          </cell>
          <cell r="AX750">
            <v>43178</v>
          </cell>
          <cell r="AZ750" t="e">
            <v>#N/A</v>
          </cell>
          <cell r="BB750">
            <v>0</v>
          </cell>
          <cell r="BC750">
            <v>0</v>
          </cell>
          <cell r="BE750" t="e">
            <v>#N/A</v>
          </cell>
          <cell r="BG750">
            <v>0</v>
          </cell>
          <cell r="BH750">
            <v>0</v>
          </cell>
          <cell r="BJ750" t="e">
            <v>#N/A</v>
          </cell>
          <cell r="BL750">
            <v>0</v>
          </cell>
          <cell r="BM750">
            <v>0</v>
          </cell>
          <cell r="BO750" t="e">
            <v>#N/A</v>
          </cell>
          <cell r="BQ750">
            <v>0</v>
          </cell>
          <cell r="BR750">
            <v>0</v>
          </cell>
          <cell r="BT750" t="e">
            <v>#N/A</v>
          </cell>
          <cell r="BV750">
            <v>0</v>
          </cell>
          <cell r="BW750">
            <v>0</v>
          </cell>
          <cell r="DH750" t="str">
            <v>国土交通省土木工事積算基準H13</v>
          </cell>
        </row>
        <row r="751">
          <cell r="Q751">
            <v>1734</v>
          </cell>
          <cell r="R751" t="str">
            <v>足場工</v>
          </cell>
          <cell r="S751" t="str">
            <v>単管足場</v>
          </cell>
          <cell r="U751" t="str">
            <v>掛㎡</v>
          </cell>
          <cell r="V751">
            <v>2471</v>
          </cell>
          <cell r="W751" t="str">
            <v>国土交通省土木工事積算基準H16</v>
          </cell>
          <cell r="Y751">
            <v>100</v>
          </cell>
          <cell r="Z751">
            <v>16</v>
          </cell>
          <cell r="AA751" t="str">
            <v>土木一般世話役</v>
          </cell>
          <cell r="AB751">
            <v>1.9</v>
          </cell>
          <cell r="AC751">
            <v>21500</v>
          </cell>
          <cell r="AD751">
            <v>40850</v>
          </cell>
          <cell r="AE751">
            <v>4</v>
          </cell>
          <cell r="AF751" t="str">
            <v>とび工</v>
          </cell>
          <cell r="AG751">
            <v>4</v>
          </cell>
          <cell r="AH751">
            <v>16900</v>
          </cell>
          <cell r="AI751">
            <v>67600</v>
          </cell>
          <cell r="AJ751">
            <v>2</v>
          </cell>
          <cell r="AK751" t="str">
            <v>普通作業員</v>
          </cell>
          <cell r="AL751">
            <v>5.3</v>
          </cell>
          <cell r="AM751">
            <v>14900</v>
          </cell>
          <cell r="AN751">
            <v>78970</v>
          </cell>
          <cell r="AO751">
            <v>226</v>
          </cell>
          <cell r="AP751" t="str">
            <v>ﾗﾌﾃﾚｰﾝｸﾚｰﾝ賃料</v>
          </cell>
          <cell r="AQ751">
            <v>0.8</v>
          </cell>
          <cell r="AR751">
            <v>34400</v>
          </cell>
          <cell r="AS751">
            <v>27520</v>
          </cell>
          <cell r="AT751">
            <v>201</v>
          </cell>
          <cell r="AU751" t="str">
            <v>諸雑費</v>
          </cell>
          <cell r="AV751">
            <v>15</v>
          </cell>
          <cell r="AW751">
            <v>214940</v>
          </cell>
          <cell r="AX751">
            <v>32241</v>
          </cell>
          <cell r="AZ751" t="e">
            <v>#N/A</v>
          </cell>
          <cell r="BB751">
            <v>0</v>
          </cell>
          <cell r="BC751">
            <v>0</v>
          </cell>
          <cell r="BE751" t="e">
            <v>#N/A</v>
          </cell>
          <cell r="BG751">
            <v>0</v>
          </cell>
          <cell r="BH751">
            <v>0</v>
          </cell>
          <cell r="BJ751" t="e">
            <v>#N/A</v>
          </cell>
          <cell r="BL751">
            <v>0</v>
          </cell>
          <cell r="BM751">
            <v>0</v>
          </cell>
          <cell r="BO751" t="e">
            <v>#N/A</v>
          </cell>
          <cell r="BQ751">
            <v>0</v>
          </cell>
          <cell r="BR751">
            <v>0</v>
          </cell>
          <cell r="BT751" t="e">
            <v>#N/A</v>
          </cell>
          <cell r="BV751">
            <v>0</v>
          </cell>
          <cell r="BW751">
            <v>0</v>
          </cell>
          <cell r="DH751" t="str">
            <v>国土交通省土木工事積算基準H13</v>
          </cell>
        </row>
        <row r="752">
          <cell r="Q752">
            <v>1735</v>
          </cell>
          <cell r="R752" t="str">
            <v>足場工</v>
          </cell>
          <cell r="S752" t="str">
            <v>単管傾斜足場</v>
          </cell>
          <cell r="U752" t="str">
            <v>掛㎡</v>
          </cell>
          <cell r="V752">
            <v>1636</v>
          </cell>
          <cell r="W752" t="str">
            <v>国土交通省土木工事積算基準H16</v>
          </cell>
          <cell r="Y752">
            <v>100</v>
          </cell>
          <cell r="Z752">
            <v>16</v>
          </cell>
          <cell r="AA752" t="str">
            <v>土木一般世話役</v>
          </cell>
          <cell r="AB752">
            <v>1.5</v>
          </cell>
          <cell r="AC752">
            <v>21500</v>
          </cell>
          <cell r="AD752">
            <v>32250</v>
          </cell>
          <cell r="AE752">
            <v>4</v>
          </cell>
          <cell r="AF752" t="str">
            <v>とび工</v>
          </cell>
          <cell r="AG752">
            <v>2.2999999999999998</v>
          </cell>
          <cell r="AH752">
            <v>16900</v>
          </cell>
          <cell r="AI752">
            <v>38870</v>
          </cell>
          <cell r="AJ752">
            <v>2</v>
          </cell>
          <cell r="AK752" t="str">
            <v>普通作業員</v>
          </cell>
          <cell r="AL752">
            <v>3.1</v>
          </cell>
          <cell r="AM752">
            <v>14900</v>
          </cell>
          <cell r="AN752">
            <v>46190</v>
          </cell>
          <cell r="AO752">
            <v>226</v>
          </cell>
          <cell r="AP752" t="str">
            <v>ﾗﾌﾃﾚｰﾝｸﾚｰﾝ賃料</v>
          </cell>
          <cell r="AQ752">
            <v>0.8</v>
          </cell>
          <cell r="AR752">
            <v>34400</v>
          </cell>
          <cell r="AS752">
            <v>27520</v>
          </cell>
          <cell r="AT752">
            <v>201</v>
          </cell>
          <cell r="AU752" t="str">
            <v>諸雑費</v>
          </cell>
          <cell r="AV752">
            <v>13</v>
          </cell>
          <cell r="AW752">
            <v>144830</v>
          </cell>
          <cell r="AX752">
            <v>18827</v>
          </cell>
          <cell r="AZ752" t="e">
            <v>#N/A</v>
          </cell>
          <cell r="BB752">
            <v>0</v>
          </cell>
          <cell r="BC752">
            <v>0</v>
          </cell>
          <cell r="BE752" t="e">
            <v>#N/A</v>
          </cell>
          <cell r="BG752">
            <v>0</v>
          </cell>
          <cell r="BH752">
            <v>0</v>
          </cell>
          <cell r="BJ752" t="e">
            <v>#N/A</v>
          </cell>
          <cell r="BL752">
            <v>0</v>
          </cell>
          <cell r="BM752">
            <v>0</v>
          </cell>
          <cell r="BO752" t="e">
            <v>#N/A</v>
          </cell>
          <cell r="BQ752">
            <v>0</v>
          </cell>
          <cell r="BR752">
            <v>0</v>
          </cell>
          <cell r="BT752" t="e">
            <v>#N/A</v>
          </cell>
          <cell r="BV752">
            <v>0</v>
          </cell>
          <cell r="BW752">
            <v>0</v>
          </cell>
          <cell r="DH752" t="str">
            <v>国土交通省土木工事積算基準H13</v>
          </cell>
        </row>
        <row r="753">
          <cell r="Q753">
            <v>1736</v>
          </cell>
          <cell r="R753" t="str">
            <v>足場工</v>
          </cell>
          <cell r="S753" t="str">
            <v>枠組足場</v>
          </cell>
          <cell r="T753" t="str">
            <v>（安全ﾈｯﾄ有り）</v>
          </cell>
          <cell r="U753" t="str">
            <v>掛㎡</v>
          </cell>
          <cell r="V753">
            <v>2331</v>
          </cell>
          <cell r="W753" t="str">
            <v>国土交通省土木工事積算基準H16</v>
          </cell>
          <cell r="Y753">
            <v>100</v>
          </cell>
          <cell r="Z753">
            <v>16</v>
          </cell>
          <cell r="AA753" t="str">
            <v>土木一般世話役</v>
          </cell>
          <cell r="AB753">
            <v>1.3</v>
          </cell>
          <cell r="AC753">
            <v>21500</v>
          </cell>
          <cell r="AD753">
            <v>27950</v>
          </cell>
          <cell r="AE753">
            <v>4</v>
          </cell>
          <cell r="AF753" t="str">
            <v>とび工</v>
          </cell>
          <cell r="AG753">
            <v>5.2</v>
          </cell>
          <cell r="AH753">
            <v>16900</v>
          </cell>
          <cell r="AI753">
            <v>87880</v>
          </cell>
          <cell r="AJ753">
            <v>2</v>
          </cell>
          <cell r="AK753" t="str">
            <v>普通作業員</v>
          </cell>
          <cell r="AL753">
            <v>2.7</v>
          </cell>
          <cell r="AM753">
            <v>14900</v>
          </cell>
          <cell r="AN753">
            <v>40230</v>
          </cell>
          <cell r="AO753">
            <v>226</v>
          </cell>
          <cell r="AP753" t="str">
            <v>ﾗﾌﾃﾚｰﾝｸﾚｰﾝ賃料</v>
          </cell>
          <cell r="AQ753">
            <v>0.8</v>
          </cell>
          <cell r="AR753">
            <v>34400</v>
          </cell>
          <cell r="AS753">
            <v>27520</v>
          </cell>
          <cell r="AT753">
            <v>201</v>
          </cell>
          <cell r="AU753" t="str">
            <v>諸雑費</v>
          </cell>
          <cell r="AV753">
            <v>27</v>
          </cell>
          <cell r="AW753">
            <v>183580</v>
          </cell>
          <cell r="AX753">
            <v>49566</v>
          </cell>
          <cell r="AZ753" t="e">
            <v>#N/A</v>
          </cell>
          <cell r="BB753">
            <v>0</v>
          </cell>
          <cell r="BC753">
            <v>0</v>
          </cell>
          <cell r="BE753" t="e">
            <v>#N/A</v>
          </cell>
          <cell r="BG753">
            <v>0</v>
          </cell>
          <cell r="BH753">
            <v>0</v>
          </cell>
          <cell r="BJ753" t="e">
            <v>#N/A</v>
          </cell>
          <cell r="BL753">
            <v>0</v>
          </cell>
          <cell r="BM753">
            <v>0</v>
          </cell>
          <cell r="BO753" t="e">
            <v>#N/A</v>
          </cell>
          <cell r="BQ753">
            <v>0</v>
          </cell>
          <cell r="BR753">
            <v>0</v>
          </cell>
          <cell r="BT753" t="e">
            <v>#N/A</v>
          </cell>
          <cell r="BV753">
            <v>0</v>
          </cell>
          <cell r="BW753">
            <v>0</v>
          </cell>
          <cell r="DH753" t="str">
            <v>国土交通省土木工事積算基準H13</v>
          </cell>
        </row>
        <row r="754">
          <cell r="Q754">
            <v>1737</v>
          </cell>
          <cell r="R754" t="str">
            <v>足場工</v>
          </cell>
          <cell r="S754" t="str">
            <v>単管足場</v>
          </cell>
          <cell r="T754" t="str">
            <v>（安全ﾈｯﾄ有り）</v>
          </cell>
          <cell r="U754" t="str">
            <v>掛㎡</v>
          </cell>
          <cell r="V754">
            <v>2743</v>
          </cell>
          <cell r="W754" t="str">
            <v>国土交通省土木工事積算基準H16</v>
          </cell>
          <cell r="Y754">
            <v>100</v>
          </cell>
          <cell r="Z754">
            <v>16</v>
          </cell>
          <cell r="AA754" t="str">
            <v>土木一般世話役</v>
          </cell>
          <cell r="AB754">
            <v>1.9</v>
          </cell>
          <cell r="AC754">
            <v>21500</v>
          </cell>
          <cell r="AD754">
            <v>40850</v>
          </cell>
          <cell r="AE754">
            <v>4</v>
          </cell>
          <cell r="AF754" t="str">
            <v>とび工</v>
          </cell>
          <cell r="AG754">
            <v>5.4</v>
          </cell>
          <cell r="AH754">
            <v>16900</v>
          </cell>
          <cell r="AI754">
            <v>91260</v>
          </cell>
          <cell r="AJ754">
            <v>2</v>
          </cell>
          <cell r="AK754" t="str">
            <v>普通作業員</v>
          </cell>
          <cell r="AL754">
            <v>5.3</v>
          </cell>
          <cell r="AM754">
            <v>14900</v>
          </cell>
          <cell r="AN754">
            <v>78970</v>
          </cell>
          <cell r="AO754">
            <v>226</v>
          </cell>
          <cell r="AP754" t="str">
            <v>ﾗﾌﾃﾚｰﾝｸﾚｰﾝ賃料</v>
          </cell>
          <cell r="AQ754">
            <v>0.8</v>
          </cell>
          <cell r="AR754">
            <v>34400</v>
          </cell>
          <cell r="AS754">
            <v>27520</v>
          </cell>
          <cell r="AT754">
            <v>201</v>
          </cell>
          <cell r="AU754" t="str">
            <v>諸雑費</v>
          </cell>
          <cell r="AV754">
            <v>15</v>
          </cell>
          <cell r="AW754">
            <v>238600</v>
          </cell>
          <cell r="AX754">
            <v>35790</v>
          </cell>
          <cell r="AZ754" t="e">
            <v>#N/A</v>
          </cell>
          <cell r="BB754">
            <v>0</v>
          </cell>
          <cell r="BC754">
            <v>0</v>
          </cell>
          <cell r="BE754" t="e">
            <v>#N/A</v>
          </cell>
          <cell r="BG754">
            <v>0</v>
          </cell>
          <cell r="BH754">
            <v>0</v>
          </cell>
          <cell r="BJ754" t="e">
            <v>#N/A</v>
          </cell>
          <cell r="BL754">
            <v>0</v>
          </cell>
          <cell r="BM754">
            <v>0</v>
          </cell>
          <cell r="BO754" t="e">
            <v>#N/A</v>
          </cell>
          <cell r="BQ754">
            <v>0</v>
          </cell>
          <cell r="BR754">
            <v>0</v>
          </cell>
          <cell r="BT754" t="e">
            <v>#N/A</v>
          </cell>
          <cell r="BV754">
            <v>0</v>
          </cell>
          <cell r="BW754">
            <v>0</v>
          </cell>
          <cell r="DH754" t="str">
            <v>国土交通省土木工事積算基準H13</v>
          </cell>
        </row>
        <row r="755">
          <cell r="Q755">
            <v>1738</v>
          </cell>
          <cell r="R755" t="str">
            <v>足場工</v>
          </cell>
          <cell r="S755" t="str">
            <v>単管傾斜足場</v>
          </cell>
          <cell r="T755" t="str">
            <v>（安全ﾈｯﾄ有り）</v>
          </cell>
          <cell r="U755" t="str">
            <v>掛㎡</v>
          </cell>
          <cell r="V755">
            <v>1903</v>
          </cell>
          <cell r="W755" t="str">
            <v>国土交通省土木工事積算基準H16</v>
          </cell>
          <cell r="Y755">
            <v>100</v>
          </cell>
          <cell r="Z755">
            <v>16</v>
          </cell>
          <cell r="AA755" t="str">
            <v>土木一般世話役</v>
          </cell>
          <cell r="AB755">
            <v>1.5</v>
          </cell>
          <cell r="AC755">
            <v>21500</v>
          </cell>
          <cell r="AD755">
            <v>32250</v>
          </cell>
          <cell r="AE755">
            <v>4</v>
          </cell>
          <cell r="AF755" t="str">
            <v>とび工</v>
          </cell>
          <cell r="AG755">
            <v>3.7</v>
          </cell>
          <cell r="AH755">
            <v>16900</v>
          </cell>
          <cell r="AI755">
            <v>62530</v>
          </cell>
          <cell r="AJ755">
            <v>2</v>
          </cell>
          <cell r="AK755" t="str">
            <v>普通作業員</v>
          </cell>
          <cell r="AL755">
            <v>3.1</v>
          </cell>
          <cell r="AM755">
            <v>14900</v>
          </cell>
          <cell r="AN755">
            <v>46190</v>
          </cell>
          <cell r="AO755">
            <v>226</v>
          </cell>
          <cell r="AP755" t="str">
            <v>ﾗﾌﾃﾚｰﾝｸﾚｰﾝ賃料</v>
          </cell>
          <cell r="AQ755">
            <v>0.8</v>
          </cell>
          <cell r="AR755">
            <v>34400</v>
          </cell>
          <cell r="AS755">
            <v>27520</v>
          </cell>
          <cell r="AT755">
            <v>201</v>
          </cell>
          <cell r="AU755" t="str">
            <v>諸雑費</v>
          </cell>
          <cell r="AV755">
            <v>13</v>
          </cell>
          <cell r="AW755">
            <v>168490</v>
          </cell>
          <cell r="AX755">
            <v>21903</v>
          </cell>
          <cell r="AZ755" t="e">
            <v>#N/A</v>
          </cell>
          <cell r="BB755">
            <v>0</v>
          </cell>
          <cell r="BC755">
            <v>0</v>
          </cell>
          <cell r="BE755" t="e">
            <v>#N/A</v>
          </cell>
          <cell r="BG755">
            <v>0</v>
          </cell>
          <cell r="BH755">
            <v>0</v>
          </cell>
          <cell r="BJ755" t="e">
            <v>#N/A</v>
          </cell>
          <cell r="BL755">
            <v>0</v>
          </cell>
          <cell r="BM755">
            <v>0</v>
          </cell>
          <cell r="BO755" t="e">
            <v>#N/A</v>
          </cell>
          <cell r="BQ755">
            <v>0</v>
          </cell>
          <cell r="BR755">
            <v>0</v>
          </cell>
          <cell r="BT755" t="e">
            <v>#N/A</v>
          </cell>
          <cell r="BV755">
            <v>0</v>
          </cell>
          <cell r="BW755">
            <v>0</v>
          </cell>
          <cell r="DH755" t="str">
            <v>国土交通省土木工事積算基準H13</v>
          </cell>
        </row>
        <row r="756">
          <cell r="Q756">
            <v>1739</v>
          </cell>
          <cell r="R756" t="str">
            <v>ﾊﾟｲﾌﾟｻﾎﾟｰﾄ支保工</v>
          </cell>
          <cell r="S756" t="str">
            <v xml:space="preserve">f≦40KN  </v>
          </cell>
          <cell r="T756" t="str">
            <v>t≦120㎝</v>
          </cell>
          <cell r="U756" t="str">
            <v>空m3</v>
          </cell>
          <cell r="V756">
            <v>2834</v>
          </cell>
          <cell r="W756" t="str">
            <v>国土交通省土木工事積算基準H16</v>
          </cell>
          <cell r="Y756">
            <v>100</v>
          </cell>
          <cell r="Z756">
            <v>16</v>
          </cell>
          <cell r="AA756" t="str">
            <v>土木一般世話役</v>
          </cell>
          <cell r="AB756">
            <v>2.6</v>
          </cell>
          <cell r="AC756">
            <v>21500</v>
          </cell>
          <cell r="AD756">
            <v>55900</v>
          </cell>
          <cell r="AE756">
            <v>11</v>
          </cell>
          <cell r="AF756" t="str">
            <v>型枠工</v>
          </cell>
          <cell r="AG756">
            <v>4.7</v>
          </cell>
          <cell r="AH756">
            <v>17400</v>
          </cell>
          <cell r="AI756">
            <v>81780</v>
          </cell>
          <cell r="AJ756">
            <v>4</v>
          </cell>
          <cell r="AK756" t="str">
            <v>とび工</v>
          </cell>
          <cell r="AL756">
            <v>2.2000000000000002</v>
          </cell>
          <cell r="AM756">
            <v>16900</v>
          </cell>
          <cell r="AN756">
            <v>37180</v>
          </cell>
          <cell r="AO756">
            <v>2</v>
          </cell>
          <cell r="AP756" t="str">
            <v>普通作業員</v>
          </cell>
          <cell r="AQ756">
            <v>5.0999999999999996</v>
          </cell>
          <cell r="AR756">
            <v>14900</v>
          </cell>
          <cell r="AS756">
            <v>75990</v>
          </cell>
          <cell r="AT756">
            <v>201</v>
          </cell>
          <cell r="AU756" t="str">
            <v>諸雑費</v>
          </cell>
          <cell r="AV756">
            <v>13</v>
          </cell>
          <cell r="AW756">
            <v>250850</v>
          </cell>
          <cell r="AX756">
            <v>32610</v>
          </cell>
          <cell r="AZ756" t="e">
            <v>#N/A</v>
          </cell>
          <cell r="BB756">
            <v>0</v>
          </cell>
          <cell r="BC756">
            <v>0</v>
          </cell>
          <cell r="BE756" t="e">
            <v>#N/A</v>
          </cell>
          <cell r="BG756">
            <v>0</v>
          </cell>
          <cell r="BH756">
            <v>0</v>
          </cell>
          <cell r="BJ756" t="e">
            <v>#N/A</v>
          </cell>
          <cell r="BL756">
            <v>0</v>
          </cell>
          <cell r="BM756">
            <v>0</v>
          </cell>
          <cell r="BO756" t="e">
            <v>#N/A</v>
          </cell>
          <cell r="BQ756">
            <v>0</v>
          </cell>
          <cell r="BR756">
            <v>0</v>
          </cell>
          <cell r="BT756" t="e">
            <v>#N/A</v>
          </cell>
          <cell r="BV756">
            <v>0</v>
          </cell>
          <cell r="BW756">
            <v>0</v>
          </cell>
          <cell r="DH756" t="str">
            <v>国土交通省土木工事積算基準H13</v>
          </cell>
        </row>
        <row r="757">
          <cell r="Q757">
            <v>1740</v>
          </cell>
          <cell r="R757" t="str">
            <v>ﾊﾟｲﾌﾟｻﾎﾟｰﾄ支保工</v>
          </cell>
          <cell r="S757" t="str">
            <v xml:space="preserve">40&lt;f≦60KN  </v>
          </cell>
          <cell r="T757" t="str">
            <v>120&lt;t≦190㎝</v>
          </cell>
          <cell r="U757" t="str">
            <v>空m3</v>
          </cell>
          <cell r="V757">
            <v>5058</v>
          </cell>
          <cell r="W757" t="str">
            <v>国土交通省土木工事積算基準H16</v>
          </cell>
          <cell r="Y757">
            <v>100</v>
          </cell>
          <cell r="Z757">
            <v>16</v>
          </cell>
          <cell r="AA757" t="str">
            <v>土木一般世話役</v>
          </cell>
          <cell r="AB757">
            <v>4.2</v>
          </cell>
          <cell r="AC757">
            <v>21500</v>
          </cell>
          <cell r="AD757">
            <v>90300</v>
          </cell>
          <cell r="AE757">
            <v>11</v>
          </cell>
          <cell r="AF757" t="str">
            <v>型枠工</v>
          </cell>
          <cell r="AG757">
            <v>8.6999999999999993</v>
          </cell>
          <cell r="AH757">
            <v>17400</v>
          </cell>
          <cell r="AI757">
            <v>151380</v>
          </cell>
          <cell r="AJ757">
            <v>4</v>
          </cell>
          <cell r="AK757" t="str">
            <v>とび工</v>
          </cell>
          <cell r="AL757">
            <v>2.4</v>
          </cell>
          <cell r="AM757">
            <v>16900</v>
          </cell>
          <cell r="AN757">
            <v>40560</v>
          </cell>
          <cell r="AO757">
            <v>2</v>
          </cell>
          <cell r="AP757" t="str">
            <v>普通作業員</v>
          </cell>
          <cell r="AQ757">
            <v>11.1</v>
          </cell>
          <cell r="AR757">
            <v>14900</v>
          </cell>
          <cell r="AS757">
            <v>165390</v>
          </cell>
          <cell r="AT757">
            <v>201</v>
          </cell>
          <cell r="AU757" t="str">
            <v>諸雑費</v>
          </cell>
          <cell r="AV757">
            <v>13</v>
          </cell>
          <cell r="AW757">
            <v>447630</v>
          </cell>
          <cell r="AX757">
            <v>58191</v>
          </cell>
          <cell r="AZ757" t="e">
            <v>#N/A</v>
          </cell>
          <cell r="BB757">
            <v>0</v>
          </cell>
          <cell r="BC757">
            <v>0</v>
          </cell>
          <cell r="BE757" t="e">
            <v>#N/A</v>
          </cell>
          <cell r="BG757">
            <v>0</v>
          </cell>
          <cell r="BH757">
            <v>0</v>
          </cell>
          <cell r="BJ757" t="e">
            <v>#N/A</v>
          </cell>
          <cell r="BL757">
            <v>0</v>
          </cell>
          <cell r="BM757">
            <v>0</v>
          </cell>
          <cell r="BO757" t="e">
            <v>#N/A</v>
          </cell>
          <cell r="BQ757">
            <v>0</v>
          </cell>
          <cell r="BR757">
            <v>0</v>
          </cell>
          <cell r="BT757" t="e">
            <v>#N/A</v>
          </cell>
          <cell r="BV757">
            <v>0</v>
          </cell>
          <cell r="BW757">
            <v>0</v>
          </cell>
          <cell r="DH757" t="str">
            <v>国土交通省土木工事積算基準H13</v>
          </cell>
        </row>
        <row r="758">
          <cell r="Q758">
            <v>1741</v>
          </cell>
          <cell r="R758" t="str">
            <v>くさび結合支保工</v>
          </cell>
          <cell r="S758" t="str">
            <v xml:space="preserve">f≦40KN  </v>
          </cell>
          <cell r="T758" t="str">
            <v>t≦120㎝</v>
          </cell>
          <cell r="U758" t="str">
            <v>空m3</v>
          </cell>
          <cell r="V758">
            <v>2273</v>
          </cell>
          <cell r="W758" t="str">
            <v>国土交通省土木工事積算基準H16</v>
          </cell>
          <cell r="Y758">
            <v>100</v>
          </cell>
          <cell r="Z758">
            <v>16</v>
          </cell>
          <cell r="AA758" t="str">
            <v>土木一般世話役</v>
          </cell>
          <cell r="AB758">
            <v>1.4</v>
          </cell>
          <cell r="AC758">
            <v>21500</v>
          </cell>
          <cell r="AD758">
            <v>30100</v>
          </cell>
          <cell r="AE758">
            <v>11</v>
          </cell>
          <cell r="AF758" t="str">
            <v>型枠工</v>
          </cell>
          <cell r="AG758">
            <v>1.3</v>
          </cell>
          <cell r="AH758">
            <v>17400</v>
          </cell>
          <cell r="AI758">
            <v>22620</v>
          </cell>
          <cell r="AJ758">
            <v>4</v>
          </cell>
          <cell r="AK758" t="str">
            <v>とび工</v>
          </cell>
          <cell r="AL758">
            <v>3.3</v>
          </cell>
          <cell r="AM758">
            <v>16900</v>
          </cell>
          <cell r="AN758">
            <v>55770</v>
          </cell>
          <cell r="AO758">
            <v>2</v>
          </cell>
          <cell r="AP758" t="str">
            <v>普通作業員</v>
          </cell>
          <cell r="AQ758">
            <v>3.3</v>
          </cell>
          <cell r="AR758">
            <v>14900</v>
          </cell>
          <cell r="AS758">
            <v>49170</v>
          </cell>
          <cell r="AT758">
            <v>226</v>
          </cell>
          <cell r="AU758" t="str">
            <v>ﾗﾌﾃﾚｰﾝｸﾚｰﾝ賃料</v>
          </cell>
          <cell r="AV758">
            <v>0.5</v>
          </cell>
          <cell r="AW758">
            <v>34400</v>
          </cell>
          <cell r="AX758">
            <v>17200</v>
          </cell>
          <cell r="AY758">
            <v>201</v>
          </cell>
          <cell r="AZ758" t="str">
            <v>諸雑費</v>
          </cell>
          <cell r="BA758">
            <v>30</v>
          </cell>
          <cell r="BB758">
            <v>174860</v>
          </cell>
          <cell r="BC758">
            <v>52458</v>
          </cell>
          <cell r="BE758" t="e">
            <v>#N/A</v>
          </cell>
          <cell r="BG758">
            <v>0</v>
          </cell>
          <cell r="BH758">
            <v>0</v>
          </cell>
          <cell r="BJ758" t="e">
            <v>#N/A</v>
          </cell>
          <cell r="BL758">
            <v>0</v>
          </cell>
          <cell r="BM758">
            <v>0</v>
          </cell>
          <cell r="BO758" t="e">
            <v>#N/A</v>
          </cell>
          <cell r="BQ758">
            <v>0</v>
          </cell>
          <cell r="BR758">
            <v>0</v>
          </cell>
          <cell r="BT758" t="e">
            <v>#N/A</v>
          </cell>
          <cell r="BV758">
            <v>0</v>
          </cell>
          <cell r="BW758">
            <v>0</v>
          </cell>
          <cell r="DH758" t="str">
            <v>国土交通省土木工事積算基準H13</v>
          </cell>
        </row>
        <row r="759">
          <cell r="Q759">
            <v>1742</v>
          </cell>
          <cell r="R759" t="str">
            <v>くさび結合支保工</v>
          </cell>
          <cell r="S759" t="str">
            <v xml:space="preserve">40&lt;f≦80KN  </v>
          </cell>
          <cell r="T759" t="str">
            <v>120&lt;t≦250㎝</v>
          </cell>
          <cell r="U759" t="str">
            <v>空m3</v>
          </cell>
          <cell r="V759">
            <v>3819</v>
          </cell>
          <cell r="W759" t="str">
            <v>国土交通省土木工事積算基準H16</v>
          </cell>
          <cell r="Y759">
            <v>100</v>
          </cell>
          <cell r="Z759">
            <v>16</v>
          </cell>
          <cell r="AA759" t="str">
            <v>土木一般世話役</v>
          </cell>
          <cell r="AB759">
            <v>2.1</v>
          </cell>
          <cell r="AC759">
            <v>21500</v>
          </cell>
          <cell r="AD759">
            <v>45150</v>
          </cell>
          <cell r="AE759">
            <v>11</v>
          </cell>
          <cell r="AF759" t="str">
            <v>型枠工</v>
          </cell>
          <cell r="AG759">
            <v>2.7</v>
          </cell>
          <cell r="AH759">
            <v>17400</v>
          </cell>
          <cell r="AI759">
            <v>46980</v>
          </cell>
          <cell r="AJ759">
            <v>4</v>
          </cell>
          <cell r="AK759" t="str">
            <v>とび工</v>
          </cell>
          <cell r="AL759">
            <v>4.2</v>
          </cell>
          <cell r="AM759">
            <v>16900</v>
          </cell>
          <cell r="AN759">
            <v>70980</v>
          </cell>
          <cell r="AO759">
            <v>2</v>
          </cell>
          <cell r="AP759" t="str">
            <v>普通作業員</v>
          </cell>
          <cell r="AQ759">
            <v>6</v>
          </cell>
          <cell r="AR759">
            <v>14900</v>
          </cell>
          <cell r="AS759">
            <v>89400</v>
          </cell>
          <cell r="AT759">
            <v>226</v>
          </cell>
          <cell r="AU759" t="str">
            <v>ﾗﾌﾃﾚｰﾝｸﾚｰﾝ賃料</v>
          </cell>
          <cell r="AV759">
            <v>1.2</v>
          </cell>
          <cell r="AW759">
            <v>34400</v>
          </cell>
          <cell r="AX759">
            <v>41280</v>
          </cell>
          <cell r="AY759">
            <v>201</v>
          </cell>
          <cell r="AZ759" t="str">
            <v>諸雑費</v>
          </cell>
          <cell r="BA759">
            <v>30</v>
          </cell>
          <cell r="BB759">
            <v>293790</v>
          </cell>
          <cell r="BC759">
            <v>88137</v>
          </cell>
          <cell r="BE759" t="e">
            <v>#N/A</v>
          </cell>
          <cell r="BG759">
            <v>0</v>
          </cell>
          <cell r="BH759">
            <v>0</v>
          </cell>
          <cell r="BJ759" t="e">
            <v>#N/A</v>
          </cell>
          <cell r="BL759">
            <v>0</v>
          </cell>
          <cell r="BM759">
            <v>0</v>
          </cell>
          <cell r="BO759" t="e">
            <v>#N/A</v>
          </cell>
          <cell r="BQ759">
            <v>0</v>
          </cell>
          <cell r="BR759">
            <v>0</v>
          </cell>
          <cell r="BT759" t="e">
            <v>#N/A</v>
          </cell>
          <cell r="BV759">
            <v>0</v>
          </cell>
          <cell r="BW759">
            <v>0</v>
          </cell>
          <cell r="DH759" t="str">
            <v>国土交通省土木工事積算基準H13</v>
          </cell>
        </row>
        <row r="760">
          <cell r="Q760">
            <v>1743</v>
          </cell>
          <cell r="R760" t="str">
            <v>円形型枠工（合板）</v>
          </cell>
          <cell r="S760" t="str">
            <v>鉄筋、無筋</v>
          </cell>
          <cell r="U760" t="str">
            <v>㎡</v>
          </cell>
          <cell r="V760">
            <v>7994</v>
          </cell>
          <cell r="W760" t="str">
            <v>国土交通省土木工事積算基準H16</v>
          </cell>
          <cell r="Y760">
            <v>100</v>
          </cell>
          <cell r="Z760">
            <v>16</v>
          </cell>
          <cell r="AA760" t="str">
            <v>土木一般世話役</v>
          </cell>
          <cell r="AB760">
            <v>4.4000000000000004</v>
          </cell>
          <cell r="AC760">
            <v>21500</v>
          </cell>
          <cell r="AD760">
            <v>94600</v>
          </cell>
          <cell r="AE760">
            <v>11</v>
          </cell>
          <cell r="AF760" t="str">
            <v>型枠工</v>
          </cell>
          <cell r="AG760">
            <v>20.6</v>
          </cell>
          <cell r="AH760">
            <v>17400</v>
          </cell>
          <cell r="AI760">
            <v>358440</v>
          </cell>
          <cell r="AJ760">
            <v>2</v>
          </cell>
          <cell r="AK760" t="str">
            <v>普通作業員</v>
          </cell>
          <cell r="AL760">
            <v>17.5</v>
          </cell>
          <cell r="AM760">
            <v>14900</v>
          </cell>
          <cell r="AN760">
            <v>260750</v>
          </cell>
          <cell r="AO760">
            <v>201</v>
          </cell>
          <cell r="AP760" t="str">
            <v>諸雑費</v>
          </cell>
          <cell r="AQ760">
            <v>12</v>
          </cell>
          <cell r="AR760">
            <v>713790</v>
          </cell>
          <cell r="AS760">
            <v>85654</v>
          </cell>
          <cell r="AU760" t="e">
            <v>#N/A</v>
          </cell>
          <cell r="AW760">
            <v>0</v>
          </cell>
          <cell r="AX760">
            <v>0</v>
          </cell>
          <cell r="AZ760" t="e">
            <v>#N/A</v>
          </cell>
          <cell r="BB760">
            <v>0</v>
          </cell>
          <cell r="BC760">
            <v>0</v>
          </cell>
          <cell r="BE760" t="e">
            <v>#N/A</v>
          </cell>
          <cell r="BG760">
            <v>0</v>
          </cell>
          <cell r="BH760">
            <v>0</v>
          </cell>
          <cell r="BJ760" t="e">
            <v>#N/A</v>
          </cell>
          <cell r="BL760">
            <v>0</v>
          </cell>
          <cell r="BM760">
            <v>0</v>
          </cell>
          <cell r="BO760" t="e">
            <v>#N/A</v>
          </cell>
          <cell r="BQ760">
            <v>0</v>
          </cell>
          <cell r="BR760">
            <v>0</v>
          </cell>
          <cell r="BT760" t="e">
            <v>#N/A</v>
          </cell>
          <cell r="BV760">
            <v>0</v>
          </cell>
          <cell r="BW760">
            <v>0</v>
          </cell>
          <cell r="DH760" t="str">
            <v>国土交通省土木工事積算基準H13</v>
          </cell>
        </row>
        <row r="761">
          <cell r="Q761">
            <v>1744</v>
          </cell>
          <cell r="R761" t="str">
            <v>圧送管組立・撤去費</v>
          </cell>
          <cell r="S761" t="str">
            <v>30m超えた場合、</v>
          </cell>
          <cell r="T761" t="str">
            <v>超えた分</v>
          </cell>
          <cell r="U761" t="str">
            <v>m3</v>
          </cell>
          <cell r="V761">
            <v>849</v>
          </cell>
          <cell r="W761" t="str">
            <v>国土交通省土木工事積算基準H16</v>
          </cell>
          <cell r="X761" t="str">
            <v>10～299m3/日　100m当り</v>
          </cell>
          <cell r="Y761">
            <v>10</v>
          </cell>
          <cell r="Z761">
            <v>2</v>
          </cell>
          <cell r="AA761" t="str">
            <v>普通作業員</v>
          </cell>
          <cell r="AB761">
            <v>0.56999999999999995</v>
          </cell>
          <cell r="AC761">
            <v>14900</v>
          </cell>
          <cell r="AD761">
            <v>8493</v>
          </cell>
          <cell r="AF761" t="e">
            <v>#N/A</v>
          </cell>
          <cell r="AH761">
            <v>0</v>
          </cell>
          <cell r="AI761">
            <v>0</v>
          </cell>
          <cell r="AK761" t="e">
            <v>#N/A</v>
          </cell>
          <cell r="AM761">
            <v>0</v>
          </cell>
          <cell r="AN761">
            <v>0</v>
          </cell>
          <cell r="AP761" t="e">
            <v>#N/A</v>
          </cell>
          <cell r="AR761">
            <v>0</v>
          </cell>
          <cell r="AS761">
            <v>0</v>
          </cell>
          <cell r="AU761" t="e">
            <v>#N/A</v>
          </cell>
          <cell r="AW761">
            <v>0</v>
          </cell>
          <cell r="AX761">
            <v>0</v>
          </cell>
          <cell r="AZ761" t="e">
            <v>#N/A</v>
          </cell>
          <cell r="BB761">
            <v>0</v>
          </cell>
          <cell r="BC761">
            <v>0</v>
          </cell>
          <cell r="BE761" t="e">
            <v>#N/A</v>
          </cell>
          <cell r="BG761">
            <v>0</v>
          </cell>
          <cell r="BH761">
            <v>0</v>
          </cell>
          <cell r="BJ761" t="e">
            <v>#N/A</v>
          </cell>
          <cell r="BL761">
            <v>0</v>
          </cell>
          <cell r="BM761">
            <v>0</v>
          </cell>
          <cell r="BO761" t="e">
            <v>#N/A</v>
          </cell>
          <cell r="BQ761">
            <v>0</v>
          </cell>
          <cell r="BR761">
            <v>0</v>
          </cell>
          <cell r="BT761" t="e">
            <v>#N/A</v>
          </cell>
          <cell r="BV761">
            <v>0</v>
          </cell>
          <cell r="BW761">
            <v>0</v>
          </cell>
          <cell r="DH761" t="str">
            <v>国土交通省土木工事積算基準H13</v>
          </cell>
        </row>
        <row r="762">
          <cell r="Q762">
            <v>1745</v>
          </cell>
          <cell r="R762" t="str">
            <v>圧送管組立・撤去費</v>
          </cell>
          <cell r="S762" t="str">
            <v>30m超えた場合、</v>
          </cell>
          <cell r="T762" t="str">
            <v>超えた分</v>
          </cell>
          <cell r="U762" t="str">
            <v>m3</v>
          </cell>
          <cell r="V762">
            <v>178</v>
          </cell>
          <cell r="W762" t="str">
            <v>国土交通省土木工事積算基準H16</v>
          </cell>
          <cell r="X762" t="str">
            <v>300～599m3/日　100m当り</v>
          </cell>
          <cell r="Y762">
            <v>10</v>
          </cell>
          <cell r="Z762">
            <v>2</v>
          </cell>
          <cell r="AA762" t="str">
            <v>普通作業員</v>
          </cell>
          <cell r="AB762">
            <v>0.12</v>
          </cell>
          <cell r="AC762">
            <v>14900</v>
          </cell>
          <cell r="AD762">
            <v>1788</v>
          </cell>
          <cell r="AF762" t="e">
            <v>#N/A</v>
          </cell>
          <cell r="AH762">
            <v>0</v>
          </cell>
          <cell r="AI762">
            <v>0</v>
          </cell>
          <cell r="AK762" t="e">
            <v>#N/A</v>
          </cell>
          <cell r="AM762">
            <v>0</v>
          </cell>
          <cell r="AN762">
            <v>0</v>
          </cell>
          <cell r="AP762" t="e">
            <v>#N/A</v>
          </cell>
          <cell r="AR762">
            <v>0</v>
          </cell>
          <cell r="AS762">
            <v>0</v>
          </cell>
          <cell r="AU762" t="e">
            <v>#N/A</v>
          </cell>
          <cell r="AW762">
            <v>0</v>
          </cell>
          <cell r="AX762">
            <v>0</v>
          </cell>
          <cell r="AZ762" t="e">
            <v>#N/A</v>
          </cell>
          <cell r="BB762">
            <v>0</v>
          </cell>
          <cell r="BC762">
            <v>0</v>
          </cell>
          <cell r="BE762" t="e">
            <v>#N/A</v>
          </cell>
          <cell r="BG762">
            <v>0</v>
          </cell>
          <cell r="BH762">
            <v>0</v>
          </cell>
          <cell r="BJ762" t="e">
            <v>#N/A</v>
          </cell>
          <cell r="BL762">
            <v>0</v>
          </cell>
          <cell r="BM762">
            <v>0</v>
          </cell>
          <cell r="BO762" t="e">
            <v>#N/A</v>
          </cell>
          <cell r="BQ762">
            <v>0</v>
          </cell>
          <cell r="BR762">
            <v>0</v>
          </cell>
          <cell r="BT762" t="e">
            <v>#N/A</v>
          </cell>
          <cell r="BV762">
            <v>0</v>
          </cell>
          <cell r="BW762">
            <v>0</v>
          </cell>
          <cell r="DH762" t="str">
            <v>国土交通省土木工事積算基準H13</v>
          </cell>
        </row>
        <row r="763">
          <cell r="Q763">
            <v>1751</v>
          </cell>
          <cell r="R763" t="str">
            <v>鋳鉄製伸縮可とう管設置工</v>
          </cell>
          <cell r="S763" t="str">
            <v>Ｆ×Ｆ　φ50</v>
          </cell>
          <cell r="U763" t="str">
            <v>基</v>
          </cell>
          <cell r="V763">
            <v>7360</v>
          </cell>
          <cell r="W763" t="str">
            <v>厚生労働省実務必携H16</v>
          </cell>
          <cell r="Y763">
            <v>1</v>
          </cell>
          <cell r="Z763">
            <v>15</v>
          </cell>
          <cell r="AA763" t="str">
            <v>配管工</v>
          </cell>
          <cell r="AB763">
            <v>0.14000000000000001</v>
          </cell>
          <cell r="AC763">
            <v>16700</v>
          </cell>
          <cell r="AD763">
            <v>2338</v>
          </cell>
          <cell r="AE763">
            <v>2</v>
          </cell>
          <cell r="AF763" t="str">
            <v>普通作業員</v>
          </cell>
          <cell r="AG763">
            <v>0.16</v>
          </cell>
          <cell r="AH763">
            <v>14900</v>
          </cell>
          <cell r="AI763">
            <v>2384</v>
          </cell>
          <cell r="AJ763">
            <v>180</v>
          </cell>
          <cell r="AK763" t="str">
            <v>ｸﾚｰﾝ付ﾄﾗｯｸ運転工</v>
          </cell>
          <cell r="AL763">
            <v>0.46</v>
          </cell>
          <cell r="AM763">
            <v>5634</v>
          </cell>
          <cell r="AN763">
            <v>2591</v>
          </cell>
          <cell r="AO763">
            <v>208</v>
          </cell>
          <cell r="AP763" t="str">
            <v>雑材料</v>
          </cell>
          <cell r="AQ763">
            <v>1</v>
          </cell>
          <cell r="AR763">
            <v>4722</v>
          </cell>
          <cell r="AS763">
            <v>47</v>
          </cell>
          <cell r="DH763" t="str">
            <v>厚生労働省実務必携H13</v>
          </cell>
        </row>
        <row r="764">
          <cell r="Q764">
            <v>1752</v>
          </cell>
          <cell r="R764" t="str">
            <v>鋳鉄製伸縮可とう管設置工</v>
          </cell>
          <cell r="S764" t="str">
            <v>Ｆ×Ｆ　φ75</v>
          </cell>
          <cell r="U764" t="str">
            <v>基</v>
          </cell>
          <cell r="V764">
            <v>7360</v>
          </cell>
          <cell r="W764" t="str">
            <v>厚生労働省実務必携H16</v>
          </cell>
          <cell r="Y764">
            <v>1</v>
          </cell>
          <cell r="Z764">
            <v>15</v>
          </cell>
          <cell r="AA764" t="str">
            <v>配管工</v>
          </cell>
          <cell r="AB764">
            <v>0.14000000000000001</v>
          </cell>
          <cell r="AC764">
            <v>16700</v>
          </cell>
          <cell r="AD764">
            <v>2338</v>
          </cell>
          <cell r="AE764">
            <v>2</v>
          </cell>
          <cell r="AF764" t="str">
            <v>普通作業員</v>
          </cell>
          <cell r="AG764">
            <v>0.16</v>
          </cell>
          <cell r="AH764">
            <v>14900</v>
          </cell>
          <cell r="AI764">
            <v>2384</v>
          </cell>
          <cell r="AJ764">
            <v>180</v>
          </cell>
          <cell r="AK764" t="str">
            <v>ｸﾚｰﾝ付ﾄﾗｯｸ運転工</v>
          </cell>
          <cell r="AL764">
            <v>0.46</v>
          </cell>
          <cell r="AM764">
            <v>5634</v>
          </cell>
          <cell r="AN764">
            <v>2591</v>
          </cell>
          <cell r="AO764">
            <v>208</v>
          </cell>
          <cell r="AP764" t="str">
            <v>雑材料</v>
          </cell>
          <cell r="AQ764">
            <v>1</v>
          </cell>
          <cell r="AR764">
            <v>4722</v>
          </cell>
          <cell r="AS764">
            <v>47</v>
          </cell>
          <cell r="DH764" t="str">
            <v>厚生労働省実務必携H13</v>
          </cell>
        </row>
        <row r="765">
          <cell r="Q765">
            <v>1753</v>
          </cell>
          <cell r="R765" t="str">
            <v>鋳鉄製伸縮可とう管設置工</v>
          </cell>
          <cell r="S765" t="str">
            <v>Ｆ×Ｆ　φ100</v>
          </cell>
          <cell r="U765" t="str">
            <v>基</v>
          </cell>
          <cell r="V765">
            <v>7360</v>
          </cell>
          <cell r="W765" t="str">
            <v>厚生労働省実務必携H16</v>
          </cell>
          <cell r="Y765">
            <v>1</v>
          </cell>
          <cell r="Z765">
            <v>15</v>
          </cell>
          <cell r="AA765" t="str">
            <v>配管工</v>
          </cell>
          <cell r="AB765">
            <v>0.14000000000000001</v>
          </cell>
          <cell r="AC765">
            <v>16700</v>
          </cell>
          <cell r="AD765">
            <v>2338</v>
          </cell>
          <cell r="AE765">
            <v>2</v>
          </cell>
          <cell r="AF765" t="str">
            <v>普通作業員</v>
          </cell>
          <cell r="AG765">
            <v>0.16</v>
          </cell>
          <cell r="AH765">
            <v>14900</v>
          </cell>
          <cell r="AI765">
            <v>2384</v>
          </cell>
          <cell r="AJ765">
            <v>180</v>
          </cell>
          <cell r="AK765" t="str">
            <v>ｸﾚｰﾝ付ﾄﾗｯｸ運転工</v>
          </cell>
          <cell r="AL765">
            <v>0.46</v>
          </cell>
          <cell r="AM765">
            <v>5634</v>
          </cell>
          <cell r="AN765">
            <v>2591</v>
          </cell>
          <cell r="AO765">
            <v>208</v>
          </cell>
          <cell r="AP765" t="str">
            <v>雑材料</v>
          </cell>
          <cell r="AQ765">
            <v>1</v>
          </cell>
          <cell r="AR765">
            <v>4722</v>
          </cell>
          <cell r="AS765">
            <v>47</v>
          </cell>
          <cell r="DH765" t="str">
            <v>厚生労働省実務必携H13</v>
          </cell>
        </row>
        <row r="766">
          <cell r="Q766">
            <v>1754</v>
          </cell>
          <cell r="R766" t="str">
            <v>鋳鉄製伸縮可とう管設置工</v>
          </cell>
          <cell r="S766" t="str">
            <v>Ｆ×Ｆ　φ150</v>
          </cell>
          <cell r="U766" t="str">
            <v>基</v>
          </cell>
          <cell r="V766">
            <v>8712</v>
          </cell>
          <cell r="W766" t="str">
            <v>厚生労働省実務必携H16</v>
          </cell>
          <cell r="Y766">
            <v>1</v>
          </cell>
          <cell r="Z766">
            <v>15</v>
          </cell>
          <cell r="AA766" t="str">
            <v>配管工</v>
          </cell>
          <cell r="AB766">
            <v>0.17</v>
          </cell>
          <cell r="AC766">
            <v>16700</v>
          </cell>
          <cell r="AD766">
            <v>2839</v>
          </cell>
          <cell r="AE766">
            <v>2</v>
          </cell>
          <cell r="AF766" t="str">
            <v>普通作業員</v>
          </cell>
          <cell r="AG766">
            <v>0.19</v>
          </cell>
          <cell r="AH766">
            <v>14900</v>
          </cell>
          <cell r="AI766">
            <v>2831</v>
          </cell>
          <cell r="AJ766">
            <v>180</v>
          </cell>
          <cell r="AK766" t="str">
            <v>ｸﾚｰﾝ付ﾄﾗｯｸ運転工</v>
          </cell>
          <cell r="AL766">
            <v>0.53</v>
          </cell>
          <cell r="AM766">
            <v>5634</v>
          </cell>
          <cell r="AN766">
            <v>2986</v>
          </cell>
          <cell r="AO766">
            <v>208</v>
          </cell>
          <cell r="AP766" t="str">
            <v>雑材料</v>
          </cell>
          <cell r="AQ766">
            <v>1</v>
          </cell>
          <cell r="AR766">
            <v>5670</v>
          </cell>
          <cell r="AS766">
            <v>56</v>
          </cell>
          <cell r="DH766" t="str">
            <v>厚生労働省実務必携H13</v>
          </cell>
        </row>
        <row r="767">
          <cell r="Q767">
            <v>1755</v>
          </cell>
          <cell r="R767" t="str">
            <v>鋳鉄製伸縮可とう管設置工</v>
          </cell>
          <cell r="S767" t="str">
            <v>Ｆ×Ｆ　φ200</v>
          </cell>
          <cell r="U767" t="str">
            <v>基</v>
          </cell>
          <cell r="V767">
            <v>10270</v>
          </cell>
          <cell r="W767" t="str">
            <v>厚生労働省実務必携H16</v>
          </cell>
          <cell r="Y767">
            <v>1</v>
          </cell>
          <cell r="Z767">
            <v>15</v>
          </cell>
          <cell r="AA767" t="str">
            <v>配管工</v>
          </cell>
          <cell r="AB767">
            <v>0.2</v>
          </cell>
          <cell r="AC767">
            <v>16700</v>
          </cell>
          <cell r="AD767">
            <v>3340</v>
          </cell>
          <cell r="AE767">
            <v>2</v>
          </cell>
          <cell r="AF767" t="str">
            <v>普通作業員</v>
          </cell>
          <cell r="AG767">
            <v>0.23</v>
          </cell>
          <cell r="AH767">
            <v>14900</v>
          </cell>
          <cell r="AI767">
            <v>3427</v>
          </cell>
          <cell r="AJ767">
            <v>180</v>
          </cell>
          <cell r="AK767" t="str">
            <v>ｸﾚｰﾝ付ﾄﾗｯｸ運転工</v>
          </cell>
          <cell r="AL767">
            <v>0.61</v>
          </cell>
          <cell r="AM767">
            <v>5634</v>
          </cell>
          <cell r="AN767">
            <v>3436</v>
          </cell>
          <cell r="AO767">
            <v>208</v>
          </cell>
          <cell r="AP767" t="str">
            <v>雑材料</v>
          </cell>
          <cell r="AQ767">
            <v>1</v>
          </cell>
          <cell r="AR767">
            <v>6767</v>
          </cell>
          <cell r="AS767">
            <v>67</v>
          </cell>
          <cell r="DH767" t="str">
            <v>厚生労働省実務必携H13</v>
          </cell>
        </row>
        <row r="768">
          <cell r="Q768">
            <v>1756</v>
          </cell>
          <cell r="R768" t="str">
            <v>鋳鉄製伸縮可とう管設置工</v>
          </cell>
          <cell r="S768" t="str">
            <v>Ｆ×Ｆ　φ250</v>
          </cell>
          <cell r="U768" t="str">
            <v>基</v>
          </cell>
          <cell r="V768">
            <v>12580</v>
          </cell>
          <cell r="W768" t="str">
            <v>厚生労働省実務必携H16</v>
          </cell>
          <cell r="Y768">
            <v>1</v>
          </cell>
          <cell r="Z768">
            <v>15</v>
          </cell>
          <cell r="AA768" t="str">
            <v>配管工</v>
          </cell>
          <cell r="AB768">
            <v>0.25</v>
          </cell>
          <cell r="AC768">
            <v>16700</v>
          </cell>
          <cell r="AD768">
            <v>4175</v>
          </cell>
          <cell r="AE768">
            <v>2</v>
          </cell>
          <cell r="AF768" t="str">
            <v>普通作業員</v>
          </cell>
          <cell r="AG768">
            <v>0.28999999999999998</v>
          </cell>
          <cell r="AH768">
            <v>14900</v>
          </cell>
          <cell r="AI768">
            <v>4321</v>
          </cell>
          <cell r="AJ768">
            <v>180</v>
          </cell>
          <cell r="AK768" t="str">
            <v>ｸﾚｰﾝ付ﾄﾗｯｸ運転工</v>
          </cell>
          <cell r="AL768">
            <v>0.71</v>
          </cell>
          <cell r="AM768">
            <v>5634</v>
          </cell>
          <cell r="AN768">
            <v>4000</v>
          </cell>
          <cell r="AO768">
            <v>208</v>
          </cell>
          <cell r="AP768" t="str">
            <v>雑材料</v>
          </cell>
          <cell r="AQ768">
            <v>1</v>
          </cell>
          <cell r="AR768">
            <v>8496</v>
          </cell>
          <cell r="AS768">
            <v>84</v>
          </cell>
          <cell r="DH768" t="str">
            <v>厚生労働省実務必携H13</v>
          </cell>
        </row>
        <row r="769">
          <cell r="Q769">
            <v>1757</v>
          </cell>
          <cell r="R769" t="str">
            <v>鋳鉄製伸縮可とう管設置工</v>
          </cell>
          <cell r="S769" t="str">
            <v>Ｆ×Ｆ　φ300</v>
          </cell>
          <cell r="U769" t="str">
            <v>基</v>
          </cell>
          <cell r="V769">
            <v>14533</v>
          </cell>
          <cell r="W769" t="str">
            <v>厚生労働省実務必携H16</v>
          </cell>
          <cell r="Y769">
            <v>1</v>
          </cell>
          <cell r="Z769">
            <v>15</v>
          </cell>
          <cell r="AA769" t="str">
            <v>配管工</v>
          </cell>
          <cell r="AB769">
            <v>0.28999999999999998</v>
          </cell>
          <cell r="AC769">
            <v>16700</v>
          </cell>
          <cell r="AD769">
            <v>4843</v>
          </cell>
          <cell r="AE769">
            <v>2</v>
          </cell>
          <cell r="AF769" t="str">
            <v>普通作業員</v>
          </cell>
          <cell r="AG769">
            <v>0.33</v>
          </cell>
          <cell r="AH769">
            <v>14900</v>
          </cell>
          <cell r="AI769">
            <v>4917</v>
          </cell>
          <cell r="AJ769">
            <v>180</v>
          </cell>
          <cell r="AK769" t="str">
            <v>ｸﾚｰﾝ付ﾄﾗｯｸ運転工</v>
          </cell>
          <cell r="AL769">
            <v>0.83</v>
          </cell>
          <cell r="AM769">
            <v>5634</v>
          </cell>
          <cell r="AN769">
            <v>4676</v>
          </cell>
          <cell r="AO769">
            <v>208</v>
          </cell>
          <cell r="AP769" t="str">
            <v>雑材料</v>
          </cell>
          <cell r="AQ769">
            <v>1</v>
          </cell>
          <cell r="AR769">
            <v>9760</v>
          </cell>
          <cell r="AS769">
            <v>97</v>
          </cell>
          <cell r="DH769" t="str">
            <v>厚生労働省実務必携H13</v>
          </cell>
        </row>
        <row r="770">
          <cell r="Q770">
            <v>1758</v>
          </cell>
          <cell r="R770" t="str">
            <v>鋳鉄製伸縮可とう管設置工</v>
          </cell>
          <cell r="S770" t="str">
            <v>Ｆ×Ｆ　φ350</v>
          </cell>
          <cell r="U770" t="str">
            <v>基</v>
          </cell>
          <cell r="V770">
            <v>16110</v>
          </cell>
          <cell r="W770" t="str">
            <v>厚生労働省実務必携H16</v>
          </cell>
          <cell r="Y770">
            <v>1</v>
          </cell>
          <cell r="Z770">
            <v>15</v>
          </cell>
          <cell r="AA770" t="str">
            <v>配管工</v>
          </cell>
          <cell r="AB770">
            <v>0.31</v>
          </cell>
          <cell r="AC770">
            <v>16700</v>
          </cell>
          <cell r="AD770">
            <v>5177</v>
          </cell>
          <cell r="AE770">
            <v>2</v>
          </cell>
          <cell r="AF770" t="str">
            <v>普通作業員</v>
          </cell>
          <cell r="AG770">
            <v>0.36</v>
          </cell>
          <cell r="AH770">
            <v>14900</v>
          </cell>
          <cell r="AI770">
            <v>5364</v>
          </cell>
          <cell r="AJ770">
            <v>180</v>
          </cell>
          <cell r="AK770" t="str">
            <v>ｸﾚｰﾝ付ﾄﾗｯｸ運転工</v>
          </cell>
          <cell r="AL770">
            <v>0.97</v>
          </cell>
          <cell r="AM770">
            <v>5634</v>
          </cell>
          <cell r="AN770">
            <v>5464</v>
          </cell>
          <cell r="AO770">
            <v>208</v>
          </cell>
          <cell r="AP770" t="str">
            <v>雑材料</v>
          </cell>
          <cell r="AQ770">
            <v>1</v>
          </cell>
          <cell r="AR770">
            <v>10541</v>
          </cell>
          <cell r="AS770">
            <v>105</v>
          </cell>
          <cell r="DH770" t="str">
            <v>厚生労働省実務必携H13</v>
          </cell>
        </row>
        <row r="771">
          <cell r="Q771">
            <v>1759</v>
          </cell>
          <cell r="R771" t="str">
            <v>鋳鉄製伸縮可とう管設置工</v>
          </cell>
          <cell r="S771" t="str">
            <v>Ｆ×Ｆ　φ400</v>
          </cell>
          <cell r="U771" t="str">
            <v>基</v>
          </cell>
          <cell r="V771">
            <v>16146</v>
          </cell>
          <cell r="W771" t="str">
            <v>厚生労働省実務必携H16</v>
          </cell>
          <cell r="Y771">
            <v>1</v>
          </cell>
          <cell r="Z771">
            <v>15</v>
          </cell>
          <cell r="AA771" t="str">
            <v>配管工</v>
          </cell>
          <cell r="AB771">
            <v>0.34</v>
          </cell>
          <cell r="AC771">
            <v>16700</v>
          </cell>
          <cell r="AD771">
            <v>5678</v>
          </cell>
          <cell r="AE771">
            <v>2</v>
          </cell>
          <cell r="AF771" t="str">
            <v>普通作業員</v>
          </cell>
          <cell r="AG771">
            <v>0.4</v>
          </cell>
          <cell r="AH771">
            <v>14900</v>
          </cell>
          <cell r="AI771">
            <v>5960</v>
          </cell>
          <cell r="AJ771">
            <v>341</v>
          </cell>
          <cell r="AK771" t="str">
            <v>ﾄﾗｯｸｸﾚｰﾝ賃料</v>
          </cell>
          <cell r="AL771">
            <v>0.18</v>
          </cell>
          <cell r="AM771">
            <v>24400</v>
          </cell>
          <cell r="AN771">
            <v>4392</v>
          </cell>
          <cell r="AO771">
            <v>208</v>
          </cell>
          <cell r="AP771" t="str">
            <v>雑材料</v>
          </cell>
          <cell r="AQ771">
            <v>1</v>
          </cell>
          <cell r="AR771">
            <v>11638</v>
          </cell>
          <cell r="AS771">
            <v>116</v>
          </cell>
          <cell r="DH771" t="str">
            <v>厚生労働省実務必携H13</v>
          </cell>
        </row>
        <row r="772">
          <cell r="Q772">
            <v>1760</v>
          </cell>
          <cell r="R772" t="str">
            <v>鋳鉄製伸縮可とう管設置工</v>
          </cell>
          <cell r="S772" t="str">
            <v>Ｆ×Ｆ　φ450</v>
          </cell>
          <cell r="U772" t="str">
            <v>基</v>
          </cell>
          <cell r="V772">
            <v>17968</v>
          </cell>
          <cell r="W772" t="str">
            <v>厚生労働省実務必携H16</v>
          </cell>
          <cell r="Y772">
            <v>1</v>
          </cell>
          <cell r="Z772">
            <v>15</v>
          </cell>
          <cell r="AA772" t="str">
            <v>配管工</v>
          </cell>
          <cell r="AB772">
            <v>0.38</v>
          </cell>
          <cell r="AC772">
            <v>16700</v>
          </cell>
          <cell r="AD772">
            <v>6346</v>
          </cell>
          <cell r="AE772">
            <v>2</v>
          </cell>
          <cell r="AF772" t="str">
            <v>普通作業員</v>
          </cell>
          <cell r="AG772">
            <v>0.46</v>
          </cell>
          <cell r="AH772">
            <v>14900</v>
          </cell>
          <cell r="AI772">
            <v>6854</v>
          </cell>
          <cell r="AJ772">
            <v>341</v>
          </cell>
          <cell r="AK772" t="str">
            <v>ﾄﾗｯｸｸﾚｰﾝ賃料</v>
          </cell>
          <cell r="AL772">
            <v>0.19</v>
          </cell>
          <cell r="AM772">
            <v>24400</v>
          </cell>
          <cell r="AN772">
            <v>4636</v>
          </cell>
          <cell r="AO772">
            <v>208</v>
          </cell>
          <cell r="AP772" t="str">
            <v>雑材料</v>
          </cell>
          <cell r="AQ772">
            <v>1</v>
          </cell>
          <cell r="AR772">
            <v>13200</v>
          </cell>
          <cell r="AS772">
            <v>132</v>
          </cell>
          <cell r="DH772" t="str">
            <v>厚生労働省実務必携H13</v>
          </cell>
        </row>
        <row r="773">
          <cell r="Q773">
            <v>1761</v>
          </cell>
          <cell r="R773" t="str">
            <v>鋳鉄製伸縮可とう管設置工</v>
          </cell>
          <cell r="S773" t="str">
            <v>Ｆ×Ｆ　φ500</v>
          </cell>
          <cell r="U773" t="str">
            <v>基</v>
          </cell>
          <cell r="V773">
            <v>19714</v>
          </cell>
          <cell r="W773" t="str">
            <v>厚生労働省実務必携H16</v>
          </cell>
          <cell r="Y773">
            <v>1</v>
          </cell>
          <cell r="Z773">
            <v>15</v>
          </cell>
          <cell r="AA773" t="str">
            <v>配管工</v>
          </cell>
          <cell r="AB773">
            <v>0.43</v>
          </cell>
          <cell r="AC773">
            <v>16700</v>
          </cell>
          <cell r="AD773">
            <v>7181</v>
          </cell>
          <cell r="AE773">
            <v>2</v>
          </cell>
          <cell r="AF773" t="str">
            <v>普通作業員</v>
          </cell>
          <cell r="AG773">
            <v>0.52</v>
          </cell>
          <cell r="AH773">
            <v>14900</v>
          </cell>
          <cell r="AI773">
            <v>7748</v>
          </cell>
          <cell r="AJ773">
            <v>341</v>
          </cell>
          <cell r="AK773" t="str">
            <v>ﾄﾗｯｸｸﾚｰﾝ賃料</v>
          </cell>
          <cell r="AL773">
            <v>0.19</v>
          </cell>
          <cell r="AM773">
            <v>24400</v>
          </cell>
          <cell r="AN773">
            <v>4636</v>
          </cell>
          <cell r="AO773">
            <v>208</v>
          </cell>
          <cell r="AP773" t="str">
            <v>雑材料</v>
          </cell>
          <cell r="AQ773">
            <v>1</v>
          </cell>
          <cell r="AR773">
            <v>14929</v>
          </cell>
          <cell r="AS773">
            <v>149</v>
          </cell>
          <cell r="DH773" t="str">
            <v>厚生労働省実務必携H13</v>
          </cell>
        </row>
        <row r="774">
          <cell r="Q774">
            <v>1762</v>
          </cell>
          <cell r="R774" t="str">
            <v>鋳鉄製伸縮可とう管設置工</v>
          </cell>
          <cell r="S774" t="str">
            <v>Ｆ×Ｆ　φ600</v>
          </cell>
          <cell r="U774" t="str">
            <v>基</v>
          </cell>
          <cell r="V774">
            <v>23767</v>
          </cell>
          <cell r="W774" t="str">
            <v>厚生労働省実務必携H16</v>
          </cell>
          <cell r="Y774">
            <v>1</v>
          </cell>
          <cell r="Z774">
            <v>15</v>
          </cell>
          <cell r="AA774" t="str">
            <v>配管工</v>
          </cell>
          <cell r="AB774">
            <v>0.56999999999999995</v>
          </cell>
          <cell r="AC774">
            <v>16700</v>
          </cell>
          <cell r="AD774">
            <v>9519</v>
          </cell>
          <cell r="AE774">
            <v>2</v>
          </cell>
          <cell r="AF774" t="str">
            <v>普通作業員</v>
          </cell>
          <cell r="AG774">
            <v>0.6</v>
          </cell>
          <cell r="AH774">
            <v>14900</v>
          </cell>
          <cell r="AI774">
            <v>8940</v>
          </cell>
          <cell r="AJ774">
            <v>341</v>
          </cell>
          <cell r="AK774" t="str">
            <v>ﾄﾗｯｸｸﾚｰﾝ賃料</v>
          </cell>
          <cell r="AL774">
            <v>0.21</v>
          </cell>
          <cell r="AM774">
            <v>24400</v>
          </cell>
          <cell r="AN774">
            <v>5124</v>
          </cell>
          <cell r="AO774">
            <v>208</v>
          </cell>
          <cell r="AP774" t="str">
            <v>雑材料</v>
          </cell>
          <cell r="AQ774">
            <v>1</v>
          </cell>
          <cell r="AR774">
            <v>18459</v>
          </cell>
          <cell r="AS774">
            <v>184</v>
          </cell>
          <cell r="DH774" t="str">
            <v>厚生労働省実務必携H13</v>
          </cell>
        </row>
        <row r="775">
          <cell r="Q775">
            <v>1763</v>
          </cell>
          <cell r="R775" t="str">
            <v>鋳鉄製伸縮可とう管設置工</v>
          </cell>
          <cell r="S775" t="str">
            <v>Ｆ×Ｆ　φ700</v>
          </cell>
          <cell r="U775" t="str">
            <v>基</v>
          </cell>
          <cell r="V775">
            <v>28085</v>
          </cell>
          <cell r="W775" t="str">
            <v>厚生労働省実務必携H16</v>
          </cell>
          <cell r="Y775">
            <v>1</v>
          </cell>
          <cell r="Z775">
            <v>15</v>
          </cell>
          <cell r="AA775" t="str">
            <v>配管工</v>
          </cell>
          <cell r="AB775">
            <v>0.69</v>
          </cell>
          <cell r="AC775">
            <v>16700</v>
          </cell>
          <cell r="AD775">
            <v>11523</v>
          </cell>
          <cell r="AE775">
            <v>2</v>
          </cell>
          <cell r="AF775" t="str">
            <v>普通作業員</v>
          </cell>
          <cell r="AG775">
            <v>0.72</v>
          </cell>
          <cell r="AH775">
            <v>14900</v>
          </cell>
          <cell r="AI775">
            <v>10728</v>
          </cell>
          <cell r="AJ775">
            <v>341</v>
          </cell>
          <cell r="AK775" t="str">
            <v>ﾄﾗｯｸｸﾚｰﾝ賃料</v>
          </cell>
          <cell r="AL775">
            <v>0.23</v>
          </cell>
          <cell r="AM775">
            <v>24400</v>
          </cell>
          <cell r="AN775">
            <v>5612</v>
          </cell>
          <cell r="AO775">
            <v>208</v>
          </cell>
          <cell r="AP775" t="str">
            <v>雑材料</v>
          </cell>
          <cell r="AQ775">
            <v>1</v>
          </cell>
          <cell r="AR775">
            <v>22251</v>
          </cell>
          <cell r="AS775">
            <v>222</v>
          </cell>
          <cell r="DH775" t="str">
            <v>厚生労働省実務必携H13</v>
          </cell>
        </row>
        <row r="776">
          <cell r="Q776">
            <v>1764</v>
          </cell>
          <cell r="R776" t="str">
            <v>鋳鉄製伸縮可とう管設置工</v>
          </cell>
          <cell r="S776" t="str">
            <v>Ｆ×Ｆ　φ800</v>
          </cell>
          <cell r="U776" t="str">
            <v>基</v>
          </cell>
          <cell r="V776">
            <v>35839</v>
          </cell>
          <cell r="W776" t="str">
            <v>厚生労働省実務必携H16</v>
          </cell>
          <cell r="Y776">
            <v>1</v>
          </cell>
          <cell r="Z776">
            <v>15</v>
          </cell>
          <cell r="AA776" t="str">
            <v>配管工</v>
          </cell>
          <cell r="AB776">
            <v>0.91</v>
          </cell>
          <cell r="AC776">
            <v>16700</v>
          </cell>
          <cell r="AD776">
            <v>15197</v>
          </cell>
          <cell r="AE776">
            <v>2</v>
          </cell>
          <cell r="AF776" t="str">
            <v>普通作業員</v>
          </cell>
          <cell r="AG776">
            <v>0.94</v>
          </cell>
          <cell r="AH776">
            <v>14900</v>
          </cell>
          <cell r="AI776">
            <v>14006</v>
          </cell>
          <cell r="AJ776">
            <v>341</v>
          </cell>
          <cell r="AK776" t="str">
            <v>ﾄﾗｯｸｸﾚｰﾝ賃料</v>
          </cell>
          <cell r="AL776">
            <v>0.26</v>
          </cell>
          <cell r="AM776">
            <v>24400</v>
          </cell>
          <cell r="AN776">
            <v>6344</v>
          </cell>
          <cell r="AO776">
            <v>208</v>
          </cell>
          <cell r="AP776" t="str">
            <v>雑材料</v>
          </cell>
          <cell r="AQ776">
            <v>1</v>
          </cell>
          <cell r="AR776">
            <v>29203</v>
          </cell>
          <cell r="AS776">
            <v>292</v>
          </cell>
          <cell r="DH776" t="str">
            <v>厚生労働省実務必携H13</v>
          </cell>
        </row>
        <row r="777">
          <cell r="Q777">
            <v>1765</v>
          </cell>
          <cell r="R777" t="str">
            <v>鋳鉄製伸縮可とう管設置工</v>
          </cell>
          <cell r="S777" t="str">
            <v>Ｆ×Ｆ　φ900</v>
          </cell>
          <cell r="U777" t="str">
            <v>基</v>
          </cell>
          <cell r="V777">
            <v>45113</v>
          </cell>
          <cell r="W777" t="str">
            <v>厚生労働省実務必携H16</v>
          </cell>
          <cell r="Y777">
            <v>1</v>
          </cell>
          <cell r="Z777">
            <v>15</v>
          </cell>
          <cell r="AA777" t="str">
            <v>配管工</v>
          </cell>
          <cell r="AB777">
            <v>1.17</v>
          </cell>
          <cell r="AC777">
            <v>16700</v>
          </cell>
          <cell r="AD777">
            <v>19539</v>
          </cell>
          <cell r="AE777">
            <v>2</v>
          </cell>
          <cell r="AF777" t="str">
            <v>普通作業員</v>
          </cell>
          <cell r="AG777">
            <v>1.2</v>
          </cell>
          <cell r="AH777">
            <v>14900</v>
          </cell>
          <cell r="AI777">
            <v>17880</v>
          </cell>
          <cell r="AJ777">
            <v>341</v>
          </cell>
          <cell r="AK777" t="str">
            <v>ﾄﾗｯｸｸﾚｰﾝ賃料</v>
          </cell>
          <cell r="AL777">
            <v>0.3</v>
          </cell>
          <cell r="AM777">
            <v>24400</v>
          </cell>
          <cell r="AN777">
            <v>7320</v>
          </cell>
          <cell r="AO777">
            <v>208</v>
          </cell>
          <cell r="AP777" t="str">
            <v>雑材料</v>
          </cell>
          <cell r="AQ777">
            <v>1</v>
          </cell>
          <cell r="AR777">
            <v>37419</v>
          </cell>
          <cell r="AS777">
            <v>374</v>
          </cell>
          <cell r="DH777" t="str">
            <v>厚生労働省実務必携H13</v>
          </cell>
        </row>
        <row r="778">
          <cell r="Q778">
            <v>1766</v>
          </cell>
          <cell r="R778" t="str">
            <v>鋳鉄製伸縮可とう管設置工</v>
          </cell>
          <cell r="S778" t="str">
            <v>Ｆ×Ｆ　φ1,000</v>
          </cell>
          <cell r="U778" t="str">
            <v>基</v>
          </cell>
          <cell r="V778">
            <v>55242</v>
          </cell>
          <cell r="W778" t="str">
            <v>厚生労働省実務必携H16</v>
          </cell>
          <cell r="Y778">
            <v>1</v>
          </cell>
          <cell r="Z778">
            <v>15</v>
          </cell>
          <cell r="AA778" t="str">
            <v>配管工</v>
          </cell>
          <cell r="AB778">
            <v>1.39</v>
          </cell>
          <cell r="AC778">
            <v>16700</v>
          </cell>
          <cell r="AD778">
            <v>23213</v>
          </cell>
          <cell r="AE778">
            <v>2</v>
          </cell>
          <cell r="AF778" t="str">
            <v>普通作業員</v>
          </cell>
          <cell r="AG778">
            <v>1.42</v>
          </cell>
          <cell r="AH778">
            <v>14900</v>
          </cell>
          <cell r="AI778">
            <v>21158</v>
          </cell>
          <cell r="AJ778">
            <v>343</v>
          </cell>
          <cell r="AK778" t="str">
            <v>ﾄﾗｯｸｸﾚｰﾝ賃料</v>
          </cell>
          <cell r="AL778">
            <v>0.33</v>
          </cell>
          <cell r="AM778">
            <v>31600</v>
          </cell>
          <cell r="AN778">
            <v>10428</v>
          </cell>
          <cell r="AO778">
            <v>208</v>
          </cell>
          <cell r="AP778" t="str">
            <v>雑材料</v>
          </cell>
          <cell r="AQ778">
            <v>1</v>
          </cell>
          <cell r="AR778">
            <v>44371</v>
          </cell>
          <cell r="AS778">
            <v>443</v>
          </cell>
          <cell r="DH778" t="str">
            <v>厚生労働省実務必携H13</v>
          </cell>
        </row>
        <row r="779">
          <cell r="Q779">
            <v>1767</v>
          </cell>
          <cell r="R779" t="str">
            <v>鋳鉄製伸縮可とう管設置工</v>
          </cell>
          <cell r="S779" t="str">
            <v>S×S　φ50</v>
          </cell>
          <cell r="U779" t="str">
            <v>基</v>
          </cell>
          <cell r="V779">
            <v>7679</v>
          </cell>
          <cell r="W779" t="str">
            <v>厚生労働省実務必携H16</v>
          </cell>
          <cell r="Y779">
            <v>1</v>
          </cell>
          <cell r="Z779">
            <v>15</v>
          </cell>
          <cell r="AA779" t="str">
            <v>配管工</v>
          </cell>
          <cell r="AB779">
            <v>0.15</v>
          </cell>
          <cell r="AC779">
            <v>16700</v>
          </cell>
          <cell r="AD779">
            <v>2505</v>
          </cell>
          <cell r="AE779">
            <v>2</v>
          </cell>
          <cell r="AF779" t="str">
            <v>普通作業員</v>
          </cell>
          <cell r="AG779">
            <v>0.17</v>
          </cell>
          <cell r="AH779">
            <v>14900</v>
          </cell>
          <cell r="AI779">
            <v>2533</v>
          </cell>
          <cell r="AJ779">
            <v>180</v>
          </cell>
          <cell r="AK779" t="str">
            <v>ｸﾚｰﾝ付ﾄﾗｯｸ運転工</v>
          </cell>
          <cell r="AL779">
            <v>0.46</v>
          </cell>
          <cell r="AM779">
            <v>5634</v>
          </cell>
          <cell r="AN779">
            <v>2591</v>
          </cell>
          <cell r="AO779">
            <v>208</v>
          </cell>
          <cell r="AP779" t="str">
            <v>雑材料</v>
          </cell>
          <cell r="AQ779">
            <v>1</v>
          </cell>
          <cell r="AR779">
            <v>5038</v>
          </cell>
          <cell r="AS779">
            <v>50</v>
          </cell>
          <cell r="DH779" t="str">
            <v>厚生労働省実務必携H13</v>
          </cell>
        </row>
        <row r="780">
          <cell r="Q780">
            <v>1768</v>
          </cell>
          <cell r="R780" t="str">
            <v>鋳鉄製伸縮可とう管設置工</v>
          </cell>
          <cell r="S780" t="str">
            <v>S×S　φ75</v>
          </cell>
          <cell r="U780" t="str">
            <v>基</v>
          </cell>
          <cell r="V780">
            <v>7679</v>
          </cell>
          <cell r="W780" t="str">
            <v>厚生労働省実務必携H16</v>
          </cell>
          <cell r="Y780">
            <v>1</v>
          </cell>
          <cell r="Z780">
            <v>15</v>
          </cell>
          <cell r="AA780" t="str">
            <v>配管工</v>
          </cell>
          <cell r="AB780">
            <v>0.15</v>
          </cell>
          <cell r="AC780">
            <v>16700</v>
          </cell>
          <cell r="AD780">
            <v>2505</v>
          </cell>
          <cell r="AE780">
            <v>2</v>
          </cell>
          <cell r="AF780" t="str">
            <v>普通作業員</v>
          </cell>
          <cell r="AG780">
            <v>0.17</v>
          </cell>
          <cell r="AH780">
            <v>14900</v>
          </cell>
          <cell r="AI780">
            <v>2533</v>
          </cell>
          <cell r="AJ780">
            <v>180</v>
          </cell>
          <cell r="AK780" t="str">
            <v>ｸﾚｰﾝ付ﾄﾗｯｸ運転工</v>
          </cell>
          <cell r="AL780">
            <v>0.46</v>
          </cell>
          <cell r="AM780">
            <v>5634</v>
          </cell>
          <cell r="AN780">
            <v>2591</v>
          </cell>
          <cell r="AO780">
            <v>208</v>
          </cell>
          <cell r="AP780" t="str">
            <v>雑材料</v>
          </cell>
          <cell r="AQ780">
            <v>1</v>
          </cell>
          <cell r="AR780">
            <v>5038</v>
          </cell>
          <cell r="AS780">
            <v>50</v>
          </cell>
          <cell r="DH780" t="str">
            <v>厚生労働省実務必携H13</v>
          </cell>
        </row>
        <row r="781">
          <cell r="Q781">
            <v>1769</v>
          </cell>
          <cell r="R781" t="str">
            <v>鋳鉄製伸縮可とう管設置工</v>
          </cell>
          <cell r="S781" t="str">
            <v>S×S　φ100</v>
          </cell>
          <cell r="U781" t="str">
            <v>基</v>
          </cell>
          <cell r="V781">
            <v>7679</v>
          </cell>
          <cell r="W781" t="str">
            <v>厚生労働省実務必携H16</v>
          </cell>
          <cell r="Y781">
            <v>1</v>
          </cell>
          <cell r="Z781">
            <v>15</v>
          </cell>
          <cell r="AA781" t="str">
            <v>配管工</v>
          </cell>
          <cell r="AB781">
            <v>0.15</v>
          </cell>
          <cell r="AC781">
            <v>16700</v>
          </cell>
          <cell r="AD781">
            <v>2505</v>
          </cell>
          <cell r="AE781">
            <v>2</v>
          </cell>
          <cell r="AF781" t="str">
            <v>普通作業員</v>
          </cell>
          <cell r="AG781">
            <v>0.17</v>
          </cell>
          <cell r="AH781">
            <v>14900</v>
          </cell>
          <cell r="AI781">
            <v>2533</v>
          </cell>
          <cell r="AJ781">
            <v>180</v>
          </cell>
          <cell r="AK781" t="str">
            <v>ｸﾚｰﾝ付ﾄﾗｯｸ運転工</v>
          </cell>
          <cell r="AL781">
            <v>0.46</v>
          </cell>
          <cell r="AM781">
            <v>5634</v>
          </cell>
          <cell r="AN781">
            <v>2591</v>
          </cell>
          <cell r="AO781">
            <v>208</v>
          </cell>
          <cell r="AP781" t="str">
            <v>雑材料</v>
          </cell>
          <cell r="AQ781">
            <v>1</v>
          </cell>
          <cell r="AR781">
            <v>5038</v>
          </cell>
          <cell r="AS781">
            <v>50</v>
          </cell>
          <cell r="DH781" t="str">
            <v>厚生労働省実務必携H13</v>
          </cell>
        </row>
        <row r="782">
          <cell r="Q782">
            <v>1770</v>
          </cell>
          <cell r="R782" t="str">
            <v>鋳鉄製伸縮可とう管設置工</v>
          </cell>
          <cell r="S782" t="str">
            <v>S×S　φ150</v>
          </cell>
          <cell r="U782" t="str">
            <v>基</v>
          </cell>
          <cell r="V782">
            <v>9351</v>
          </cell>
          <cell r="W782" t="str">
            <v>厚生労働省実務必携H16</v>
          </cell>
          <cell r="Y782">
            <v>1</v>
          </cell>
          <cell r="Z782">
            <v>15</v>
          </cell>
          <cell r="AA782" t="str">
            <v>配管工</v>
          </cell>
          <cell r="AB782">
            <v>0.19</v>
          </cell>
          <cell r="AC782">
            <v>16700</v>
          </cell>
          <cell r="AD782">
            <v>3173</v>
          </cell>
          <cell r="AE782">
            <v>2</v>
          </cell>
          <cell r="AF782" t="str">
            <v>普通作業員</v>
          </cell>
          <cell r="AG782">
            <v>0.21</v>
          </cell>
          <cell r="AH782">
            <v>14900</v>
          </cell>
          <cell r="AI782">
            <v>3129</v>
          </cell>
          <cell r="AJ782">
            <v>180</v>
          </cell>
          <cell r="AK782" t="str">
            <v>ｸﾚｰﾝ付ﾄﾗｯｸ運転工</v>
          </cell>
          <cell r="AL782">
            <v>0.53</v>
          </cell>
          <cell r="AM782">
            <v>5634</v>
          </cell>
          <cell r="AN782">
            <v>2986</v>
          </cell>
          <cell r="AO782">
            <v>208</v>
          </cell>
          <cell r="AP782" t="str">
            <v>雑材料</v>
          </cell>
          <cell r="AQ782">
            <v>1</v>
          </cell>
          <cell r="AR782">
            <v>6302</v>
          </cell>
          <cell r="AS782">
            <v>63</v>
          </cell>
          <cell r="DH782" t="str">
            <v>厚生労働省実務必携H13</v>
          </cell>
        </row>
        <row r="783">
          <cell r="Q783">
            <v>1771</v>
          </cell>
          <cell r="R783" t="str">
            <v>鋳鉄製伸縮可とう管設置工</v>
          </cell>
          <cell r="S783" t="str">
            <v>S×S　φ200</v>
          </cell>
          <cell r="U783" t="str">
            <v>基</v>
          </cell>
          <cell r="V783">
            <v>10908</v>
          </cell>
          <cell r="W783" t="str">
            <v>厚生労働省実務必携H16</v>
          </cell>
          <cell r="Y783">
            <v>1</v>
          </cell>
          <cell r="Z783">
            <v>15</v>
          </cell>
          <cell r="AA783" t="str">
            <v>配管工</v>
          </cell>
          <cell r="AB783">
            <v>0.22</v>
          </cell>
          <cell r="AC783">
            <v>16700</v>
          </cell>
          <cell r="AD783">
            <v>3674</v>
          </cell>
          <cell r="AE783">
            <v>2</v>
          </cell>
          <cell r="AF783" t="str">
            <v>普通作業員</v>
          </cell>
          <cell r="AG783">
            <v>0.25</v>
          </cell>
          <cell r="AH783">
            <v>14900</v>
          </cell>
          <cell r="AI783">
            <v>3725</v>
          </cell>
          <cell r="AJ783">
            <v>180</v>
          </cell>
          <cell r="AK783" t="str">
            <v>ｸﾚｰﾝ付ﾄﾗｯｸ運転工</v>
          </cell>
          <cell r="AL783">
            <v>0.61</v>
          </cell>
          <cell r="AM783">
            <v>5634</v>
          </cell>
          <cell r="AN783">
            <v>3436</v>
          </cell>
          <cell r="AO783">
            <v>208</v>
          </cell>
          <cell r="AP783" t="str">
            <v>雑材料</v>
          </cell>
          <cell r="AQ783">
            <v>1</v>
          </cell>
          <cell r="AR783">
            <v>7399</v>
          </cell>
          <cell r="AS783">
            <v>73</v>
          </cell>
          <cell r="DH783" t="str">
            <v>厚生労働省実務必携H13</v>
          </cell>
        </row>
        <row r="784">
          <cell r="Q784">
            <v>1772</v>
          </cell>
          <cell r="R784" t="str">
            <v>鋳鉄製伸縮可とう管設置工</v>
          </cell>
          <cell r="S784" t="str">
            <v>S×S　φ250</v>
          </cell>
          <cell r="U784" t="str">
            <v>基</v>
          </cell>
          <cell r="V784">
            <v>12900</v>
          </cell>
          <cell r="W784" t="str">
            <v>厚生労働省実務必携H16</v>
          </cell>
          <cell r="Y784">
            <v>1</v>
          </cell>
          <cell r="Z784">
            <v>15</v>
          </cell>
          <cell r="AA784" t="str">
            <v>配管工</v>
          </cell>
          <cell r="AB784">
            <v>0.26</v>
          </cell>
          <cell r="AC784">
            <v>16700</v>
          </cell>
          <cell r="AD784">
            <v>4342</v>
          </cell>
          <cell r="AE784">
            <v>2</v>
          </cell>
          <cell r="AF784" t="str">
            <v>普通作業員</v>
          </cell>
          <cell r="AG784">
            <v>0.3</v>
          </cell>
          <cell r="AH784">
            <v>14900</v>
          </cell>
          <cell r="AI784">
            <v>4470</v>
          </cell>
          <cell r="AJ784">
            <v>180</v>
          </cell>
          <cell r="AK784" t="str">
            <v>ｸﾚｰﾝ付ﾄﾗｯｸ運転工</v>
          </cell>
          <cell r="AL784">
            <v>0.71</v>
          </cell>
          <cell r="AM784">
            <v>5634</v>
          </cell>
          <cell r="AN784">
            <v>4000</v>
          </cell>
          <cell r="AO784">
            <v>208</v>
          </cell>
          <cell r="AP784" t="str">
            <v>雑材料</v>
          </cell>
          <cell r="AQ784">
            <v>1</v>
          </cell>
          <cell r="AR784">
            <v>8812</v>
          </cell>
          <cell r="AS784">
            <v>88</v>
          </cell>
          <cell r="DH784" t="str">
            <v>厚生労働省実務必携H13</v>
          </cell>
        </row>
        <row r="785">
          <cell r="Q785">
            <v>1773</v>
          </cell>
          <cell r="R785" t="str">
            <v>鋳鉄製伸縮可とう管設置工</v>
          </cell>
          <cell r="S785" t="str">
            <v>S×S　φ300</v>
          </cell>
          <cell r="U785" t="str">
            <v>基</v>
          </cell>
          <cell r="V785">
            <v>14852</v>
          </cell>
          <cell r="W785" t="str">
            <v>厚生労働省実務必携H16</v>
          </cell>
          <cell r="Y785">
            <v>1</v>
          </cell>
          <cell r="Z785">
            <v>15</v>
          </cell>
          <cell r="AA785" t="str">
            <v>配管工</v>
          </cell>
          <cell r="AB785">
            <v>0.3</v>
          </cell>
          <cell r="AC785">
            <v>16700</v>
          </cell>
          <cell r="AD785">
            <v>5010</v>
          </cell>
          <cell r="AE785">
            <v>2</v>
          </cell>
          <cell r="AF785" t="str">
            <v>普通作業員</v>
          </cell>
          <cell r="AG785">
            <v>0.34</v>
          </cell>
          <cell r="AH785">
            <v>14900</v>
          </cell>
          <cell r="AI785">
            <v>5066</v>
          </cell>
          <cell r="AJ785">
            <v>180</v>
          </cell>
          <cell r="AK785" t="str">
            <v>ｸﾚｰﾝ付ﾄﾗｯｸ運転工</v>
          </cell>
          <cell r="AL785">
            <v>0.83</v>
          </cell>
          <cell r="AM785">
            <v>5634</v>
          </cell>
          <cell r="AN785">
            <v>4676</v>
          </cell>
          <cell r="AO785">
            <v>208</v>
          </cell>
          <cell r="AP785" t="str">
            <v>雑材料</v>
          </cell>
          <cell r="AQ785">
            <v>1</v>
          </cell>
          <cell r="AR785">
            <v>10076</v>
          </cell>
          <cell r="AS785">
            <v>100</v>
          </cell>
          <cell r="DH785" t="str">
            <v>厚生労働省実務必携H13</v>
          </cell>
        </row>
        <row r="786">
          <cell r="Q786">
            <v>1774</v>
          </cell>
          <cell r="R786" t="str">
            <v>鋳鉄製伸縮可とう管設置工</v>
          </cell>
          <cell r="S786" t="str">
            <v>S×S　φ350</v>
          </cell>
          <cell r="U786" t="str">
            <v>基</v>
          </cell>
          <cell r="V786">
            <v>16429</v>
          </cell>
          <cell r="W786" t="str">
            <v>厚生労働省実務必携H16</v>
          </cell>
          <cell r="Y786">
            <v>1</v>
          </cell>
          <cell r="Z786">
            <v>15</v>
          </cell>
          <cell r="AA786" t="str">
            <v>配管工</v>
          </cell>
          <cell r="AB786">
            <v>0.32</v>
          </cell>
          <cell r="AC786">
            <v>16700</v>
          </cell>
          <cell r="AD786">
            <v>5344</v>
          </cell>
          <cell r="AE786">
            <v>2</v>
          </cell>
          <cell r="AF786" t="str">
            <v>普通作業員</v>
          </cell>
          <cell r="AG786">
            <v>0.37</v>
          </cell>
          <cell r="AH786">
            <v>14900</v>
          </cell>
          <cell r="AI786">
            <v>5513</v>
          </cell>
          <cell r="AJ786">
            <v>180</v>
          </cell>
          <cell r="AK786" t="str">
            <v>ｸﾚｰﾝ付ﾄﾗｯｸ運転工</v>
          </cell>
          <cell r="AL786">
            <v>0.97</v>
          </cell>
          <cell r="AM786">
            <v>5634</v>
          </cell>
          <cell r="AN786">
            <v>5464</v>
          </cell>
          <cell r="AO786">
            <v>208</v>
          </cell>
          <cell r="AP786" t="str">
            <v>雑材料</v>
          </cell>
          <cell r="AQ786">
            <v>1</v>
          </cell>
          <cell r="AR786">
            <v>10857</v>
          </cell>
          <cell r="AS786">
            <v>108</v>
          </cell>
          <cell r="DH786" t="str">
            <v>厚生労働省実務必携H13</v>
          </cell>
        </row>
        <row r="787">
          <cell r="Q787">
            <v>1775</v>
          </cell>
          <cell r="R787" t="str">
            <v>鋳鉄製伸縮可とう管設置工</v>
          </cell>
          <cell r="S787" t="str">
            <v>S×S　φ400</v>
          </cell>
          <cell r="U787" t="str">
            <v>基</v>
          </cell>
          <cell r="V787">
            <v>16784</v>
          </cell>
          <cell r="W787" t="str">
            <v>厚生労働省実務必携H16</v>
          </cell>
          <cell r="Y787">
            <v>1</v>
          </cell>
          <cell r="Z787">
            <v>15</v>
          </cell>
          <cell r="AA787" t="str">
            <v>配管工</v>
          </cell>
          <cell r="AB787">
            <v>0.36</v>
          </cell>
          <cell r="AC787">
            <v>16700</v>
          </cell>
          <cell r="AD787">
            <v>6012</v>
          </cell>
          <cell r="AE787">
            <v>2</v>
          </cell>
          <cell r="AF787" t="str">
            <v>普通作業員</v>
          </cell>
          <cell r="AG787">
            <v>0.42</v>
          </cell>
          <cell r="AH787">
            <v>14900</v>
          </cell>
          <cell r="AI787">
            <v>6258</v>
          </cell>
          <cell r="AJ787">
            <v>341</v>
          </cell>
          <cell r="AK787" t="str">
            <v>ﾄﾗｯｸｸﾚｰﾝ賃料</v>
          </cell>
          <cell r="AL787">
            <v>0.18</v>
          </cell>
          <cell r="AM787">
            <v>24400</v>
          </cell>
          <cell r="AN787">
            <v>4392</v>
          </cell>
          <cell r="AO787">
            <v>208</v>
          </cell>
          <cell r="AP787" t="str">
            <v>雑材料</v>
          </cell>
          <cell r="AQ787">
            <v>1</v>
          </cell>
          <cell r="AR787">
            <v>12270</v>
          </cell>
          <cell r="AS787">
            <v>122</v>
          </cell>
          <cell r="DH787" t="str">
            <v>厚生労働省実務必携H13</v>
          </cell>
        </row>
        <row r="788">
          <cell r="Q788">
            <v>1776</v>
          </cell>
          <cell r="R788" t="str">
            <v>鋳鉄製伸縮可とう管設置工</v>
          </cell>
          <cell r="S788" t="str">
            <v>S×S　φ450</v>
          </cell>
          <cell r="U788" t="str">
            <v>基</v>
          </cell>
          <cell r="V788">
            <v>18925</v>
          </cell>
          <cell r="W788" t="str">
            <v>厚生労働省実務必携H16</v>
          </cell>
          <cell r="Y788">
            <v>1</v>
          </cell>
          <cell r="Z788">
            <v>15</v>
          </cell>
          <cell r="AA788" t="str">
            <v>配管工</v>
          </cell>
          <cell r="AB788">
            <v>0.41</v>
          </cell>
          <cell r="AC788">
            <v>16700</v>
          </cell>
          <cell r="AD788">
            <v>6847</v>
          </cell>
          <cell r="AE788">
            <v>2</v>
          </cell>
          <cell r="AF788" t="str">
            <v>普通作業員</v>
          </cell>
          <cell r="AG788">
            <v>0.49</v>
          </cell>
          <cell r="AH788">
            <v>14900</v>
          </cell>
          <cell r="AI788">
            <v>7301</v>
          </cell>
          <cell r="AJ788">
            <v>341</v>
          </cell>
          <cell r="AK788" t="str">
            <v>ﾄﾗｯｸｸﾚｰﾝ賃料</v>
          </cell>
          <cell r="AL788">
            <v>0.19</v>
          </cell>
          <cell r="AM788">
            <v>24400</v>
          </cell>
          <cell r="AN788">
            <v>4636</v>
          </cell>
          <cell r="AO788">
            <v>208</v>
          </cell>
          <cell r="AP788" t="str">
            <v>雑材料</v>
          </cell>
          <cell r="AQ788">
            <v>1</v>
          </cell>
          <cell r="AR788">
            <v>14148</v>
          </cell>
          <cell r="AS788">
            <v>141</v>
          </cell>
          <cell r="DH788" t="str">
            <v>厚生労働省実務必携H13</v>
          </cell>
        </row>
        <row r="789">
          <cell r="Q789">
            <v>1777</v>
          </cell>
          <cell r="R789" t="str">
            <v>鋳鉄製伸縮可とう管設置工</v>
          </cell>
          <cell r="S789" t="str">
            <v>S×S　φ500</v>
          </cell>
          <cell r="U789" t="str">
            <v>基</v>
          </cell>
          <cell r="V789">
            <v>20671</v>
          </cell>
          <cell r="W789" t="str">
            <v>厚生労働省実務必携H16</v>
          </cell>
          <cell r="Y789">
            <v>1</v>
          </cell>
          <cell r="Z789">
            <v>15</v>
          </cell>
          <cell r="AA789" t="str">
            <v>配管工</v>
          </cell>
          <cell r="AB789">
            <v>0.46</v>
          </cell>
          <cell r="AC789">
            <v>16700</v>
          </cell>
          <cell r="AD789">
            <v>7682</v>
          </cell>
          <cell r="AE789">
            <v>2</v>
          </cell>
          <cell r="AF789" t="str">
            <v>普通作業員</v>
          </cell>
          <cell r="AG789">
            <v>0.55000000000000004</v>
          </cell>
          <cell r="AH789">
            <v>14900</v>
          </cell>
          <cell r="AI789">
            <v>8195</v>
          </cell>
          <cell r="AJ789">
            <v>341</v>
          </cell>
          <cell r="AK789" t="str">
            <v>ﾄﾗｯｸｸﾚｰﾝ賃料</v>
          </cell>
          <cell r="AL789">
            <v>0.19</v>
          </cell>
          <cell r="AM789">
            <v>24400</v>
          </cell>
          <cell r="AN789">
            <v>4636</v>
          </cell>
          <cell r="AO789">
            <v>208</v>
          </cell>
          <cell r="AP789" t="str">
            <v>雑材料</v>
          </cell>
          <cell r="AQ789">
            <v>1</v>
          </cell>
          <cell r="AR789">
            <v>15877</v>
          </cell>
          <cell r="AS789">
            <v>158</v>
          </cell>
          <cell r="DH789" t="str">
            <v>厚生労働省実務必携H13</v>
          </cell>
        </row>
        <row r="790">
          <cell r="Q790">
            <v>1778</v>
          </cell>
          <cell r="R790" t="str">
            <v>鋳鉄製伸縮可とう管設置工</v>
          </cell>
          <cell r="S790" t="str">
            <v>S×S　φ600</v>
          </cell>
          <cell r="U790" t="str">
            <v>基</v>
          </cell>
          <cell r="V790">
            <v>24405</v>
          </cell>
          <cell r="W790" t="str">
            <v>厚生労働省実務必携H16</v>
          </cell>
          <cell r="Y790">
            <v>1</v>
          </cell>
          <cell r="Z790">
            <v>15</v>
          </cell>
          <cell r="AA790" t="str">
            <v>配管工</v>
          </cell>
          <cell r="AB790">
            <v>0.59</v>
          </cell>
          <cell r="AC790">
            <v>16700</v>
          </cell>
          <cell r="AD790">
            <v>9853</v>
          </cell>
          <cell r="AE790">
            <v>2</v>
          </cell>
          <cell r="AF790" t="str">
            <v>普通作業員</v>
          </cell>
          <cell r="AG790">
            <v>0.62</v>
          </cell>
          <cell r="AH790">
            <v>14900</v>
          </cell>
          <cell r="AI790">
            <v>9238</v>
          </cell>
          <cell r="AJ790">
            <v>341</v>
          </cell>
          <cell r="AK790" t="str">
            <v>ﾄﾗｯｸｸﾚｰﾝ賃料</v>
          </cell>
          <cell r="AL790">
            <v>0.21</v>
          </cell>
          <cell r="AM790">
            <v>24400</v>
          </cell>
          <cell r="AN790">
            <v>5124</v>
          </cell>
          <cell r="AO790">
            <v>208</v>
          </cell>
          <cell r="AP790" t="str">
            <v>雑材料</v>
          </cell>
          <cell r="AQ790">
            <v>1</v>
          </cell>
          <cell r="AR790">
            <v>19091</v>
          </cell>
          <cell r="AS790">
            <v>190</v>
          </cell>
          <cell r="DH790" t="str">
            <v>厚生労働省実務必携H13</v>
          </cell>
        </row>
        <row r="791">
          <cell r="Q791">
            <v>1779</v>
          </cell>
          <cell r="R791" t="str">
            <v>鋳鉄製伸縮可とう管設置工</v>
          </cell>
          <cell r="S791" t="str">
            <v>S×S　φ700</v>
          </cell>
          <cell r="U791" t="str">
            <v>基</v>
          </cell>
          <cell r="V791">
            <v>29362</v>
          </cell>
          <cell r="W791" t="str">
            <v>厚生労働省実務必携H16</v>
          </cell>
          <cell r="Y791">
            <v>1</v>
          </cell>
          <cell r="Z791">
            <v>15</v>
          </cell>
          <cell r="AA791" t="str">
            <v>配管工</v>
          </cell>
          <cell r="AB791">
            <v>0.73</v>
          </cell>
          <cell r="AC791">
            <v>16700</v>
          </cell>
          <cell r="AD791">
            <v>12191</v>
          </cell>
          <cell r="AE791">
            <v>2</v>
          </cell>
          <cell r="AF791" t="str">
            <v>普通作業員</v>
          </cell>
          <cell r="AG791">
            <v>0.76</v>
          </cell>
          <cell r="AH791">
            <v>14900</v>
          </cell>
          <cell r="AI791">
            <v>11324</v>
          </cell>
          <cell r="AJ791">
            <v>341</v>
          </cell>
          <cell r="AK791" t="str">
            <v>ﾄﾗｯｸｸﾚｰﾝ賃料</v>
          </cell>
          <cell r="AL791">
            <v>0.23</v>
          </cell>
          <cell r="AM791">
            <v>24400</v>
          </cell>
          <cell r="AN791">
            <v>5612</v>
          </cell>
          <cell r="AO791">
            <v>208</v>
          </cell>
          <cell r="AP791" t="str">
            <v>雑材料</v>
          </cell>
          <cell r="AQ791">
            <v>1</v>
          </cell>
          <cell r="AR791">
            <v>23515</v>
          </cell>
          <cell r="AS791">
            <v>235</v>
          </cell>
          <cell r="DH791" t="str">
            <v>厚生労働省実務必携H13</v>
          </cell>
        </row>
        <row r="792">
          <cell r="Q792">
            <v>1780</v>
          </cell>
          <cell r="R792" t="str">
            <v>鋳鉄製伸縮可とう管設置工</v>
          </cell>
          <cell r="S792" t="str">
            <v>S×S　φ800</v>
          </cell>
          <cell r="U792" t="str">
            <v>基</v>
          </cell>
          <cell r="V792">
            <v>38073</v>
          </cell>
          <cell r="W792" t="str">
            <v>厚生労働省実務必携H16</v>
          </cell>
          <cell r="Y792">
            <v>1</v>
          </cell>
          <cell r="Z792">
            <v>15</v>
          </cell>
          <cell r="AA792" t="str">
            <v>配管工</v>
          </cell>
          <cell r="AB792">
            <v>0.98</v>
          </cell>
          <cell r="AC792">
            <v>16700</v>
          </cell>
          <cell r="AD792">
            <v>16366</v>
          </cell>
          <cell r="AE792">
            <v>2</v>
          </cell>
          <cell r="AF792" t="str">
            <v>普通作業員</v>
          </cell>
          <cell r="AG792">
            <v>1.01</v>
          </cell>
          <cell r="AH792">
            <v>14900</v>
          </cell>
          <cell r="AI792">
            <v>15049</v>
          </cell>
          <cell r="AJ792">
            <v>341</v>
          </cell>
          <cell r="AK792" t="str">
            <v>ﾄﾗｯｸｸﾚｰﾝ賃料</v>
          </cell>
          <cell r="AL792">
            <v>0.26</v>
          </cell>
          <cell r="AM792">
            <v>24400</v>
          </cell>
          <cell r="AN792">
            <v>6344</v>
          </cell>
          <cell r="AO792">
            <v>208</v>
          </cell>
          <cell r="AP792" t="str">
            <v>雑材料</v>
          </cell>
          <cell r="AQ792">
            <v>1</v>
          </cell>
          <cell r="AR792">
            <v>31415</v>
          </cell>
          <cell r="AS792">
            <v>314</v>
          </cell>
          <cell r="DH792" t="str">
            <v>厚生労働省実務必携H13</v>
          </cell>
        </row>
        <row r="793">
          <cell r="Q793">
            <v>1781</v>
          </cell>
          <cell r="R793" t="str">
            <v>鋳鉄製伸縮可とう管設置工</v>
          </cell>
          <cell r="S793" t="str">
            <v>S×S　φ900</v>
          </cell>
          <cell r="U793" t="str">
            <v>基</v>
          </cell>
          <cell r="V793">
            <v>46389</v>
          </cell>
          <cell r="W793" t="str">
            <v>厚生労働省実務必携H16</v>
          </cell>
          <cell r="Y793">
            <v>1</v>
          </cell>
          <cell r="Z793">
            <v>15</v>
          </cell>
          <cell r="AA793" t="str">
            <v>配管工</v>
          </cell>
          <cell r="AB793">
            <v>1.21</v>
          </cell>
          <cell r="AC793">
            <v>16700</v>
          </cell>
          <cell r="AD793">
            <v>20207</v>
          </cell>
          <cell r="AE793">
            <v>2</v>
          </cell>
          <cell r="AF793" t="str">
            <v>普通作業員</v>
          </cell>
          <cell r="AG793">
            <v>1.24</v>
          </cell>
          <cell r="AH793">
            <v>14900</v>
          </cell>
          <cell r="AI793">
            <v>18476</v>
          </cell>
          <cell r="AJ793">
            <v>341</v>
          </cell>
          <cell r="AK793" t="str">
            <v>ﾄﾗｯｸｸﾚｰﾝ賃料</v>
          </cell>
          <cell r="AL793">
            <v>0.3</v>
          </cell>
          <cell r="AM793">
            <v>24400</v>
          </cell>
          <cell r="AN793">
            <v>7320</v>
          </cell>
          <cell r="AO793">
            <v>208</v>
          </cell>
          <cell r="AP793" t="str">
            <v>雑材料</v>
          </cell>
          <cell r="AQ793">
            <v>1</v>
          </cell>
          <cell r="AR793">
            <v>38683</v>
          </cell>
          <cell r="AS793">
            <v>386</v>
          </cell>
          <cell r="DH793" t="str">
            <v>厚生労働省実務必携H13</v>
          </cell>
        </row>
        <row r="794">
          <cell r="Q794">
            <v>1782</v>
          </cell>
          <cell r="R794" t="str">
            <v>鋳鉄製伸縮可とう管設置工</v>
          </cell>
          <cell r="S794" t="str">
            <v>S×S　φ1,000</v>
          </cell>
          <cell r="U794" t="str">
            <v>基</v>
          </cell>
          <cell r="V794">
            <v>56838</v>
          </cell>
          <cell r="W794" t="str">
            <v>厚生労働省実務必携H16</v>
          </cell>
          <cell r="Y794">
            <v>1</v>
          </cell>
          <cell r="Z794">
            <v>15</v>
          </cell>
          <cell r="AA794" t="str">
            <v>配管工</v>
          </cell>
          <cell r="AB794">
            <v>1.44</v>
          </cell>
          <cell r="AC794">
            <v>16700</v>
          </cell>
          <cell r="AD794">
            <v>24048</v>
          </cell>
          <cell r="AE794">
            <v>2</v>
          </cell>
          <cell r="AF794" t="str">
            <v>普通作業員</v>
          </cell>
          <cell r="AG794">
            <v>1.47</v>
          </cell>
          <cell r="AH794">
            <v>14900</v>
          </cell>
          <cell r="AI794">
            <v>21903</v>
          </cell>
          <cell r="AJ794">
            <v>343</v>
          </cell>
          <cell r="AK794" t="str">
            <v>ﾄﾗｯｸｸﾚｰﾝ賃料</v>
          </cell>
          <cell r="AL794">
            <v>0.33</v>
          </cell>
          <cell r="AM794">
            <v>31600</v>
          </cell>
          <cell r="AN794">
            <v>10428</v>
          </cell>
          <cell r="AO794">
            <v>208</v>
          </cell>
          <cell r="AP794" t="str">
            <v>雑材料</v>
          </cell>
          <cell r="AQ794">
            <v>1</v>
          </cell>
          <cell r="AR794">
            <v>45951</v>
          </cell>
          <cell r="AS794">
            <v>459</v>
          </cell>
          <cell r="DH794" t="str">
            <v>厚生労働省実務必携H13</v>
          </cell>
        </row>
        <row r="795">
          <cell r="Q795">
            <v>1783</v>
          </cell>
          <cell r="R795" t="str">
            <v>鋳鉄製伸縮可とう管設置工</v>
          </cell>
          <cell r="S795" t="str">
            <v>U×U　φ50</v>
          </cell>
          <cell r="U795" t="str">
            <v>基</v>
          </cell>
          <cell r="V795">
            <v>7679</v>
          </cell>
          <cell r="W795" t="str">
            <v>厚生労働省実務必携H16</v>
          </cell>
          <cell r="Y795">
            <v>1</v>
          </cell>
          <cell r="Z795">
            <v>15</v>
          </cell>
          <cell r="AA795" t="str">
            <v>配管工</v>
          </cell>
          <cell r="AB795">
            <v>0.15</v>
          </cell>
          <cell r="AC795">
            <v>16700</v>
          </cell>
          <cell r="AD795">
            <v>2505</v>
          </cell>
          <cell r="AE795">
            <v>2</v>
          </cell>
          <cell r="AF795" t="str">
            <v>普通作業員</v>
          </cell>
          <cell r="AG795">
            <v>0.17</v>
          </cell>
          <cell r="AH795">
            <v>14900</v>
          </cell>
          <cell r="AI795">
            <v>2533</v>
          </cell>
          <cell r="AJ795">
            <v>180</v>
          </cell>
          <cell r="AK795" t="str">
            <v>ｸﾚｰﾝ付ﾄﾗｯｸ運転工</v>
          </cell>
          <cell r="AL795">
            <v>0.46</v>
          </cell>
          <cell r="AM795">
            <v>5634</v>
          </cell>
          <cell r="AN795">
            <v>2591</v>
          </cell>
          <cell r="AO795">
            <v>208</v>
          </cell>
          <cell r="AP795" t="str">
            <v>雑材料</v>
          </cell>
          <cell r="AQ795">
            <v>1</v>
          </cell>
          <cell r="AR795">
            <v>5038</v>
          </cell>
          <cell r="AS795">
            <v>50</v>
          </cell>
          <cell r="DH795" t="str">
            <v>厚生労働省実務必携H13</v>
          </cell>
        </row>
        <row r="796">
          <cell r="Q796">
            <v>1784</v>
          </cell>
          <cell r="R796" t="str">
            <v>鋳鉄製伸縮可とう管設置工</v>
          </cell>
          <cell r="S796" t="str">
            <v>U×U　φ75</v>
          </cell>
          <cell r="U796" t="str">
            <v>基</v>
          </cell>
          <cell r="V796">
            <v>7679</v>
          </cell>
          <cell r="W796" t="str">
            <v>厚生労働省実務必携H16</v>
          </cell>
          <cell r="Y796">
            <v>1</v>
          </cell>
          <cell r="Z796">
            <v>15</v>
          </cell>
          <cell r="AA796" t="str">
            <v>配管工</v>
          </cell>
          <cell r="AB796">
            <v>0.15</v>
          </cell>
          <cell r="AC796">
            <v>16700</v>
          </cell>
          <cell r="AD796">
            <v>2505</v>
          </cell>
          <cell r="AE796">
            <v>2</v>
          </cell>
          <cell r="AF796" t="str">
            <v>普通作業員</v>
          </cell>
          <cell r="AG796">
            <v>0.17</v>
          </cell>
          <cell r="AH796">
            <v>14900</v>
          </cell>
          <cell r="AI796">
            <v>2533</v>
          </cell>
          <cell r="AJ796">
            <v>180</v>
          </cell>
          <cell r="AK796" t="str">
            <v>ｸﾚｰﾝ付ﾄﾗｯｸ運転工</v>
          </cell>
          <cell r="AL796">
            <v>0.46</v>
          </cell>
          <cell r="AM796">
            <v>5634</v>
          </cell>
          <cell r="AN796">
            <v>2591</v>
          </cell>
          <cell r="AO796">
            <v>208</v>
          </cell>
          <cell r="AP796" t="str">
            <v>雑材料</v>
          </cell>
          <cell r="AQ796">
            <v>1</v>
          </cell>
          <cell r="AR796">
            <v>5038</v>
          </cell>
          <cell r="AS796">
            <v>50</v>
          </cell>
          <cell r="DH796" t="str">
            <v>厚生労働省実務必携H13</v>
          </cell>
        </row>
        <row r="797">
          <cell r="Q797">
            <v>1785</v>
          </cell>
          <cell r="R797" t="str">
            <v>鋳鉄製伸縮可とう管設置工</v>
          </cell>
          <cell r="S797" t="str">
            <v>U×U　φ100</v>
          </cell>
          <cell r="U797" t="str">
            <v>基</v>
          </cell>
          <cell r="V797">
            <v>7679</v>
          </cell>
          <cell r="W797" t="str">
            <v>厚生労働省実務必携H16</v>
          </cell>
          <cell r="Y797">
            <v>1</v>
          </cell>
          <cell r="Z797">
            <v>15</v>
          </cell>
          <cell r="AA797" t="str">
            <v>配管工</v>
          </cell>
          <cell r="AB797">
            <v>0.15</v>
          </cell>
          <cell r="AC797">
            <v>16700</v>
          </cell>
          <cell r="AD797">
            <v>2505</v>
          </cell>
          <cell r="AE797">
            <v>2</v>
          </cell>
          <cell r="AF797" t="str">
            <v>普通作業員</v>
          </cell>
          <cell r="AG797">
            <v>0.17</v>
          </cell>
          <cell r="AH797">
            <v>14900</v>
          </cell>
          <cell r="AI797">
            <v>2533</v>
          </cell>
          <cell r="AJ797">
            <v>180</v>
          </cell>
          <cell r="AK797" t="str">
            <v>ｸﾚｰﾝ付ﾄﾗｯｸ運転工</v>
          </cell>
          <cell r="AL797">
            <v>0.46</v>
          </cell>
          <cell r="AM797">
            <v>5634</v>
          </cell>
          <cell r="AN797">
            <v>2591</v>
          </cell>
          <cell r="AO797">
            <v>208</v>
          </cell>
          <cell r="AP797" t="str">
            <v>雑材料</v>
          </cell>
          <cell r="AQ797">
            <v>1</v>
          </cell>
          <cell r="AR797">
            <v>5038</v>
          </cell>
          <cell r="AS797">
            <v>50</v>
          </cell>
          <cell r="DH797" t="str">
            <v>厚生労働省実務必携H13</v>
          </cell>
        </row>
        <row r="798">
          <cell r="Q798">
            <v>1786</v>
          </cell>
          <cell r="R798" t="str">
            <v>鋳鉄製伸縮可とう管設置工</v>
          </cell>
          <cell r="S798" t="str">
            <v>U×U　φ150</v>
          </cell>
          <cell r="U798" t="str">
            <v>基</v>
          </cell>
          <cell r="V798">
            <v>9351</v>
          </cell>
          <cell r="W798" t="str">
            <v>厚生労働省実務必携H16</v>
          </cell>
          <cell r="Y798">
            <v>1</v>
          </cell>
          <cell r="Z798">
            <v>15</v>
          </cell>
          <cell r="AA798" t="str">
            <v>配管工</v>
          </cell>
          <cell r="AB798">
            <v>0.19</v>
          </cell>
          <cell r="AC798">
            <v>16700</v>
          </cell>
          <cell r="AD798">
            <v>3173</v>
          </cell>
          <cell r="AE798">
            <v>2</v>
          </cell>
          <cell r="AF798" t="str">
            <v>普通作業員</v>
          </cell>
          <cell r="AG798">
            <v>0.21</v>
          </cell>
          <cell r="AH798">
            <v>14900</v>
          </cell>
          <cell r="AI798">
            <v>3129</v>
          </cell>
          <cell r="AJ798">
            <v>180</v>
          </cell>
          <cell r="AK798" t="str">
            <v>ｸﾚｰﾝ付ﾄﾗｯｸ運転工</v>
          </cell>
          <cell r="AL798">
            <v>0.53</v>
          </cell>
          <cell r="AM798">
            <v>5634</v>
          </cell>
          <cell r="AN798">
            <v>2986</v>
          </cell>
          <cell r="AO798">
            <v>208</v>
          </cell>
          <cell r="AP798" t="str">
            <v>雑材料</v>
          </cell>
          <cell r="AQ798">
            <v>1</v>
          </cell>
          <cell r="AR798">
            <v>6302</v>
          </cell>
          <cell r="AS798">
            <v>63</v>
          </cell>
          <cell r="DH798" t="str">
            <v>厚生労働省実務必携H13</v>
          </cell>
        </row>
        <row r="799">
          <cell r="Q799">
            <v>1787</v>
          </cell>
          <cell r="R799" t="str">
            <v>鋳鉄製伸縮可とう管設置工</v>
          </cell>
          <cell r="S799" t="str">
            <v>U×U　φ200</v>
          </cell>
          <cell r="U799" t="str">
            <v>基</v>
          </cell>
          <cell r="V799">
            <v>10908</v>
          </cell>
          <cell r="W799" t="str">
            <v>厚生労働省実務必携H16</v>
          </cell>
          <cell r="Y799">
            <v>1</v>
          </cell>
          <cell r="Z799">
            <v>15</v>
          </cell>
          <cell r="AA799" t="str">
            <v>配管工</v>
          </cell>
          <cell r="AB799">
            <v>0.22</v>
          </cell>
          <cell r="AC799">
            <v>16700</v>
          </cell>
          <cell r="AD799">
            <v>3674</v>
          </cell>
          <cell r="AE799">
            <v>2</v>
          </cell>
          <cell r="AF799" t="str">
            <v>普通作業員</v>
          </cell>
          <cell r="AG799">
            <v>0.25</v>
          </cell>
          <cell r="AH799">
            <v>14900</v>
          </cell>
          <cell r="AI799">
            <v>3725</v>
          </cell>
          <cell r="AJ799">
            <v>180</v>
          </cell>
          <cell r="AK799" t="str">
            <v>ｸﾚｰﾝ付ﾄﾗｯｸ運転工</v>
          </cell>
          <cell r="AL799">
            <v>0.61</v>
          </cell>
          <cell r="AM799">
            <v>5634</v>
          </cell>
          <cell r="AN799">
            <v>3436</v>
          </cell>
          <cell r="AO799">
            <v>208</v>
          </cell>
          <cell r="AP799" t="str">
            <v>雑材料</v>
          </cell>
          <cell r="AQ799">
            <v>1</v>
          </cell>
          <cell r="AR799">
            <v>7399</v>
          </cell>
          <cell r="AS799">
            <v>73</v>
          </cell>
          <cell r="DH799" t="str">
            <v>厚生労働省実務必携H13</v>
          </cell>
        </row>
        <row r="800">
          <cell r="Q800">
            <v>1788</v>
          </cell>
          <cell r="R800" t="str">
            <v>鋳鉄製伸縮可とう管設置工</v>
          </cell>
          <cell r="S800" t="str">
            <v>U×U　φ250</v>
          </cell>
          <cell r="U800" t="str">
            <v>基</v>
          </cell>
          <cell r="V800">
            <v>12900</v>
          </cell>
          <cell r="W800" t="str">
            <v>厚生労働省実務必携H16</v>
          </cell>
          <cell r="Y800">
            <v>1</v>
          </cell>
          <cell r="Z800">
            <v>15</v>
          </cell>
          <cell r="AA800" t="str">
            <v>配管工</v>
          </cell>
          <cell r="AB800">
            <v>0.26</v>
          </cell>
          <cell r="AC800">
            <v>16700</v>
          </cell>
          <cell r="AD800">
            <v>4342</v>
          </cell>
          <cell r="AE800">
            <v>2</v>
          </cell>
          <cell r="AF800" t="str">
            <v>普通作業員</v>
          </cell>
          <cell r="AG800">
            <v>0.3</v>
          </cell>
          <cell r="AH800">
            <v>14900</v>
          </cell>
          <cell r="AI800">
            <v>4470</v>
          </cell>
          <cell r="AJ800">
            <v>180</v>
          </cell>
          <cell r="AK800" t="str">
            <v>ｸﾚｰﾝ付ﾄﾗｯｸ運転工</v>
          </cell>
          <cell r="AL800">
            <v>0.71</v>
          </cell>
          <cell r="AM800">
            <v>5634</v>
          </cell>
          <cell r="AN800">
            <v>4000</v>
          </cell>
          <cell r="AO800">
            <v>208</v>
          </cell>
          <cell r="AP800" t="str">
            <v>雑材料</v>
          </cell>
          <cell r="AQ800">
            <v>1</v>
          </cell>
          <cell r="AR800">
            <v>8812</v>
          </cell>
          <cell r="AS800">
            <v>88</v>
          </cell>
          <cell r="DH800" t="str">
            <v>厚生労働省実務必携H13</v>
          </cell>
        </row>
        <row r="801">
          <cell r="Q801">
            <v>1789</v>
          </cell>
          <cell r="R801" t="str">
            <v>鋳鉄製伸縮可とう管設置工</v>
          </cell>
          <cell r="S801" t="str">
            <v>U×U　φ300</v>
          </cell>
          <cell r="U801" t="str">
            <v>基</v>
          </cell>
          <cell r="V801">
            <v>14852</v>
          </cell>
          <cell r="W801" t="str">
            <v>厚生労働省実務必携H16</v>
          </cell>
          <cell r="Y801">
            <v>1</v>
          </cell>
          <cell r="Z801">
            <v>15</v>
          </cell>
          <cell r="AA801" t="str">
            <v>配管工</v>
          </cell>
          <cell r="AB801">
            <v>0.3</v>
          </cell>
          <cell r="AC801">
            <v>16700</v>
          </cell>
          <cell r="AD801">
            <v>5010</v>
          </cell>
          <cell r="AE801">
            <v>2</v>
          </cell>
          <cell r="AF801" t="str">
            <v>普通作業員</v>
          </cell>
          <cell r="AG801">
            <v>0.34</v>
          </cell>
          <cell r="AH801">
            <v>14900</v>
          </cell>
          <cell r="AI801">
            <v>5066</v>
          </cell>
          <cell r="AJ801">
            <v>180</v>
          </cell>
          <cell r="AK801" t="str">
            <v>ｸﾚｰﾝ付ﾄﾗｯｸ運転工</v>
          </cell>
          <cell r="AL801">
            <v>0.83</v>
          </cell>
          <cell r="AM801">
            <v>5634</v>
          </cell>
          <cell r="AN801">
            <v>4676</v>
          </cell>
          <cell r="AO801">
            <v>208</v>
          </cell>
          <cell r="AP801" t="str">
            <v>雑材料</v>
          </cell>
          <cell r="AQ801">
            <v>1</v>
          </cell>
          <cell r="AR801">
            <v>10076</v>
          </cell>
          <cell r="AS801">
            <v>100</v>
          </cell>
          <cell r="DH801" t="str">
            <v>厚生労働省実務必携H13</v>
          </cell>
        </row>
        <row r="802">
          <cell r="Q802">
            <v>1790</v>
          </cell>
          <cell r="R802" t="str">
            <v>鋳鉄製伸縮可とう管設置工</v>
          </cell>
          <cell r="S802" t="str">
            <v>U×U　φ350</v>
          </cell>
          <cell r="U802" t="str">
            <v>基</v>
          </cell>
          <cell r="V802">
            <v>16429</v>
          </cell>
          <cell r="W802" t="str">
            <v>厚生労働省実務必携H16</v>
          </cell>
          <cell r="Y802">
            <v>1</v>
          </cell>
          <cell r="Z802">
            <v>15</v>
          </cell>
          <cell r="AA802" t="str">
            <v>配管工</v>
          </cell>
          <cell r="AB802">
            <v>0.32</v>
          </cell>
          <cell r="AC802">
            <v>16700</v>
          </cell>
          <cell r="AD802">
            <v>5344</v>
          </cell>
          <cell r="AE802">
            <v>2</v>
          </cell>
          <cell r="AF802" t="str">
            <v>普通作業員</v>
          </cell>
          <cell r="AG802">
            <v>0.37</v>
          </cell>
          <cell r="AH802">
            <v>14900</v>
          </cell>
          <cell r="AI802">
            <v>5513</v>
          </cell>
          <cell r="AJ802">
            <v>180</v>
          </cell>
          <cell r="AK802" t="str">
            <v>ｸﾚｰﾝ付ﾄﾗｯｸ運転工</v>
          </cell>
          <cell r="AL802">
            <v>0.97</v>
          </cell>
          <cell r="AM802">
            <v>5634</v>
          </cell>
          <cell r="AN802">
            <v>5464</v>
          </cell>
          <cell r="AO802">
            <v>208</v>
          </cell>
          <cell r="AP802" t="str">
            <v>雑材料</v>
          </cell>
          <cell r="AQ802">
            <v>1</v>
          </cell>
          <cell r="AR802">
            <v>10857</v>
          </cell>
          <cell r="AS802">
            <v>108</v>
          </cell>
          <cell r="DH802" t="str">
            <v>厚生労働省実務必携H13</v>
          </cell>
        </row>
        <row r="803">
          <cell r="Q803">
            <v>1791</v>
          </cell>
          <cell r="R803" t="str">
            <v>鋳鉄製伸縮可とう管設置工</v>
          </cell>
          <cell r="S803" t="str">
            <v>U×U　φ400</v>
          </cell>
          <cell r="U803" t="str">
            <v>基</v>
          </cell>
          <cell r="V803">
            <v>16784</v>
          </cell>
          <cell r="W803" t="str">
            <v>厚生労働省実務必携H16</v>
          </cell>
          <cell r="Y803">
            <v>1</v>
          </cell>
          <cell r="Z803">
            <v>15</v>
          </cell>
          <cell r="AA803" t="str">
            <v>配管工</v>
          </cell>
          <cell r="AB803">
            <v>0.36</v>
          </cell>
          <cell r="AC803">
            <v>16700</v>
          </cell>
          <cell r="AD803">
            <v>6012</v>
          </cell>
          <cell r="AE803">
            <v>2</v>
          </cell>
          <cell r="AF803" t="str">
            <v>普通作業員</v>
          </cell>
          <cell r="AG803">
            <v>0.42</v>
          </cell>
          <cell r="AH803">
            <v>14900</v>
          </cell>
          <cell r="AI803">
            <v>6258</v>
          </cell>
          <cell r="AJ803">
            <v>341</v>
          </cell>
          <cell r="AK803" t="str">
            <v>ﾄﾗｯｸｸﾚｰﾝ賃料</v>
          </cell>
          <cell r="AL803">
            <v>0.18</v>
          </cell>
          <cell r="AM803">
            <v>24400</v>
          </cell>
          <cell r="AN803">
            <v>4392</v>
          </cell>
          <cell r="AO803">
            <v>208</v>
          </cell>
          <cell r="AP803" t="str">
            <v>雑材料</v>
          </cell>
          <cell r="AQ803">
            <v>1</v>
          </cell>
          <cell r="AR803">
            <v>12270</v>
          </cell>
          <cell r="AS803">
            <v>122</v>
          </cell>
          <cell r="DH803" t="str">
            <v>厚生労働省実務必携H13</v>
          </cell>
        </row>
        <row r="804">
          <cell r="Q804">
            <v>1792</v>
          </cell>
          <cell r="R804" t="str">
            <v>鋳鉄製伸縮可とう管設置工</v>
          </cell>
          <cell r="S804" t="str">
            <v>U×U　φ450</v>
          </cell>
          <cell r="U804" t="str">
            <v>基</v>
          </cell>
          <cell r="V804">
            <v>18925</v>
          </cell>
          <cell r="W804" t="str">
            <v>厚生労働省実務必携H16</v>
          </cell>
          <cell r="Y804">
            <v>1</v>
          </cell>
          <cell r="Z804">
            <v>15</v>
          </cell>
          <cell r="AA804" t="str">
            <v>配管工</v>
          </cell>
          <cell r="AB804">
            <v>0.41</v>
          </cell>
          <cell r="AC804">
            <v>16700</v>
          </cell>
          <cell r="AD804">
            <v>6847</v>
          </cell>
          <cell r="AE804">
            <v>2</v>
          </cell>
          <cell r="AF804" t="str">
            <v>普通作業員</v>
          </cell>
          <cell r="AG804">
            <v>0.49</v>
          </cell>
          <cell r="AH804">
            <v>14900</v>
          </cell>
          <cell r="AI804">
            <v>7301</v>
          </cell>
          <cell r="AJ804">
            <v>341</v>
          </cell>
          <cell r="AK804" t="str">
            <v>ﾄﾗｯｸｸﾚｰﾝ賃料</v>
          </cell>
          <cell r="AL804">
            <v>0.19</v>
          </cell>
          <cell r="AM804">
            <v>24400</v>
          </cell>
          <cell r="AN804">
            <v>4636</v>
          </cell>
          <cell r="AO804">
            <v>208</v>
          </cell>
          <cell r="AP804" t="str">
            <v>雑材料</v>
          </cell>
          <cell r="AQ804">
            <v>1</v>
          </cell>
          <cell r="AR804">
            <v>14148</v>
          </cell>
          <cell r="AS804">
            <v>141</v>
          </cell>
          <cell r="DH804" t="str">
            <v>厚生労働省実務必携H13</v>
          </cell>
        </row>
        <row r="805">
          <cell r="Q805">
            <v>1793</v>
          </cell>
          <cell r="R805" t="str">
            <v>鋳鉄製伸縮可とう管設置工</v>
          </cell>
          <cell r="S805" t="str">
            <v>U×U　φ500</v>
          </cell>
          <cell r="U805" t="str">
            <v>基</v>
          </cell>
          <cell r="V805">
            <v>20671</v>
          </cell>
          <cell r="W805" t="str">
            <v>厚生労働省実務必携H16</v>
          </cell>
          <cell r="Y805">
            <v>1</v>
          </cell>
          <cell r="Z805">
            <v>15</v>
          </cell>
          <cell r="AA805" t="str">
            <v>配管工</v>
          </cell>
          <cell r="AB805">
            <v>0.46</v>
          </cell>
          <cell r="AC805">
            <v>16700</v>
          </cell>
          <cell r="AD805">
            <v>7682</v>
          </cell>
          <cell r="AE805">
            <v>2</v>
          </cell>
          <cell r="AF805" t="str">
            <v>普通作業員</v>
          </cell>
          <cell r="AG805">
            <v>0.55000000000000004</v>
          </cell>
          <cell r="AH805">
            <v>14900</v>
          </cell>
          <cell r="AI805">
            <v>8195</v>
          </cell>
          <cell r="AJ805">
            <v>341</v>
          </cell>
          <cell r="AK805" t="str">
            <v>ﾄﾗｯｸｸﾚｰﾝ賃料</v>
          </cell>
          <cell r="AL805">
            <v>0.19</v>
          </cell>
          <cell r="AM805">
            <v>24400</v>
          </cell>
          <cell r="AN805">
            <v>4636</v>
          </cell>
          <cell r="AO805">
            <v>208</v>
          </cell>
          <cell r="AP805" t="str">
            <v>雑材料</v>
          </cell>
          <cell r="AQ805">
            <v>1</v>
          </cell>
          <cell r="AR805">
            <v>15877</v>
          </cell>
          <cell r="AS805">
            <v>158</v>
          </cell>
          <cell r="DH805" t="str">
            <v>厚生労働省実務必携H13</v>
          </cell>
        </row>
        <row r="806">
          <cell r="Q806">
            <v>1794</v>
          </cell>
          <cell r="R806" t="str">
            <v>鋳鉄製伸縮可とう管設置工</v>
          </cell>
          <cell r="S806" t="str">
            <v>U×U　φ600</v>
          </cell>
          <cell r="U806" t="str">
            <v>基</v>
          </cell>
          <cell r="V806">
            <v>24405</v>
          </cell>
          <cell r="W806" t="str">
            <v>厚生労働省実務必携H16</v>
          </cell>
          <cell r="Y806">
            <v>1</v>
          </cell>
          <cell r="Z806">
            <v>15</v>
          </cell>
          <cell r="AA806" t="str">
            <v>配管工</v>
          </cell>
          <cell r="AB806">
            <v>0.59</v>
          </cell>
          <cell r="AC806">
            <v>16700</v>
          </cell>
          <cell r="AD806">
            <v>9853</v>
          </cell>
          <cell r="AE806">
            <v>2</v>
          </cell>
          <cell r="AF806" t="str">
            <v>普通作業員</v>
          </cell>
          <cell r="AG806">
            <v>0.62</v>
          </cell>
          <cell r="AH806">
            <v>14900</v>
          </cell>
          <cell r="AI806">
            <v>9238</v>
          </cell>
          <cell r="AJ806">
            <v>341</v>
          </cell>
          <cell r="AK806" t="str">
            <v>ﾄﾗｯｸｸﾚｰﾝ賃料</v>
          </cell>
          <cell r="AL806">
            <v>0.21</v>
          </cell>
          <cell r="AM806">
            <v>24400</v>
          </cell>
          <cell r="AN806">
            <v>5124</v>
          </cell>
          <cell r="AO806">
            <v>208</v>
          </cell>
          <cell r="AP806" t="str">
            <v>雑材料</v>
          </cell>
          <cell r="AQ806">
            <v>1</v>
          </cell>
          <cell r="AR806">
            <v>19091</v>
          </cell>
          <cell r="AS806">
            <v>190</v>
          </cell>
          <cell r="DH806" t="str">
            <v>厚生労働省実務必携H13</v>
          </cell>
        </row>
        <row r="807">
          <cell r="Q807">
            <v>1795</v>
          </cell>
          <cell r="R807" t="str">
            <v>鋳鉄製伸縮可とう管設置工</v>
          </cell>
          <cell r="S807" t="str">
            <v>U×U  φ700</v>
          </cell>
          <cell r="U807" t="str">
            <v>基</v>
          </cell>
          <cell r="V807">
            <v>29362</v>
          </cell>
          <cell r="W807" t="str">
            <v>厚生労働省実務必携H16</v>
          </cell>
          <cell r="Y807">
            <v>1</v>
          </cell>
          <cell r="Z807">
            <v>15</v>
          </cell>
          <cell r="AA807" t="str">
            <v>配管工</v>
          </cell>
          <cell r="AB807">
            <v>0.73</v>
          </cell>
          <cell r="AC807">
            <v>16700</v>
          </cell>
          <cell r="AD807">
            <v>12191</v>
          </cell>
          <cell r="AE807">
            <v>2</v>
          </cell>
          <cell r="AF807" t="str">
            <v>普通作業員</v>
          </cell>
          <cell r="AG807">
            <v>0.76</v>
          </cell>
          <cell r="AH807">
            <v>14900</v>
          </cell>
          <cell r="AI807">
            <v>11324</v>
          </cell>
          <cell r="AJ807">
            <v>341</v>
          </cell>
          <cell r="AK807" t="str">
            <v>ﾄﾗｯｸｸﾚｰﾝ賃料</v>
          </cell>
          <cell r="AL807">
            <v>0.23</v>
          </cell>
          <cell r="AM807">
            <v>24400</v>
          </cell>
          <cell r="AN807">
            <v>5612</v>
          </cell>
          <cell r="AO807">
            <v>208</v>
          </cell>
          <cell r="AP807" t="str">
            <v>雑材料</v>
          </cell>
          <cell r="AQ807">
            <v>1</v>
          </cell>
          <cell r="AR807">
            <v>23515</v>
          </cell>
          <cell r="AS807">
            <v>235</v>
          </cell>
          <cell r="DH807" t="str">
            <v>厚生労働省実務必携H13</v>
          </cell>
        </row>
        <row r="808">
          <cell r="Q808">
            <v>1796</v>
          </cell>
          <cell r="R808" t="str">
            <v>鋳鉄製伸縮可とう管設置工</v>
          </cell>
          <cell r="S808" t="str">
            <v>U×U　φ800</v>
          </cell>
          <cell r="U808" t="str">
            <v>基</v>
          </cell>
          <cell r="V808">
            <v>38073</v>
          </cell>
          <cell r="W808" t="str">
            <v>厚生労働省実務必携H16</v>
          </cell>
          <cell r="Y808">
            <v>1</v>
          </cell>
          <cell r="Z808">
            <v>15</v>
          </cell>
          <cell r="AA808" t="str">
            <v>配管工</v>
          </cell>
          <cell r="AB808">
            <v>0.98</v>
          </cell>
          <cell r="AC808">
            <v>16700</v>
          </cell>
          <cell r="AD808">
            <v>16366</v>
          </cell>
          <cell r="AE808">
            <v>2</v>
          </cell>
          <cell r="AF808" t="str">
            <v>普通作業員</v>
          </cell>
          <cell r="AG808">
            <v>1.01</v>
          </cell>
          <cell r="AH808">
            <v>14900</v>
          </cell>
          <cell r="AI808">
            <v>15049</v>
          </cell>
          <cell r="AJ808">
            <v>341</v>
          </cell>
          <cell r="AK808" t="str">
            <v>ﾄﾗｯｸｸﾚｰﾝ賃料</v>
          </cell>
          <cell r="AL808">
            <v>0.26</v>
          </cell>
          <cell r="AM808">
            <v>24400</v>
          </cell>
          <cell r="AN808">
            <v>6344</v>
          </cell>
          <cell r="AO808">
            <v>208</v>
          </cell>
          <cell r="AP808" t="str">
            <v>雑材料</v>
          </cell>
          <cell r="AQ808">
            <v>1</v>
          </cell>
          <cell r="AR808">
            <v>31415</v>
          </cell>
          <cell r="AS808">
            <v>314</v>
          </cell>
          <cell r="DH808" t="str">
            <v>厚生労働省実務必携H13</v>
          </cell>
        </row>
        <row r="809">
          <cell r="Q809">
            <v>1797</v>
          </cell>
          <cell r="R809" t="str">
            <v>鋳鉄製伸縮可とう管設置工</v>
          </cell>
          <cell r="S809" t="str">
            <v>U×U　φ900</v>
          </cell>
          <cell r="U809" t="str">
            <v>基</v>
          </cell>
          <cell r="V809">
            <v>46389</v>
          </cell>
          <cell r="W809" t="str">
            <v>厚生労働省実務必携H16</v>
          </cell>
          <cell r="Y809">
            <v>1</v>
          </cell>
          <cell r="Z809">
            <v>15</v>
          </cell>
          <cell r="AA809" t="str">
            <v>配管工</v>
          </cell>
          <cell r="AB809">
            <v>1.21</v>
          </cell>
          <cell r="AC809">
            <v>16700</v>
          </cell>
          <cell r="AD809">
            <v>20207</v>
          </cell>
          <cell r="AE809">
            <v>2</v>
          </cell>
          <cell r="AF809" t="str">
            <v>普通作業員</v>
          </cell>
          <cell r="AG809">
            <v>1.24</v>
          </cell>
          <cell r="AH809">
            <v>14900</v>
          </cell>
          <cell r="AI809">
            <v>18476</v>
          </cell>
          <cell r="AJ809">
            <v>341</v>
          </cell>
          <cell r="AK809" t="str">
            <v>ﾄﾗｯｸｸﾚｰﾝ賃料</v>
          </cell>
          <cell r="AL809">
            <v>0.3</v>
          </cell>
          <cell r="AM809">
            <v>24400</v>
          </cell>
          <cell r="AN809">
            <v>7320</v>
          </cell>
          <cell r="AO809">
            <v>208</v>
          </cell>
          <cell r="AP809" t="str">
            <v>雑材料</v>
          </cell>
          <cell r="AQ809">
            <v>1</v>
          </cell>
          <cell r="AR809">
            <v>38683</v>
          </cell>
          <cell r="AS809">
            <v>386</v>
          </cell>
          <cell r="DH809" t="str">
            <v>厚生労働省実務必携H13</v>
          </cell>
        </row>
        <row r="810">
          <cell r="Q810">
            <v>1798</v>
          </cell>
          <cell r="R810" t="str">
            <v>鋳鉄製伸縮可とう管設置工</v>
          </cell>
          <cell r="S810" t="str">
            <v>U×U　φ1,000</v>
          </cell>
          <cell r="U810" t="str">
            <v>基</v>
          </cell>
          <cell r="V810">
            <v>56838</v>
          </cell>
          <cell r="W810" t="str">
            <v>厚生労働省実務必携H16</v>
          </cell>
          <cell r="Y810">
            <v>1</v>
          </cell>
          <cell r="Z810">
            <v>15</v>
          </cell>
          <cell r="AA810" t="str">
            <v>配管工</v>
          </cell>
          <cell r="AB810">
            <v>1.44</v>
          </cell>
          <cell r="AC810">
            <v>16700</v>
          </cell>
          <cell r="AD810">
            <v>24048</v>
          </cell>
          <cell r="AE810">
            <v>2</v>
          </cell>
          <cell r="AF810" t="str">
            <v>普通作業員</v>
          </cell>
          <cell r="AG810">
            <v>1.47</v>
          </cell>
          <cell r="AH810">
            <v>14900</v>
          </cell>
          <cell r="AI810">
            <v>21903</v>
          </cell>
          <cell r="AJ810">
            <v>343</v>
          </cell>
          <cell r="AK810" t="str">
            <v>ﾄﾗｯｸｸﾚｰﾝ賃料</v>
          </cell>
          <cell r="AL810">
            <v>0.33</v>
          </cell>
          <cell r="AM810">
            <v>31600</v>
          </cell>
          <cell r="AN810">
            <v>10428</v>
          </cell>
          <cell r="AO810">
            <v>208</v>
          </cell>
          <cell r="AP810" t="str">
            <v>雑材料</v>
          </cell>
          <cell r="AQ810">
            <v>1</v>
          </cell>
          <cell r="AR810">
            <v>45951</v>
          </cell>
          <cell r="AS810">
            <v>459</v>
          </cell>
          <cell r="DH810" t="str">
            <v>厚生労働省実務必携H13</v>
          </cell>
        </row>
        <row r="811">
          <cell r="Q811">
            <v>1799</v>
          </cell>
          <cell r="R811" t="str">
            <v>鋳鉄製伸縮可とう管設置工</v>
          </cell>
          <cell r="S811" t="str">
            <v>F×S　φ50</v>
          </cell>
          <cell r="U811" t="str">
            <v>基</v>
          </cell>
          <cell r="V811">
            <v>7518</v>
          </cell>
          <cell r="W811" t="str">
            <v>厚生労働省実務必携H16</v>
          </cell>
          <cell r="Y811">
            <v>1</v>
          </cell>
          <cell r="Z811">
            <v>15</v>
          </cell>
          <cell r="AA811" t="str">
            <v>配管工</v>
          </cell>
          <cell r="AB811">
            <v>0.14499999999999999</v>
          </cell>
          <cell r="AC811">
            <v>16700</v>
          </cell>
          <cell r="AD811">
            <v>2421</v>
          </cell>
          <cell r="AE811">
            <v>2</v>
          </cell>
          <cell r="AF811" t="str">
            <v>普通作業員</v>
          </cell>
          <cell r="AG811">
            <v>0.16500000000000001</v>
          </cell>
          <cell r="AH811">
            <v>14900</v>
          </cell>
          <cell r="AI811">
            <v>2458</v>
          </cell>
          <cell r="AJ811">
            <v>180</v>
          </cell>
          <cell r="AK811" t="str">
            <v>ｸﾚｰﾝ付ﾄﾗｯｸ運転工</v>
          </cell>
          <cell r="AL811">
            <v>0.46</v>
          </cell>
          <cell r="AM811">
            <v>5634</v>
          </cell>
          <cell r="AN811">
            <v>2591</v>
          </cell>
          <cell r="AO811">
            <v>208</v>
          </cell>
          <cell r="AP811" t="str">
            <v>雑材料</v>
          </cell>
          <cell r="AQ811">
            <v>1</v>
          </cell>
          <cell r="AR811">
            <v>4879</v>
          </cell>
          <cell r="AS811">
            <v>48</v>
          </cell>
          <cell r="DH811" t="str">
            <v>厚生労働省実務必携H13</v>
          </cell>
        </row>
        <row r="812">
          <cell r="Q812">
            <v>1800</v>
          </cell>
          <cell r="R812" t="str">
            <v>鋳鉄製伸縮可とう管設置工</v>
          </cell>
          <cell r="S812" t="str">
            <v>F×S　φ75</v>
          </cell>
          <cell r="U812" t="str">
            <v>基</v>
          </cell>
          <cell r="V812">
            <v>7518</v>
          </cell>
          <cell r="W812" t="str">
            <v>厚生労働省実務必携H16</v>
          </cell>
          <cell r="Y812">
            <v>1</v>
          </cell>
          <cell r="Z812">
            <v>15</v>
          </cell>
          <cell r="AA812" t="str">
            <v>配管工</v>
          </cell>
          <cell r="AB812">
            <v>0.14499999999999999</v>
          </cell>
          <cell r="AC812">
            <v>16700</v>
          </cell>
          <cell r="AD812">
            <v>2421</v>
          </cell>
          <cell r="AE812">
            <v>2</v>
          </cell>
          <cell r="AF812" t="str">
            <v>普通作業員</v>
          </cell>
          <cell r="AG812">
            <v>0.16500000000000001</v>
          </cell>
          <cell r="AH812">
            <v>14900</v>
          </cell>
          <cell r="AI812">
            <v>2458</v>
          </cell>
          <cell r="AJ812">
            <v>180</v>
          </cell>
          <cell r="AK812" t="str">
            <v>ｸﾚｰﾝ付ﾄﾗｯｸ運転工</v>
          </cell>
          <cell r="AL812">
            <v>0.46</v>
          </cell>
          <cell r="AM812">
            <v>5634</v>
          </cell>
          <cell r="AN812">
            <v>2591</v>
          </cell>
          <cell r="AO812">
            <v>208</v>
          </cell>
          <cell r="AP812" t="str">
            <v>雑材料</v>
          </cell>
          <cell r="AQ812">
            <v>1</v>
          </cell>
          <cell r="AR812">
            <v>4879</v>
          </cell>
          <cell r="AS812">
            <v>48</v>
          </cell>
          <cell r="DH812" t="str">
            <v>厚生労働省実務必携H13</v>
          </cell>
        </row>
        <row r="813">
          <cell r="Q813">
            <v>1801</v>
          </cell>
          <cell r="R813" t="str">
            <v>鋳鉄製伸縮可とう管設置工</v>
          </cell>
          <cell r="S813" t="str">
            <v>F×S　φ100</v>
          </cell>
          <cell r="U813" t="str">
            <v>基</v>
          </cell>
          <cell r="V813">
            <v>7518</v>
          </cell>
          <cell r="W813" t="str">
            <v>厚生労働省実務必携H16</v>
          </cell>
          <cell r="Y813">
            <v>1</v>
          </cell>
          <cell r="Z813">
            <v>15</v>
          </cell>
          <cell r="AA813" t="str">
            <v>配管工</v>
          </cell>
          <cell r="AB813">
            <v>0.14499999999999999</v>
          </cell>
          <cell r="AC813">
            <v>16700</v>
          </cell>
          <cell r="AD813">
            <v>2421</v>
          </cell>
          <cell r="AE813">
            <v>2</v>
          </cell>
          <cell r="AF813" t="str">
            <v>普通作業員</v>
          </cell>
          <cell r="AG813">
            <v>0.16500000000000001</v>
          </cell>
          <cell r="AH813">
            <v>14900</v>
          </cell>
          <cell r="AI813">
            <v>2458</v>
          </cell>
          <cell r="AJ813">
            <v>180</v>
          </cell>
          <cell r="AK813" t="str">
            <v>ｸﾚｰﾝ付ﾄﾗｯｸ運転工</v>
          </cell>
          <cell r="AL813">
            <v>0.46</v>
          </cell>
          <cell r="AM813">
            <v>5634</v>
          </cell>
          <cell r="AN813">
            <v>2591</v>
          </cell>
          <cell r="AO813">
            <v>208</v>
          </cell>
          <cell r="AP813" t="str">
            <v>雑材料</v>
          </cell>
          <cell r="AQ813">
            <v>1</v>
          </cell>
          <cell r="AR813">
            <v>4879</v>
          </cell>
          <cell r="AS813">
            <v>48</v>
          </cell>
          <cell r="DH813" t="str">
            <v>厚生労働省実務必携H13</v>
          </cell>
        </row>
        <row r="814">
          <cell r="Q814">
            <v>1802</v>
          </cell>
          <cell r="R814" t="str">
            <v>鋳鉄製伸縮可とう管設置工</v>
          </cell>
          <cell r="S814" t="str">
            <v>F×S　φ150</v>
          </cell>
          <cell r="U814" t="str">
            <v>基</v>
          </cell>
          <cell r="V814">
            <v>9031</v>
          </cell>
          <cell r="W814" t="str">
            <v>厚生労働省実務必携H16</v>
          </cell>
          <cell r="Y814">
            <v>1</v>
          </cell>
          <cell r="Z814">
            <v>15</v>
          </cell>
          <cell r="AA814" t="str">
            <v>配管工</v>
          </cell>
          <cell r="AB814">
            <v>0.18</v>
          </cell>
          <cell r="AC814">
            <v>16700</v>
          </cell>
          <cell r="AD814">
            <v>3006</v>
          </cell>
          <cell r="AE814">
            <v>2</v>
          </cell>
          <cell r="AF814" t="str">
            <v>普通作業員</v>
          </cell>
          <cell r="AG814">
            <v>0.2</v>
          </cell>
          <cell r="AH814">
            <v>14900</v>
          </cell>
          <cell r="AI814">
            <v>2980</v>
          </cell>
          <cell r="AJ814">
            <v>180</v>
          </cell>
          <cell r="AK814" t="str">
            <v>ｸﾚｰﾝ付ﾄﾗｯｸ運転工</v>
          </cell>
          <cell r="AL814">
            <v>0.53</v>
          </cell>
          <cell r="AM814">
            <v>5634</v>
          </cell>
          <cell r="AN814">
            <v>2986</v>
          </cell>
          <cell r="AO814">
            <v>208</v>
          </cell>
          <cell r="AP814" t="str">
            <v>雑材料</v>
          </cell>
          <cell r="AQ814">
            <v>1</v>
          </cell>
          <cell r="AR814">
            <v>5986</v>
          </cell>
          <cell r="AS814">
            <v>59</v>
          </cell>
          <cell r="DH814" t="str">
            <v>厚生労働省実務必携H13</v>
          </cell>
        </row>
        <row r="815">
          <cell r="Q815">
            <v>1803</v>
          </cell>
          <cell r="R815" t="str">
            <v>鋳鉄製伸縮可とう管設置工</v>
          </cell>
          <cell r="S815" t="str">
            <v>F×S　φ200</v>
          </cell>
          <cell r="U815" t="str">
            <v>基</v>
          </cell>
          <cell r="V815">
            <v>10589</v>
          </cell>
          <cell r="W815" t="str">
            <v>厚生労働省実務必携H16</v>
          </cell>
          <cell r="Y815">
            <v>1</v>
          </cell>
          <cell r="Z815">
            <v>15</v>
          </cell>
          <cell r="AA815" t="str">
            <v>配管工</v>
          </cell>
          <cell r="AB815">
            <v>0.21</v>
          </cell>
          <cell r="AC815">
            <v>16700</v>
          </cell>
          <cell r="AD815">
            <v>3507</v>
          </cell>
          <cell r="AE815">
            <v>2</v>
          </cell>
          <cell r="AF815" t="str">
            <v>普通作業員</v>
          </cell>
          <cell r="AG815">
            <v>0.24</v>
          </cell>
          <cell r="AH815">
            <v>14900</v>
          </cell>
          <cell r="AI815">
            <v>3576</v>
          </cell>
          <cell r="AJ815">
            <v>180</v>
          </cell>
          <cell r="AK815" t="str">
            <v>ｸﾚｰﾝ付ﾄﾗｯｸ運転工</v>
          </cell>
          <cell r="AL815">
            <v>0.61</v>
          </cell>
          <cell r="AM815">
            <v>5634</v>
          </cell>
          <cell r="AN815">
            <v>3436</v>
          </cell>
          <cell r="AO815">
            <v>208</v>
          </cell>
          <cell r="AP815" t="str">
            <v>雑材料</v>
          </cell>
          <cell r="AQ815">
            <v>1</v>
          </cell>
          <cell r="AR815">
            <v>7083</v>
          </cell>
          <cell r="AS815">
            <v>70</v>
          </cell>
          <cell r="DH815" t="str">
            <v>厚生労働省実務必携H13</v>
          </cell>
        </row>
        <row r="816">
          <cell r="Q816">
            <v>1804</v>
          </cell>
          <cell r="R816" t="str">
            <v>鋳鉄製伸縮可とう管設置工</v>
          </cell>
          <cell r="S816" t="str">
            <v>F×S　φ250</v>
          </cell>
          <cell r="U816" t="str">
            <v>基</v>
          </cell>
          <cell r="V816">
            <v>12739</v>
          </cell>
          <cell r="W816" t="str">
            <v>厚生労働省実務必携H16</v>
          </cell>
          <cell r="Y816">
            <v>1</v>
          </cell>
          <cell r="Z816">
            <v>15</v>
          </cell>
          <cell r="AA816" t="str">
            <v>配管工</v>
          </cell>
          <cell r="AB816">
            <v>0.255</v>
          </cell>
          <cell r="AC816">
            <v>16700</v>
          </cell>
          <cell r="AD816">
            <v>4258</v>
          </cell>
          <cell r="AE816">
            <v>2</v>
          </cell>
          <cell r="AF816" t="str">
            <v>普通作業員</v>
          </cell>
          <cell r="AG816">
            <v>0.29499999999999998</v>
          </cell>
          <cell r="AH816">
            <v>14900</v>
          </cell>
          <cell r="AI816">
            <v>4395</v>
          </cell>
          <cell r="AJ816">
            <v>180</v>
          </cell>
          <cell r="AK816" t="str">
            <v>ｸﾚｰﾝ付ﾄﾗｯｸ運転工</v>
          </cell>
          <cell r="AL816">
            <v>0.71</v>
          </cell>
          <cell r="AM816">
            <v>5634</v>
          </cell>
          <cell r="AN816">
            <v>4000</v>
          </cell>
          <cell r="AO816">
            <v>208</v>
          </cell>
          <cell r="AP816" t="str">
            <v>雑材料</v>
          </cell>
          <cell r="AQ816">
            <v>1</v>
          </cell>
          <cell r="AR816">
            <v>8653</v>
          </cell>
          <cell r="AS816">
            <v>86</v>
          </cell>
          <cell r="DH816" t="str">
            <v>厚生労働省実務必携H13</v>
          </cell>
        </row>
        <row r="817">
          <cell r="Q817">
            <v>1805</v>
          </cell>
          <cell r="R817" t="str">
            <v>鋳鉄製伸縮可とう管設置工</v>
          </cell>
          <cell r="S817" t="str">
            <v>F×S　φ300</v>
          </cell>
          <cell r="U817" t="str">
            <v>基</v>
          </cell>
          <cell r="V817">
            <v>14692</v>
          </cell>
          <cell r="W817" t="str">
            <v>厚生労働省実務必携H16</v>
          </cell>
          <cell r="Y817">
            <v>1</v>
          </cell>
          <cell r="Z817">
            <v>15</v>
          </cell>
          <cell r="AA817" t="str">
            <v>配管工</v>
          </cell>
          <cell r="AB817">
            <v>0.29499999999999998</v>
          </cell>
          <cell r="AC817">
            <v>16700</v>
          </cell>
          <cell r="AD817">
            <v>4926</v>
          </cell>
          <cell r="AE817">
            <v>2</v>
          </cell>
          <cell r="AF817" t="str">
            <v>普通作業員</v>
          </cell>
          <cell r="AG817">
            <v>0.33500000000000002</v>
          </cell>
          <cell r="AH817">
            <v>14900</v>
          </cell>
          <cell r="AI817">
            <v>4991</v>
          </cell>
          <cell r="AJ817">
            <v>180</v>
          </cell>
          <cell r="AK817" t="str">
            <v>ｸﾚｰﾝ付ﾄﾗｯｸ運転工</v>
          </cell>
          <cell r="AL817">
            <v>0.83</v>
          </cell>
          <cell r="AM817">
            <v>5634</v>
          </cell>
          <cell r="AN817">
            <v>4676</v>
          </cell>
          <cell r="AO817">
            <v>208</v>
          </cell>
          <cell r="AP817" t="str">
            <v>雑材料</v>
          </cell>
          <cell r="AQ817">
            <v>1</v>
          </cell>
          <cell r="AR817">
            <v>9917</v>
          </cell>
          <cell r="AS817">
            <v>99</v>
          </cell>
          <cell r="DH817" t="str">
            <v>厚生労働省実務必携H13</v>
          </cell>
        </row>
        <row r="818">
          <cell r="Q818">
            <v>1806</v>
          </cell>
          <cell r="R818" t="str">
            <v>鋳鉄製伸縮可とう管設置工</v>
          </cell>
          <cell r="S818" t="str">
            <v>F×S　φ350</v>
          </cell>
          <cell r="U818" t="str">
            <v>基</v>
          </cell>
          <cell r="V818">
            <v>16268</v>
          </cell>
          <cell r="W818" t="str">
            <v>厚生労働省実務必携H16</v>
          </cell>
          <cell r="Y818">
            <v>1</v>
          </cell>
          <cell r="Z818">
            <v>15</v>
          </cell>
          <cell r="AA818" t="str">
            <v>配管工</v>
          </cell>
          <cell r="AB818">
            <v>0.315</v>
          </cell>
          <cell r="AC818">
            <v>16700</v>
          </cell>
          <cell r="AD818">
            <v>5260</v>
          </cell>
          <cell r="AE818">
            <v>2</v>
          </cell>
          <cell r="AF818" t="str">
            <v>普通作業員</v>
          </cell>
          <cell r="AG818">
            <v>0.36499999999999999</v>
          </cell>
          <cell r="AH818">
            <v>14900</v>
          </cell>
          <cell r="AI818">
            <v>5438</v>
          </cell>
          <cell r="AJ818">
            <v>180</v>
          </cell>
          <cell r="AK818" t="str">
            <v>ｸﾚｰﾝ付ﾄﾗｯｸ運転工</v>
          </cell>
          <cell r="AL818">
            <v>0.97</v>
          </cell>
          <cell r="AM818">
            <v>5634</v>
          </cell>
          <cell r="AN818">
            <v>5464</v>
          </cell>
          <cell r="AO818">
            <v>208</v>
          </cell>
          <cell r="AP818" t="str">
            <v>雑材料</v>
          </cell>
          <cell r="AQ818">
            <v>1</v>
          </cell>
          <cell r="AR818">
            <v>10698</v>
          </cell>
          <cell r="AS818">
            <v>106</v>
          </cell>
          <cell r="DH818" t="str">
            <v>厚生労働省実務必携H13</v>
          </cell>
        </row>
        <row r="819">
          <cell r="Q819">
            <v>1807</v>
          </cell>
          <cell r="R819" t="str">
            <v>鋳鉄製伸縮可とう管設置工</v>
          </cell>
          <cell r="S819" t="str">
            <v>F×S　φ400</v>
          </cell>
          <cell r="U819" t="str">
            <v>基</v>
          </cell>
          <cell r="V819">
            <v>16465</v>
          </cell>
          <cell r="W819" t="str">
            <v>厚生労働省実務必携H16</v>
          </cell>
          <cell r="Y819">
            <v>1</v>
          </cell>
          <cell r="Z819">
            <v>15</v>
          </cell>
          <cell r="AA819" t="str">
            <v>配管工</v>
          </cell>
          <cell r="AB819">
            <v>0.35</v>
          </cell>
          <cell r="AC819">
            <v>16700</v>
          </cell>
          <cell r="AD819">
            <v>5845</v>
          </cell>
          <cell r="AE819">
            <v>2</v>
          </cell>
          <cell r="AF819" t="str">
            <v>普通作業員</v>
          </cell>
          <cell r="AG819">
            <v>0.41</v>
          </cell>
          <cell r="AH819">
            <v>14900</v>
          </cell>
          <cell r="AI819">
            <v>6109</v>
          </cell>
          <cell r="AJ819">
            <v>341</v>
          </cell>
          <cell r="AK819" t="str">
            <v>ﾄﾗｯｸｸﾚｰﾝ賃料</v>
          </cell>
          <cell r="AL819">
            <v>0.18</v>
          </cell>
          <cell r="AM819">
            <v>24400</v>
          </cell>
          <cell r="AN819">
            <v>4392</v>
          </cell>
          <cell r="AO819">
            <v>208</v>
          </cell>
          <cell r="AP819" t="str">
            <v>雑材料</v>
          </cell>
          <cell r="AQ819">
            <v>1</v>
          </cell>
          <cell r="AR819">
            <v>11954</v>
          </cell>
          <cell r="AS819">
            <v>119</v>
          </cell>
          <cell r="DH819" t="str">
            <v>厚生労働省実務必携H13</v>
          </cell>
        </row>
        <row r="820">
          <cell r="Q820">
            <v>1808</v>
          </cell>
          <cell r="R820" t="str">
            <v>鋳鉄製伸縮可とう管設置工</v>
          </cell>
          <cell r="S820" t="str">
            <v>F×S　φ450</v>
          </cell>
          <cell r="U820" t="str">
            <v>基</v>
          </cell>
          <cell r="V820">
            <v>18445</v>
          </cell>
          <cell r="W820" t="str">
            <v>厚生労働省実務必携H16</v>
          </cell>
          <cell r="Y820">
            <v>1</v>
          </cell>
          <cell r="Z820">
            <v>15</v>
          </cell>
          <cell r="AA820" t="str">
            <v>配管工</v>
          </cell>
          <cell r="AB820">
            <v>0.39500000000000002</v>
          </cell>
          <cell r="AC820">
            <v>16700</v>
          </cell>
          <cell r="AD820">
            <v>6596</v>
          </cell>
          <cell r="AE820">
            <v>2</v>
          </cell>
          <cell r="AF820" t="str">
            <v>普通作業員</v>
          </cell>
          <cell r="AG820">
            <v>0.47499999999999998</v>
          </cell>
          <cell r="AH820">
            <v>14900</v>
          </cell>
          <cell r="AI820">
            <v>7077</v>
          </cell>
          <cell r="AJ820">
            <v>341</v>
          </cell>
          <cell r="AK820" t="str">
            <v>ﾄﾗｯｸｸﾚｰﾝ賃料</v>
          </cell>
          <cell r="AL820">
            <v>0.19</v>
          </cell>
          <cell r="AM820">
            <v>24400</v>
          </cell>
          <cell r="AN820">
            <v>4636</v>
          </cell>
          <cell r="AO820">
            <v>208</v>
          </cell>
          <cell r="AP820" t="str">
            <v>雑材料</v>
          </cell>
          <cell r="AQ820">
            <v>1</v>
          </cell>
          <cell r="AR820">
            <v>13673</v>
          </cell>
          <cell r="AS820">
            <v>136</v>
          </cell>
          <cell r="DH820" t="str">
            <v>厚生労働省実務必携H13</v>
          </cell>
        </row>
        <row r="821">
          <cell r="Q821">
            <v>1809</v>
          </cell>
          <cell r="R821" t="str">
            <v>鋳鉄製伸縮可とう管設置工</v>
          </cell>
          <cell r="S821" t="str">
            <v>F×S　φ500</v>
          </cell>
          <cell r="U821" t="str">
            <v>基</v>
          </cell>
          <cell r="V821">
            <v>20192</v>
          </cell>
          <cell r="W821" t="str">
            <v>厚生労働省実務必携H16</v>
          </cell>
          <cell r="Y821">
            <v>1</v>
          </cell>
          <cell r="Z821">
            <v>15</v>
          </cell>
          <cell r="AA821" t="str">
            <v>配管工</v>
          </cell>
          <cell r="AB821">
            <v>0.44500000000000001</v>
          </cell>
          <cell r="AC821">
            <v>16700</v>
          </cell>
          <cell r="AD821">
            <v>7431</v>
          </cell>
          <cell r="AE821">
            <v>2</v>
          </cell>
          <cell r="AF821" t="str">
            <v>普通作業員</v>
          </cell>
          <cell r="AG821">
            <v>0.53500000000000003</v>
          </cell>
          <cell r="AH821">
            <v>14900</v>
          </cell>
          <cell r="AI821">
            <v>7971</v>
          </cell>
          <cell r="AJ821">
            <v>341</v>
          </cell>
          <cell r="AK821" t="str">
            <v>ﾄﾗｯｸｸﾚｰﾝ賃料</v>
          </cell>
          <cell r="AL821">
            <v>0.19</v>
          </cell>
          <cell r="AM821">
            <v>24400</v>
          </cell>
          <cell r="AN821">
            <v>4636</v>
          </cell>
          <cell r="AO821">
            <v>208</v>
          </cell>
          <cell r="AP821" t="str">
            <v>雑材料</v>
          </cell>
          <cell r="AQ821">
            <v>1</v>
          </cell>
          <cell r="AR821">
            <v>15402</v>
          </cell>
          <cell r="AS821">
            <v>154</v>
          </cell>
          <cell r="DH821" t="str">
            <v>厚生労働省実務必携H13</v>
          </cell>
        </row>
        <row r="822">
          <cell r="Q822">
            <v>1810</v>
          </cell>
          <cell r="R822" t="str">
            <v>鋳鉄製伸縮可とう管設置工</v>
          </cell>
          <cell r="S822" t="str">
            <v>F×S　φ600</v>
          </cell>
          <cell r="U822" t="str">
            <v>基</v>
          </cell>
          <cell r="V822">
            <v>24086</v>
          </cell>
          <cell r="W822" t="str">
            <v>厚生労働省実務必携H16</v>
          </cell>
          <cell r="Y822">
            <v>1</v>
          </cell>
          <cell r="Z822">
            <v>15</v>
          </cell>
          <cell r="AA822" t="str">
            <v>配管工</v>
          </cell>
          <cell r="AB822">
            <v>0.57999999999999996</v>
          </cell>
          <cell r="AC822">
            <v>16700</v>
          </cell>
          <cell r="AD822">
            <v>9686</v>
          </cell>
          <cell r="AE822">
            <v>2</v>
          </cell>
          <cell r="AF822" t="str">
            <v>普通作業員</v>
          </cell>
          <cell r="AG822">
            <v>0.61</v>
          </cell>
          <cell r="AH822">
            <v>14900</v>
          </cell>
          <cell r="AI822">
            <v>9089</v>
          </cell>
          <cell r="AJ822">
            <v>341</v>
          </cell>
          <cell r="AK822" t="str">
            <v>ﾄﾗｯｸｸﾚｰﾝ賃料</v>
          </cell>
          <cell r="AL822">
            <v>0.21</v>
          </cell>
          <cell r="AM822">
            <v>24400</v>
          </cell>
          <cell r="AN822">
            <v>5124</v>
          </cell>
          <cell r="AO822">
            <v>208</v>
          </cell>
          <cell r="AP822" t="str">
            <v>雑材料</v>
          </cell>
          <cell r="AQ822">
            <v>1</v>
          </cell>
          <cell r="AR822">
            <v>18775</v>
          </cell>
          <cell r="AS822">
            <v>187</v>
          </cell>
          <cell r="DH822" t="str">
            <v>厚生労働省実務必携H13</v>
          </cell>
        </row>
        <row r="823">
          <cell r="Q823">
            <v>1811</v>
          </cell>
          <cell r="R823" t="str">
            <v>鋳鉄製伸縮可とう管設置工</v>
          </cell>
          <cell r="S823" t="str">
            <v>F×S　φ700</v>
          </cell>
          <cell r="U823" t="str">
            <v>基</v>
          </cell>
          <cell r="V823">
            <v>28723</v>
          </cell>
          <cell r="W823" t="str">
            <v>厚生労働省実務必携H16</v>
          </cell>
          <cell r="Y823">
            <v>1</v>
          </cell>
          <cell r="Z823">
            <v>15</v>
          </cell>
          <cell r="AA823" t="str">
            <v>配管工</v>
          </cell>
          <cell r="AB823">
            <v>0.71</v>
          </cell>
          <cell r="AC823">
            <v>16700</v>
          </cell>
          <cell r="AD823">
            <v>11857</v>
          </cell>
          <cell r="AE823">
            <v>2</v>
          </cell>
          <cell r="AF823" t="str">
            <v>普通作業員</v>
          </cell>
          <cell r="AG823">
            <v>0.74</v>
          </cell>
          <cell r="AH823">
            <v>14900</v>
          </cell>
          <cell r="AI823">
            <v>11026</v>
          </cell>
          <cell r="AJ823">
            <v>341</v>
          </cell>
          <cell r="AK823" t="str">
            <v>ﾄﾗｯｸｸﾚｰﾝ賃料</v>
          </cell>
          <cell r="AL823">
            <v>0.23</v>
          </cell>
          <cell r="AM823">
            <v>24400</v>
          </cell>
          <cell r="AN823">
            <v>5612</v>
          </cell>
          <cell r="AO823">
            <v>208</v>
          </cell>
          <cell r="AP823" t="str">
            <v>雑材料</v>
          </cell>
          <cell r="AQ823">
            <v>1</v>
          </cell>
          <cell r="AR823">
            <v>22883</v>
          </cell>
          <cell r="AS823">
            <v>228</v>
          </cell>
          <cell r="DH823" t="str">
            <v>厚生労働省実務必携H13</v>
          </cell>
        </row>
        <row r="824">
          <cell r="Q824">
            <v>1812</v>
          </cell>
          <cell r="R824" t="str">
            <v>鋳鉄製伸縮可とう管設置工</v>
          </cell>
          <cell r="S824" t="str">
            <v>F×S　φ800</v>
          </cell>
          <cell r="U824" t="str">
            <v>基</v>
          </cell>
          <cell r="V824">
            <v>36955</v>
          </cell>
          <cell r="W824" t="str">
            <v>厚生労働省実務必携H16</v>
          </cell>
          <cell r="Y824">
            <v>1</v>
          </cell>
          <cell r="Z824">
            <v>15</v>
          </cell>
          <cell r="AA824" t="str">
            <v>配管工</v>
          </cell>
          <cell r="AB824">
            <v>0.94499999999999995</v>
          </cell>
          <cell r="AC824">
            <v>16700</v>
          </cell>
          <cell r="AD824">
            <v>15781</v>
          </cell>
          <cell r="AE824">
            <v>2</v>
          </cell>
          <cell r="AF824" t="str">
            <v>普通作業員</v>
          </cell>
          <cell r="AG824">
            <v>0.97499999999999998</v>
          </cell>
          <cell r="AH824">
            <v>14900</v>
          </cell>
          <cell r="AI824">
            <v>14527</v>
          </cell>
          <cell r="AJ824">
            <v>341</v>
          </cell>
          <cell r="AK824" t="str">
            <v>ﾄﾗｯｸｸﾚｰﾝ賃料</v>
          </cell>
          <cell r="AL824">
            <v>0.26</v>
          </cell>
          <cell r="AM824">
            <v>24400</v>
          </cell>
          <cell r="AN824">
            <v>6344</v>
          </cell>
          <cell r="AO824">
            <v>208</v>
          </cell>
          <cell r="AP824" t="str">
            <v>雑材料</v>
          </cell>
          <cell r="AQ824">
            <v>1</v>
          </cell>
          <cell r="AR824">
            <v>30308</v>
          </cell>
          <cell r="AS824">
            <v>303</v>
          </cell>
          <cell r="DH824" t="str">
            <v>厚生労働省実務必携H13</v>
          </cell>
        </row>
        <row r="825">
          <cell r="Q825">
            <v>1813</v>
          </cell>
          <cell r="R825" t="str">
            <v>鋳鉄製伸縮可とう管設置工</v>
          </cell>
          <cell r="S825" t="str">
            <v>F×S　φ900</v>
          </cell>
          <cell r="U825" t="str">
            <v>基</v>
          </cell>
          <cell r="V825">
            <v>45751</v>
          </cell>
          <cell r="W825" t="str">
            <v>厚生労働省実務必携H16</v>
          </cell>
          <cell r="Y825">
            <v>1</v>
          </cell>
          <cell r="Z825">
            <v>15</v>
          </cell>
          <cell r="AA825" t="str">
            <v>配管工</v>
          </cell>
          <cell r="AB825">
            <v>1.19</v>
          </cell>
          <cell r="AC825">
            <v>16700</v>
          </cell>
          <cell r="AD825">
            <v>19873</v>
          </cell>
          <cell r="AE825">
            <v>2</v>
          </cell>
          <cell r="AF825" t="str">
            <v>普通作業員</v>
          </cell>
          <cell r="AG825">
            <v>1.22</v>
          </cell>
          <cell r="AH825">
            <v>14900</v>
          </cell>
          <cell r="AI825">
            <v>18178</v>
          </cell>
          <cell r="AJ825">
            <v>341</v>
          </cell>
          <cell r="AK825" t="str">
            <v>ﾄﾗｯｸｸﾚｰﾝ賃料</v>
          </cell>
          <cell r="AL825">
            <v>0.3</v>
          </cell>
          <cell r="AM825">
            <v>24400</v>
          </cell>
          <cell r="AN825">
            <v>7320</v>
          </cell>
          <cell r="AO825">
            <v>208</v>
          </cell>
          <cell r="AP825" t="str">
            <v>雑材料</v>
          </cell>
          <cell r="AQ825">
            <v>1</v>
          </cell>
          <cell r="AR825">
            <v>38051</v>
          </cell>
          <cell r="AS825">
            <v>380</v>
          </cell>
          <cell r="DH825" t="str">
            <v>厚生労働省実務必携H13</v>
          </cell>
        </row>
        <row r="826">
          <cell r="Q826">
            <v>1814</v>
          </cell>
          <cell r="R826" t="str">
            <v>鋳鉄製伸縮可とう管設置工</v>
          </cell>
          <cell r="S826" t="str">
            <v>F×S　φ1,000</v>
          </cell>
          <cell r="U826" t="str">
            <v>基</v>
          </cell>
          <cell r="V826">
            <v>56039</v>
          </cell>
          <cell r="W826" t="str">
            <v>厚生労働省実務必携H16</v>
          </cell>
          <cell r="Y826">
            <v>1</v>
          </cell>
          <cell r="Z826">
            <v>15</v>
          </cell>
          <cell r="AA826" t="str">
            <v>配管工</v>
          </cell>
          <cell r="AB826">
            <v>1.415</v>
          </cell>
          <cell r="AC826">
            <v>16700</v>
          </cell>
          <cell r="AD826">
            <v>23630</v>
          </cell>
          <cell r="AE826">
            <v>2</v>
          </cell>
          <cell r="AF826" t="str">
            <v>普通作業員</v>
          </cell>
          <cell r="AG826">
            <v>1.4450000000000001</v>
          </cell>
          <cell r="AH826">
            <v>14900</v>
          </cell>
          <cell r="AI826">
            <v>21530</v>
          </cell>
          <cell r="AJ826">
            <v>343</v>
          </cell>
          <cell r="AK826" t="str">
            <v>ﾄﾗｯｸｸﾚｰﾝ賃料</v>
          </cell>
          <cell r="AL826">
            <v>0.33</v>
          </cell>
          <cell r="AM826">
            <v>31600</v>
          </cell>
          <cell r="AN826">
            <v>10428</v>
          </cell>
          <cell r="AO826">
            <v>208</v>
          </cell>
          <cell r="AP826" t="str">
            <v>雑材料</v>
          </cell>
          <cell r="AQ826">
            <v>1</v>
          </cell>
          <cell r="AR826">
            <v>45160</v>
          </cell>
          <cell r="AS826">
            <v>451</v>
          </cell>
          <cell r="DH826" t="str">
            <v>厚生労働省実務必携H13</v>
          </cell>
        </row>
        <row r="827">
          <cell r="Q827">
            <v>1815</v>
          </cell>
          <cell r="R827" t="str">
            <v>鋳鉄製伸縮可とう管設置工</v>
          </cell>
          <cell r="S827" t="str">
            <v>F×U　φ50</v>
          </cell>
          <cell r="U827" t="str">
            <v>基</v>
          </cell>
          <cell r="V827">
            <v>7518</v>
          </cell>
          <cell r="W827" t="str">
            <v>厚生労働省実務必携H16</v>
          </cell>
          <cell r="Y827">
            <v>1</v>
          </cell>
          <cell r="Z827">
            <v>15</v>
          </cell>
          <cell r="AA827" t="str">
            <v>配管工</v>
          </cell>
          <cell r="AB827">
            <v>0.14499999999999999</v>
          </cell>
          <cell r="AC827">
            <v>16700</v>
          </cell>
          <cell r="AD827">
            <v>2421</v>
          </cell>
          <cell r="AE827">
            <v>2</v>
          </cell>
          <cell r="AF827" t="str">
            <v>普通作業員</v>
          </cell>
          <cell r="AG827">
            <v>0.16500000000000001</v>
          </cell>
          <cell r="AH827">
            <v>14900</v>
          </cell>
          <cell r="AI827">
            <v>2458</v>
          </cell>
          <cell r="AJ827">
            <v>180</v>
          </cell>
          <cell r="AK827" t="str">
            <v>ｸﾚｰﾝ付ﾄﾗｯｸ運転工</v>
          </cell>
          <cell r="AL827">
            <v>0.46</v>
          </cell>
          <cell r="AM827">
            <v>5634</v>
          </cell>
          <cell r="AN827">
            <v>2591</v>
          </cell>
          <cell r="AO827">
            <v>208</v>
          </cell>
          <cell r="AP827" t="str">
            <v>雑材料</v>
          </cell>
          <cell r="AQ827">
            <v>1</v>
          </cell>
          <cell r="AR827">
            <v>4879</v>
          </cell>
          <cell r="AS827">
            <v>48</v>
          </cell>
          <cell r="DH827" t="str">
            <v>厚生労働省実務必携H13</v>
          </cell>
        </row>
        <row r="828">
          <cell r="Q828">
            <v>1816</v>
          </cell>
          <cell r="R828" t="str">
            <v>鋳鉄製伸縮可とう管設置工</v>
          </cell>
          <cell r="S828" t="str">
            <v>F×U　φ75</v>
          </cell>
          <cell r="U828" t="str">
            <v>基</v>
          </cell>
          <cell r="V828">
            <v>7518</v>
          </cell>
          <cell r="W828" t="str">
            <v>厚生労働省実務必携H16</v>
          </cell>
          <cell r="Y828">
            <v>1</v>
          </cell>
          <cell r="Z828">
            <v>15</v>
          </cell>
          <cell r="AA828" t="str">
            <v>配管工</v>
          </cell>
          <cell r="AB828">
            <v>0.14499999999999999</v>
          </cell>
          <cell r="AC828">
            <v>16700</v>
          </cell>
          <cell r="AD828">
            <v>2421</v>
          </cell>
          <cell r="AE828">
            <v>2</v>
          </cell>
          <cell r="AF828" t="str">
            <v>普通作業員</v>
          </cell>
          <cell r="AG828">
            <v>0.16500000000000001</v>
          </cell>
          <cell r="AH828">
            <v>14900</v>
          </cell>
          <cell r="AI828">
            <v>2458</v>
          </cell>
          <cell r="AJ828">
            <v>180</v>
          </cell>
          <cell r="AK828" t="str">
            <v>ｸﾚｰﾝ付ﾄﾗｯｸ運転工</v>
          </cell>
          <cell r="AL828">
            <v>0.46</v>
          </cell>
          <cell r="AM828">
            <v>5634</v>
          </cell>
          <cell r="AN828">
            <v>2591</v>
          </cell>
          <cell r="AO828">
            <v>208</v>
          </cell>
          <cell r="AP828" t="str">
            <v>雑材料</v>
          </cell>
          <cell r="AQ828">
            <v>1</v>
          </cell>
          <cell r="AR828">
            <v>4879</v>
          </cell>
          <cell r="AS828">
            <v>48</v>
          </cell>
          <cell r="DH828" t="str">
            <v>厚生労働省実務必携H13</v>
          </cell>
        </row>
        <row r="829">
          <cell r="Q829">
            <v>1817</v>
          </cell>
          <cell r="R829" t="str">
            <v>鋳鉄製伸縮可とう管設置工</v>
          </cell>
          <cell r="S829" t="str">
            <v>F×U　φ100</v>
          </cell>
          <cell r="U829" t="str">
            <v>基</v>
          </cell>
          <cell r="V829">
            <v>7518</v>
          </cell>
          <cell r="W829" t="str">
            <v>厚生労働省実務必携H16</v>
          </cell>
          <cell r="Y829">
            <v>1</v>
          </cell>
          <cell r="Z829">
            <v>15</v>
          </cell>
          <cell r="AA829" t="str">
            <v>配管工</v>
          </cell>
          <cell r="AB829">
            <v>0.14499999999999999</v>
          </cell>
          <cell r="AC829">
            <v>16700</v>
          </cell>
          <cell r="AD829">
            <v>2421</v>
          </cell>
          <cell r="AE829">
            <v>2</v>
          </cell>
          <cell r="AF829" t="str">
            <v>普通作業員</v>
          </cell>
          <cell r="AG829">
            <v>0.16500000000000001</v>
          </cell>
          <cell r="AH829">
            <v>14900</v>
          </cell>
          <cell r="AI829">
            <v>2458</v>
          </cell>
          <cell r="AJ829">
            <v>180</v>
          </cell>
          <cell r="AK829" t="str">
            <v>ｸﾚｰﾝ付ﾄﾗｯｸ運転工</v>
          </cell>
          <cell r="AL829">
            <v>0.46</v>
          </cell>
          <cell r="AM829">
            <v>5634</v>
          </cell>
          <cell r="AN829">
            <v>2591</v>
          </cell>
          <cell r="AO829">
            <v>208</v>
          </cell>
          <cell r="AP829" t="str">
            <v>雑材料</v>
          </cell>
          <cell r="AQ829">
            <v>1</v>
          </cell>
          <cell r="AR829">
            <v>4879</v>
          </cell>
          <cell r="AS829">
            <v>48</v>
          </cell>
          <cell r="DH829" t="str">
            <v>厚生労働省実務必携H13</v>
          </cell>
        </row>
        <row r="830">
          <cell r="Q830">
            <v>1818</v>
          </cell>
          <cell r="R830" t="str">
            <v>鋳鉄製伸縮可とう管設置工</v>
          </cell>
          <cell r="S830" t="str">
            <v>F×U　φ150</v>
          </cell>
          <cell r="U830" t="str">
            <v>基</v>
          </cell>
          <cell r="V830">
            <v>9031</v>
          </cell>
          <cell r="W830" t="str">
            <v>厚生労働省実務必携H16</v>
          </cell>
          <cell r="Y830">
            <v>1</v>
          </cell>
          <cell r="Z830">
            <v>15</v>
          </cell>
          <cell r="AA830" t="str">
            <v>配管工</v>
          </cell>
          <cell r="AB830">
            <v>0.18</v>
          </cell>
          <cell r="AC830">
            <v>16700</v>
          </cell>
          <cell r="AD830">
            <v>3006</v>
          </cell>
          <cell r="AE830">
            <v>2</v>
          </cell>
          <cell r="AF830" t="str">
            <v>普通作業員</v>
          </cell>
          <cell r="AG830">
            <v>0.2</v>
          </cell>
          <cell r="AH830">
            <v>14900</v>
          </cell>
          <cell r="AI830">
            <v>2980</v>
          </cell>
          <cell r="AJ830">
            <v>180</v>
          </cell>
          <cell r="AK830" t="str">
            <v>ｸﾚｰﾝ付ﾄﾗｯｸ運転工</v>
          </cell>
          <cell r="AL830">
            <v>0.53</v>
          </cell>
          <cell r="AM830">
            <v>5634</v>
          </cell>
          <cell r="AN830">
            <v>2986</v>
          </cell>
          <cell r="AO830">
            <v>208</v>
          </cell>
          <cell r="AP830" t="str">
            <v>雑材料</v>
          </cell>
          <cell r="AQ830">
            <v>1</v>
          </cell>
          <cell r="AR830">
            <v>5986</v>
          </cell>
          <cell r="AS830">
            <v>59</v>
          </cell>
          <cell r="DH830" t="str">
            <v>厚生労働省実務必携H13</v>
          </cell>
        </row>
        <row r="831">
          <cell r="Q831">
            <v>1819</v>
          </cell>
          <cell r="R831" t="str">
            <v>鋳鉄製伸縮可とう管設置工</v>
          </cell>
          <cell r="S831" t="str">
            <v>F×U　φ200</v>
          </cell>
          <cell r="U831" t="str">
            <v>基</v>
          </cell>
          <cell r="V831">
            <v>10589</v>
          </cell>
          <cell r="W831" t="str">
            <v>厚生労働省実務必携H16</v>
          </cell>
          <cell r="Y831">
            <v>1</v>
          </cell>
          <cell r="Z831">
            <v>15</v>
          </cell>
          <cell r="AA831" t="str">
            <v>配管工</v>
          </cell>
          <cell r="AB831">
            <v>0.21</v>
          </cell>
          <cell r="AC831">
            <v>16700</v>
          </cell>
          <cell r="AD831">
            <v>3507</v>
          </cell>
          <cell r="AE831">
            <v>2</v>
          </cell>
          <cell r="AF831" t="str">
            <v>普通作業員</v>
          </cell>
          <cell r="AG831">
            <v>0.24</v>
          </cell>
          <cell r="AH831">
            <v>14900</v>
          </cell>
          <cell r="AI831">
            <v>3576</v>
          </cell>
          <cell r="AJ831">
            <v>180</v>
          </cell>
          <cell r="AK831" t="str">
            <v>ｸﾚｰﾝ付ﾄﾗｯｸ運転工</v>
          </cell>
          <cell r="AL831">
            <v>0.61</v>
          </cell>
          <cell r="AM831">
            <v>5634</v>
          </cell>
          <cell r="AN831">
            <v>3436</v>
          </cell>
          <cell r="AO831">
            <v>208</v>
          </cell>
          <cell r="AP831" t="str">
            <v>雑材料</v>
          </cell>
          <cell r="AQ831">
            <v>1</v>
          </cell>
          <cell r="AR831">
            <v>7083</v>
          </cell>
          <cell r="AS831">
            <v>70</v>
          </cell>
          <cell r="DH831" t="str">
            <v>厚生労働省実務必携H13</v>
          </cell>
        </row>
        <row r="832">
          <cell r="Q832">
            <v>1820</v>
          </cell>
          <cell r="R832" t="str">
            <v>鋳鉄製伸縮可とう管設置工</v>
          </cell>
          <cell r="S832" t="str">
            <v>F×U　φ250</v>
          </cell>
          <cell r="U832" t="str">
            <v>基</v>
          </cell>
          <cell r="V832">
            <v>12739</v>
          </cell>
          <cell r="W832" t="str">
            <v>厚生労働省実務必携H16</v>
          </cell>
          <cell r="Y832">
            <v>1</v>
          </cell>
          <cell r="Z832">
            <v>15</v>
          </cell>
          <cell r="AA832" t="str">
            <v>配管工</v>
          </cell>
          <cell r="AB832">
            <v>0.255</v>
          </cell>
          <cell r="AC832">
            <v>16700</v>
          </cell>
          <cell r="AD832">
            <v>4258</v>
          </cell>
          <cell r="AE832">
            <v>2</v>
          </cell>
          <cell r="AF832" t="str">
            <v>普通作業員</v>
          </cell>
          <cell r="AG832">
            <v>0.29499999999999998</v>
          </cell>
          <cell r="AH832">
            <v>14900</v>
          </cell>
          <cell r="AI832">
            <v>4395</v>
          </cell>
          <cell r="AJ832">
            <v>180</v>
          </cell>
          <cell r="AK832" t="str">
            <v>ｸﾚｰﾝ付ﾄﾗｯｸ運転工</v>
          </cell>
          <cell r="AL832">
            <v>0.71</v>
          </cell>
          <cell r="AM832">
            <v>5634</v>
          </cell>
          <cell r="AN832">
            <v>4000</v>
          </cell>
          <cell r="AO832">
            <v>208</v>
          </cell>
          <cell r="AP832" t="str">
            <v>雑材料</v>
          </cell>
          <cell r="AQ832">
            <v>1</v>
          </cell>
          <cell r="AR832">
            <v>8653</v>
          </cell>
          <cell r="AS832">
            <v>86</v>
          </cell>
          <cell r="DH832" t="str">
            <v>厚生労働省実務必携H13</v>
          </cell>
        </row>
        <row r="833">
          <cell r="Q833">
            <v>1821</v>
          </cell>
          <cell r="R833" t="str">
            <v>鋳鉄製伸縮可とう管設置工</v>
          </cell>
          <cell r="S833" t="str">
            <v>F×U　φ300</v>
          </cell>
          <cell r="U833" t="str">
            <v>基</v>
          </cell>
          <cell r="V833">
            <v>14692</v>
          </cell>
          <cell r="W833" t="str">
            <v>厚生労働省実務必携H16</v>
          </cell>
          <cell r="Y833">
            <v>1</v>
          </cell>
          <cell r="Z833">
            <v>15</v>
          </cell>
          <cell r="AA833" t="str">
            <v>配管工</v>
          </cell>
          <cell r="AB833">
            <v>0.29499999999999998</v>
          </cell>
          <cell r="AC833">
            <v>16700</v>
          </cell>
          <cell r="AD833">
            <v>4926</v>
          </cell>
          <cell r="AE833">
            <v>2</v>
          </cell>
          <cell r="AF833" t="str">
            <v>普通作業員</v>
          </cell>
          <cell r="AG833">
            <v>0.33500000000000002</v>
          </cell>
          <cell r="AH833">
            <v>14900</v>
          </cell>
          <cell r="AI833">
            <v>4991</v>
          </cell>
          <cell r="AJ833">
            <v>180</v>
          </cell>
          <cell r="AK833" t="str">
            <v>ｸﾚｰﾝ付ﾄﾗｯｸ運転工</v>
          </cell>
          <cell r="AL833">
            <v>0.83</v>
          </cell>
          <cell r="AM833">
            <v>5634</v>
          </cell>
          <cell r="AN833">
            <v>4676</v>
          </cell>
          <cell r="AO833">
            <v>208</v>
          </cell>
          <cell r="AP833" t="str">
            <v>雑材料</v>
          </cell>
          <cell r="AQ833">
            <v>1</v>
          </cell>
          <cell r="AR833">
            <v>9917</v>
          </cell>
          <cell r="AS833">
            <v>99</v>
          </cell>
          <cell r="DH833" t="str">
            <v>厚生労働省実務必携H13</v>
          </cell>
        </row>
        <row r="834">
          <cell r="Q834">
            <v>1822</v>
          </cell>
          <cell r="R834" t="str">
            <v>鋳鉄製伸縮可とう管設置工</v>
          </cell>
          <cell r="S834" t="str">
            <v>F×U　φ350</v>
          </cell>
          <cell r="U834" t="str">
            <v>基</v>
          </cell>
          <cell r="V834">
            <v>16268</v>
          </cell>
          <cell r="W834" t="str">
            <v>厚生労働省実務必携H16</v>
          </cell>
          <cell r="Y834">
            <v>1</v>
          </cell>
          <cell r="Z834">
            <v>15</v>
          </cell>
          <cell r="AA834" t="str">
            <v>配管工</v>
          </cell>
          <cell r="AB834">
            <v>0.315</v>
          </cell>
          <cell r="AC834">
            <v>16700</v>
          </cell>
          <cell r="AD834">
            <v>5260</v>
          </cell>
          <cell r="AE834">
            <v>2</v>
          </cell>
          <cell r="AF834" t="str">
            <v>普通作業員</v>
          </cell>
          <cell r="AG834">
            <v>0.36499999999999999</v>
          </cell>
          <cell r="AH834">
            <v>14900</v>
          </cell>
          <cell r="AI834">
            <v>5438</v>
          </cell>
          <cell r="AJ834">
            <v>180</v>
          </cell>
          <cell r="AK834" t="str">
            <v>ｸﾚｰﾝ付ﾄﾗｯｸ運転工</v>
          </cell>
          <cell r="AL834">
            <v>0.97</v>
          </cell>
          <cell r="AM834">
            <v>5634</v>
          </cell>
          <cell r="AN834">
            <v>5464</v>
          </cell>
          <cell r="AO834">
            <v>208</v>
          </cell>
          <cell r="AP834" t="str">
            <v>雑材料</v>
          </cell>
          <cell r="AQ834">
            <v>1</v>
          </cell>
          <cell r="AR834">
            <v>10698</v>
          </cell>
          <cell r="AS834">
            <v>106</v>
          </cell>
          <cell r="DH834" t="str">
            <v>厚生労働省実務必携H13</v>
          </cell>
        </row>
        <row r="835">
          <cell r="Q835">
            <v>1823</v>
          </cell>
          <cell r="R835" t="str">
            <v>鋳鉄製伸縮可とう管設置工</v>
          </cell>
          <cell r="S835" t="str">
            <v>F×U　φ400</v>
          </cell>
          <cell r="U835" t="str">
            <v>基</v>
          </cell>
          <cell r="V835">
            <v>16465</v>
          </cell>
          <cell r="W835" t="str">
            <v>厚生労働省実務必携H16</v>
          </cell>
          <cell r="Y835">
            <v>1</v>
          </cell>
          <cell r="Z835">
            <v>15</v>
          </cell>
          <cell r="AA835" t="str">
            <v>配管工</v>
          </cell>
          <cell r="AB835">
            <v>0.35</v>
          </cell>
          <cell r="AC835">
            <v>16700</v>
          </cell>
          <cell r="AD835">
            <v>5845</v>
          </cell>
          <cell r="AE835">
            <v>2</v>
          </cell>
          <cell r="AF835" t="str">
            <v>普通作業員</v>
          </cell>
          <cell r="AG835">
            <v>0.41</v>
          </cell>
          <cell r="AH835">
            <v>14900</v>
          </cell>
          <cell r="AI835">
            <v>6109</v>
          </cell>
          <cell r="AJ835">
            <v>341</v>
          </cell>
          <cell r="AK835" t="str">
            <v>ﾄﾗｯｸｸﾚｰﾝ賃料</v>
          </cell>
          <cell r="AL835">
            <v>0.18</v>
          </cell>
          <cell r="AM835">
            <v>24400</v>
          </cell>
          <cell r="AN835">
            <v>4392</v>
          </cell>
          <cell r="AO835">
            <v>208</v>
          </cell>
          <cell r="AP835" t="str">
            <v>雑材料</v>
          </cell>
          <cell r="AQ835">
            <v>1</v>
          </cell>
          <cell r="AR835">
            <v>11954</v>
          </cell>
          <cell r="AS835">
            <v>119</v>
          </cell>
          <cell r="DH835" t="str">
            <v>厚生労働省実務必携H13</v>
          </cell>
        </row>
        <row r="836">
          <cell r="Q836">
            <v>1824</v>
          </cell>
          <cell r="R836" t="str">
            <v>鋳鉄製伸縮可とう管設置工</v>
          </cell>
          <cell r="S836" t="str">
            <v>F×U　φ450</v>
          </cell>
          <cell r="U836" t="str">
            <v>基</v>
          </cell>
          <cell r="V836">
            <v>18445</v>
          </cell>
          <cell r="W836" t="str">
            <v>厚生労働省実務必携H16</v>
          </cell>
          <cell r="Y836">
            <v>1</v>
          </cell>
          <cell r="Z836">
            <v>15</v>
          </cell>
          <cell r="AA836" t="str">
            <v>配管工</v>
          </cell>
          <cell r="AB836">
            <v>0.39500000000000002</v>
          </cell>
          <cell r="AC836">
            <v>16700</v>
          </cell>
          <cell r="AD836">
            <v>6596</v>
          </cell>
          <cell r="AE836">
            <v>2</v>
          </cell>
          <cell r="AF836" t="str">
            <v>普通作業員</v>
          </cell>
          <cell r="AG836">
            <v>0.47499999999999998</v>
          </cell>
          <cell r="AH836">
            <v>14900</v>
          </cell>
          <cell r="AI836">
            <v>7077</v>
          </cell>
          <cell r="AJ836">
            <v>341</v>
          </cell>
          <cell r="AK836" t="str">
            <v>ﾄﾗｯｸｸﾚｰﾝ賃料</v>
          </cell>
          <cell r="AL836">
            <v>0.19</v>
          </cell>
          <cell r="AM836">
            <v>24400</v>
          </cell>
          <cell r="AN836">
            <v>4636</v>
          </cell>
          <cell r="AO836">
            <v>208</v>
          </cell>
          <cell r="AP836" t="str">
            <v>雑材料</v>
          </cell>
          <cell r="AQ836">
            <v>1</v>
          </cell>
          <cell r="AR836">
            <v>13673</v>
          </cell>
          <cell r="AS836">
            <v>136</v>
          </cell>
          <cell r="DH836" t="str">
            <v>厚生労働省実務必携H13</v>
          </cell>
        </row>
        <row r="837">
          <cell r="Q837">
            <v>1825</v>
          </cell>
          <cell r="R837" t="str">
            <v>鋳鉄製伸縮可とう管設置工</v>
          </cell>
          <cell r="S837" t="str">
            <v>F×U　φ500</v>
          </cell>
          <cell r="U837" t="str">
            <v>基</v>
          </cell>
          <cell r="V837">
            <v>20192</v>
          </cell>
          <cell r="W837" t="str">
            <v>厚生労働省実務必携H16</v>
          </cell>
          <cell r="Y837">
            <v>1</v>
          </cell>
          <cell r="Z837">
            <v>15</v>
          </cell>
          <cell r="AA837" t="str">
            <v>配管工</v>
          </cell>
          <cell r="AB837">
            <v>0.44500000000000001</v>
          </cell>
          <cell r="AC837">
            <v>16700</v>
          </cell>
          <cell r="AD837">
            <v>7431</v>
          </cell>
          <cell r="AE837">
            <v>2</v>
          </cell>
          <cell r="AF837" t="str">
            <v>普通作業員</v>
          </cell>
          <cell r="AG837">
            <v>0.53500000000000003</v>
          </cell>
          <cell r="AH837">
            <v>14900</v>
          </cell>
          <cell r="AI837">
            <v>7971</v>
          </cell>
          <cell r="AJ837">
            <v>341</v>
          </cell>
          <cell r="AK837" t="str">
            <v>ﾄﾗｯｸｸﾚｰﾝ賃料</v>
          </cell>
          <cell r="AL837">
            <v>0.19</v>
          </cell>
          <cell r="AM837">
            <v>24400</v>
          </cell>
          <cell r="AN837">
            <v>4636</v>
          </cell>
          <cell r="AO837">
            <v>208</v>
          </cell>
          <cell r="AP837" t="str">
            <v>雑材料</v>
          </cell>
          <cell r="AQ837">
            <v>1</v>
          </cell>
          <cell r="AR837">
            <v>15402</v>
          </cell>
          <cell r="AS837">
            <v>154</v>
          </cell>
          <cell r="DH837" t="str">
            <v>厚生労働省実務必携H13</v>
          </cell>
        </row>
        <row r="838">
          <cell r="Q838">
            <v>1826</v>
          </cell>
          <cell r="R838" t="str">
            <v>鋳鉄製伸縮可とう管設置工</v>
          </cell>
          <cell r="S838" t="str">
            <v>F×U　φ600</v>
          </cell>
          <cell r="U838" t="str">
            <v>基</v>
          </cell>
          <cell r="V838">
            <v>24086</v>
          </cell>
          <cell r="W838" t="str">
            <v>厚生労働省実務必携H16</v>
          </cell>
          <cell r="Y838">
            <v>1</v>
          </cell>
          <cell r="Z838">
            <v>15</v>
          </cell>
          <cell r="AA838" t="str">
            <v>配管工</v>
          </cell>
          <cell r="AB838">
            <v>0.57999999999999996</v>
          </cell>
          <cell r="AC838">
            <v>16700</v>
          </cell>
          <cell r="AD838">
            <v>9686</v>
          </cell>
          <cell r="AE838">
            <v>2</v>
          </cell>
          <cell r="AF838" t="str">
            <v>普通作業員</v>
          </cell>
          <cell r="AG838">
            <v>0.61</v>
          </cell>
          <cell r="AH838">
            <v>14900</v>
          </cell>
          <cell r="AI838">
            <v>9089</v>
          </cell>
          <cell r="AJ838">
            <v>341</v>
          </cell>
          <cell r="AK838" t="str">
            <v>ﾄﾗｯｸｸﾚｰﾝ賃料</v>
          </cell>
          <cell r="AL838">
            <v>0.21</v>
          </cell>
          <cell r="AM838">
            <v>24400</v>
          </cell>
          <cell r="AN838">
            <v>5124</v>
          </cell>
          <cell r="AO838">
            <v>208</v>
          </cell>
          <cell r="AP838" t="str">
            <v>雑材料</v>
          </cell>
          <cell r="AQ838">
            <v>1</v>
          </cell>
          <cell r="AR838">
            <v>18775</v>
          </cell>
          <cell r="AS838">
            <v>187</v>
          </cell>
          <cell r="DH838" t="str">
            <v>厚生労働省実務必携H13</v>
          </cell>
        </row>
        <row r="839">
          <cell r="Q839">
            <v>1827</v>
          </cell>
          <cell r="R839" t="str">
            <v>鋳鉄製伸縮可とう管設置工</v>
          </cell>
          <cell r="S839" t="str">
            <v>F×U　φ700</v>
          </cell>
          <cell r="U839" t="str">
            <v>基</v>
          </cell>
          <cell r="V839">
            <v>28723</v>
          </cell>
          <cell r="W839" t="str">
            <v>厚生労働省実務必携H16</v>
          </cell>
          <cell r="Y839">
            <v>1</v>
          </cell>
          <cell r="Z839">
            <v>15</v>
          </cell>
          <cell r="AA839" t="str">
            <v>配管工</v>
          </cell>
          <cell r="AB839">
            <v>0.71</v>
          </cell>
          <cell r="AC839">
            <v>16700</v>
          </cell>
          <cell r="AD839">
            <v>11857</v>
          </cell>
          <cell r="AE839">
            <v>2</v>
          </cell>
          <cell r="AF839" t="str">
            <v>普通作業員</v>
          </cell>
          <cell r="AG839">
            <v>0.74</v>
          </cell>
          <cell r="AH839">
            <v>14900</v>
          </cell>
          <cell r="AI839">
            <v>11026</v>
          </cell>
          <cell r="AJ839">
            <v>341</v>
          </cell>
          <cell r="AK839" t="str">
            <v>ﾄﾗｯｸｸﾚｰﾝ賃料</v>
          </cell>
          <cell r="AL839">
            <v>0.23</v>
          </cell>
          <cell r="AM839">
            <v>24400</v>
          </cell>
          <cell r="AN839">
            <v>5612</v>
          </cell>
          <cell r="AO839">
            <v>208</v>
          </cell>
          <cell r="AP839" t="str">
            <v>雑材料</v>
          </cell>
          <cell r="AQ839">
            <v>1</v>
          </cell>
          <cell r="AR839">
            <v>22883</v>
          </cell>
          <cell r="AS839">
            <v>228</v>
          </cell>
          <cell r="DH839" t="str">
            <v>厚生労働省実務必携H13</v>
          </cell>
        </row>
        <row r="840">
          <cell r="Q840">
            <v>1828</v>
          </cell>
          <cell r="R840" t="str">
            <v>鋳鉄製伸縮可とう管設置工</v>
          </cell>
          <cell r="S840" t="str">
            <v>F×U　φ800</v>
          </cell>
          <cell r="U840" t="str">
            <v>基</v>
          </cell>
          <cell r="V840">
            <v>36955</v>
          </cell>
          <cell r="W840" t="str">
            <v>厚生労働省実務必携H16</v>
          </cell>
          <cell r="Y840">
            <v>1</v>
          </cell>
          <cell r="Z840">
            <v>15</v>
          </cell>
          <cell r="AA840" t="str">
            <v>配管工</v>
          </cell>
          <cell r="AB840">
            <v>0.94499999999999995</v>
          </cell>
          <cell r="AC840">
            <v>16700</v>
          </cell>
          <cell r="AD840">
            <v>15781</v>
          </cell>
          <cell r="AE840">
            <v>2</v>
          </cell>
          <cell r="AF840" t="str">
            <v>普通作業員</v>
          </cell>
          <cell r="AG840">
            <v>0.97499999999999998</v>
          </cell>
          <cell r="AH840">
            <v>14900</v>
          </cell>
          <cell r="AI840">
            <v>14527</v>
          </cell>
          <cell r="AJ840">
            <v>341</v>
          </cell>
          <cell r="AK840" t="str">
            <v>ﾄﾗｯｸｸﾚｰﾝ賃料</v>
          </cell>
          <cell r="AL840">
            <v>0.26</v>
          </cell>
          <cell r="AM840">
            <v>24400</v>
          </cell>
          <cell r="AN840">
            <v>6344</v>
          </cell>
          <cell r="AO840">
            <v>208</v>
          </cell>
          <cell r="AP840" t="str">
            <v>雑材料</v>
          </cell>
          <cell r="AQ840">
            <v>1</v>
          </cell>
          <cell r="AR840">
            <v>30308</v>
          </cell>
          <cell r="AS840">
            <v>303</v>
          </cell>
          <cell r="DH840" t="str">
            <v>厚生労働省実務必携H13</v>
          </cell>
        </row>
        <row r="841">
          <cell r="Q841">
            <v>1829</v>
          </cell>
          <cell r="R841" t="str">
            <v>鋳鉄製伸縮可とう管設置工</v>
          </cell>
          <cell r="S841" t="str">
            <v>F×U　φ900</v>
          </cell>
          <cell r="U841" t="str">
            <v>基</v>
          </cell>
          <cell r="V841">
            <v>45751</v>
          </cell>
          <cell r="W841" t="str">
            <v>厚生労働省実務必携H16</v>
          </cell>
          <cell r="Y841">
            <v>1</v>
          </cell>
          <cell r="Z841">
            <v>15</v>
          </cell>
          <cell r="AA841" t="str">
            <v>配管工</v>
          </cell>
          <cell r="AB841">
            <v>1.19</v>
          </cell>
          <cell r="AC841">
            <v>16700</v>
          </cell>
          <cell r="AD841">
            <v>19873</v>
          </cell>
          <cell r="AE841">
            <v>2</v>
          </cell>
          <cell r="AF841" t="str">
            <v>普通作業員</v>
          </cell>
          <cell r="AG841">
            <v>1.22</v>
          </cell>
          <cell r="AH841">
            <v>14900</v>
          </cell>
          <cell r="AI841">
            <v>18178</v>
          </cell>
          <cell r="AJ841">
            <v>341</v>
          </cell>
          <cell r="AK841" t="str">
            <v>ﾄﾗｯｸｸﾚｰﾝ賃料</v>
          </cell>
          <cell r="AL841">
            <v>0.3</v>
          </cell>
          <cell r="AM841">
            <v>24400</v>
          </cell>
          <cell r="AN841">
            <v>7320</v>
          </cell>
          <cell r="AO841">
            <v>208</v>
          </cell>
          <cell r="AP841" t="str">
            <v>雑材料</v>
          </cell>
          <cell r="AQ841">
            <v>1</v>
          </cell>
          <cell r="AR841">
            <v>38051</v>
          </cell>
          <cell r="AS841">
            <v>380</v>
          </cell>
          <cell r="DH841" t="str">
            <v>厚生労働省実務必携H13</v>
          </cell>
        </row>
        <row r="842">
          <cell r="Q842">
            <v>1830</v>
          </cell>
          <cell r="R842" t="str">
            <v>鋳鉄製伸縮可とう管設置工</v>
          </cell>
          <cell r="S842" t="str">
            <v>F×U　φ1,000</v>
          </cell>
          <cell r="U842" t="str">
            <v>基</v>
          </cell>
          <cell r="V842">
            <v>56039</v>
          </cell>
          <cell r="W842" t="str">
            <v>厚生労働省実務必携H16</v>
          </cell>
          <cell r="Y842">
            <v>1</v>
          </cell>
          <cell r="Z842">
            <v>15</v>
          </cell>
          <cell r="AA842" t="str">
            <v>配管工</v>
          </cell>
          <cell r="AB842">
            <v>1.415</v>
          </cell>
          <cell r="AC842">
            <v>16700</v>
          </cell>
          <cell r="AD842">
            <v>23630</v>
          </cell>
          <cell r="AE842">
            <v>2</v>
          </cell>
          <cell r="AF842" t="str">
            <v>普通作業員</v>
          </cell>
          <cell r="AG842">
            <v>1.4450000000000001</v>
          </cell>
          <cell r="AH842">
            <v>14900</v>
          </cell>
          <cell r="AI842">
            <v>21530</v>
          </cell>
          <cell r="AJ842">
            <v>343</v>
          </cell>
          <cell r="AK842" t="str">
            <v>ﾄﾗｯｸｸﾚｰﾝ賃料</v>
          </cell>
          <cell r="AL842">
            <v>0.33</v>
          </cell>
          <cell r="AM842">
            <v>31600</v>
          </cell>
          <cell r="AN842">
            <v>10428</v>
          </cell>
          <cell r="AO842">
            <v>208</v>
          </cell>
          <cell r="AP842" t="str">
            <v>雑材料</v>
          </cell>
          <cell r="AQ842">
            <v>1</v>
          </cell>
          <cell r="AR842">
            <v>45160</v>
          </cell>
          <cell r="AS842">
            <v>451</v>
          </cell>
          <cell r="DH842" t="str">
            <v>厚生労働省実務必携H13</v>
          </cell>
        </row>
        <row r="843">
          <cell r="Q843">
            <v>1831</v>
          </cell>
          <cell r="R843" t="str">
            <v>鋳鉄製伸縮可とう管設置工</v>
          </cell>
          <cell r="S843" t="str">
            <v>S×U　φ50</v>
          </cell>
          <cell r="U843" t="str">
            <v>基</v>
          </cell>
          <cell r="V843">
            <v>7679</v>
          </cell>
          <cell r="W843" t="str">
            <v>厚生労働省実務必携H16</v>
          </cell>
          <cell r="Y843">
            <v>1</v>
          </cell>
          <cell r="Z843">
            <v>15</v>
          </cell>
          <cell r="AA843" t="str">
            <v>配管工</v>
          </cell>
          <cell r="AB843">
            <v>0.15</v>
          </cell>
          <cell r="AC843">
            <v>16700</v>
          </cell>
          <cell r="AD843">
            <v>2505</v>
          </cell>
          <cell r="AE843">
            <v>2</v>
          </cell>
          <cell r="AF843" t="str">
            <v>普通作業員</v>
          </cell>
          <cell r="AG843">
            <v>0.17</v>
          </cell>
          <cell r="AH843">
            <v>14900</v>
          </cell>
          <cell r="AI843">
            <v>2533</v>
          </cell>
          <cell r="AJ843">
            <v>180</v>
          </cell>
          <cell r="AK843" t="str">
            <v>ｸﾚｰﾝ付ﾄﾗｯｸ運転工</v>
          </cell>
          <cell r="AL843">
            <v>0.46</v>
          </cell>
          <cell r="AM843">
            <v>5634</v>
          </cell>
          <cell r="AN843">
            <v>2591</v>
          </cell>
          <cell r="AO843">
            <v>208</v>
          </cell>
          <cell r="AP843" t="str">
            <v>雑材料</v>
          </cell>
          <cell r="AQ843">
            <v>1</v>
          </cell>
          <cell r="AR843">
            <v>5038</v>
          </cell>
          <cell r="AS843">
            <v>50</v>
          </cell>
          <cell r="DH843" t="str">
            <v>厚生労働省実務必携H13</v>
          </cell>
        </row>
        <row r="844">
          <cell r="Q844">
            <v>1832</v>
          </cell>
          <cell r="R844" t="str">
            <v>鋳鉄製伸縮可とう管設置工</v>
          </cell>
          <cell r="S844" t="str">
            <v>S×U　φ75</v>
          </cell>
          <cell r="U844" t="str">
            <v>基</v>
          </cell>
          <cell r="V844">
            <v>7679</v>
          </cell>
          <cell r="W844" t="str">
            <v>厚生労働省実務必携H16</v>
          </cell>
          <cell r="Y844">
            <v>1</v>
          </cell>
          <cell r="Z844">
            <v>15</v>
          </cell>
          <cell r="AA844" t="str">
            <v>配管工</v>
          </cell>
          <cell r="AB844">
            <v>0.15</v>
          </cell>
          <cell r="AC844">
            <v>16700</v>
          </cell>
          <cell r="AD844">
            <v>2505</v>
          </cell>
          <cell r="AE844">
            <v>2</v>
          </cell>
          <cell r="AF844" t="str">
            <v>普通作業員</v>
          </cell>
          <cell r="AG844">
            <v>0.17</v>
          </cell>
          <cell r="AH844">
            <v>14900</v>
          </cell>
          <cell r="AI844">
            <v>2533</v>
          </cell>
          <cell r="AJ844">
            <v>180</v>
          </cell>
          <cell r="AK844" t="str">
            <v>ｸﾚｰﾝ付ﾄﾗｯｸ運転工</v>
          </cell>
          <cell r="AL844">
            <v>0.46</v>
          </cell>
          <cell r="AM844">
            <v>5634</v>
          </cell>
          <cell r="AN844">
            <v>2591</v>
          </cell>
          <cell r="AO844">
            <v>208</v>
          </cell>
          <cell r="AP844" t="str">
            <v>雑材料</v>
          </cell>
          <cell r="AQ844">
            <v>1</v>
          </cell>
          <cell r="AR844">
            <v>5038</v>
          </cell>
          <cell r="AS844">
            <v>50</v>
          </cell>
          <cell r="DH844" t="str">
            <v>厚生労働省実務必携H13</v>
          </cell>
        </row>
        <row r="845">
          <cell r="Q845">
            <v>1833</v>
          </cell>
          <cell r="R845" t="str">
            <v>鋳鉄製伸縮可とう管設置工</v>
          </cell>
          <cell r="S845" t="str">
            <v>S×U　φ100</v>
          </cell>
          <cell r="U845" t="str">
            <v>基</v>
          </cell>
          <cell r="V845">
            <v>7679</v>
          </cell>
          <cell r="W845" t="str">
            <v>厚生労働省実務必携H16</v>
          </cell>
          <cell r="Y845">
            <v>1</v>
          </cell>
          <cell r="Z845">
            <v>15</v>
          </cell>
          <cell r="AA845" t="str">
            <v>配管工</v>
          </cell>
          <cell r="AB845">
            <v>0.15</v>
          </cell>
          <cell r="AC845">
            <v>16700</v>
          </cell>
          <cell r="AD845">
            <v>2505</v>
          </cell>
          <cell r="AE845">
            <v>2</v>
          </cell>
          <cell r="AF845" t="str">
            <v>普通作業員</v>
          </cell>
          <cell r="AG845">
            <v>0.17</v>
          </cell>
          <cell r="AH845">
            <v>14900</v>
          </cell>
          <cell r="AI845">
            <v>2533</v>
          </cell>
          <cell r="AJ845">
            <v>180</v>
          </cell>
          <cell r="AK845" t="str">
            <v>ｸﾚｰﾝ付ﾄﾗｯｸ運転工</v>
          </cell>
          <cell r="AL845">
            <v>0.46</v>
          </cell>
          <cell r="AM845">
            <v>5634</v>
          </cell>
          <cell r="AN845">
            <v>2591</v>
          </cell>
          <cell r="AO845">
            <v>208</v>
          </cell>
          <cell r="AP845" t="str">
            <v>雑材料</v>
          </cell>
          <cell r="AQ845">
            <v>1</v>
          </cell>
          <cell r="AR845">
            <v>5038</v>
          </cell>
          <cell r="AS845">
            <v>50</v>
          </cell>
          <cell r="DH845" t="str">
            <v>厚生労働省実務必携H13</v>
          </cell>
        </row>
        <row r="846">
          <cell r="Q846">
            <v>1834</v>
          </cell>
          <cell r="R846" t="str">
            <v>鋳鉄製伸縮可とう管設置工</v>
          </cell>
          <cell r="S846" t="str">
            <v>S×U　φ150</v>
          </cell>
          <cell r="U846" t="str">
            <v>基</v>
          </cell>
          <cell r="V846">
            <v>9351</v>
          </cell>
          <cell r="W846" t="str">
            <v>厚生労働省実務必携H16</v>
          </cell>
          <cell r="Y846">
            <v>1</v>
          </cell>
          <cell r="Z846">
            <v>15</v>
          </cell>
          <cell r="AA846" t="str">
            <v>配管工</v>
          </cell>
          <cell r="AB846">
            <v>0.19</v>
          </cell>
          <cell r="AC846">
            <v>16700</v>
          </cell>
          <cell r="AD846">
            <v>3173</v>
          </cell>
          <cell r="AE846">
            <v>2</v>
          </cell>
          <cell r="AF846" t="str">
            <v>普通作業員</v>
          </cell>
          <cell r="AG846">
            <v>0.21</v>
          </cell>
          <cell r="AH846">
            <v>14900</v>
          </cell>
          <cell r="AI846">
            <v>3129</v>
          </cell>
          <cell r="AJ846">
            <v>180</v>
          </cell>
          <cell r="AK846" t="str">
            <v>ｸﾚｰﾝ付ﾄﾗｯｸ運転工</v>
          </cell>
          <cell r="AL846">
            <v>0.53</v>
          </cell>
          <cell r="AM846">
            <v>5634</v>
          </cell>
          <cell r="AN846">
            <v>2986</v>
          </cell>
          <cell r="AO846">
            <v>208</v>
          </cell>
          <cell r="AP846" t="str">
            <v>雑材料</v>
          </cell>
          <cell r="AQ846">
            <v>1</v>
          </cell>
          <cell r="AR846">
            <v>6302</v>
          </cell>
          <cell r="AS846">
            <v>63</v>
          </cell>
          <cell r="DH846" t="str">
            <v>厚生労働省実務必携H13</v>
          </cell>
        </row>
        <row r="847">
          <cell r="Q847">
            <v>1835</v>
          </cell>
          <cell r="R847" t="str">
            <v>鋳鉄製伸縮可とう管設置工</v>
          </cell>
          <cell r="S847" t="str">
            <v>S×U　φ200</v>
          </cell>
          <cell r="U847" t="str">
            <v>基</v>
          </cell>
          <cell r="V847">
            <v>10908</v>
          </cell>
          <cell r="W847" t="str">
            <v>厚生労働省実務必携H16</v>
          </cell>
          <cell r="Y847">
            <v>1</v>
          </cell>
          <cell r="Z847">
            <v>15</v>
          </cell>
          <cell r="AA847" t="str">
            <v>配管工</v>
          </cell>
          <cell r="AB847">
            <v>0.22</v>
          </cell>
          <cell r="AC847">
            <v>16700</v>
          </cell>
          <cell r="AD847">
            <v>3674</v>
          </cell>
          <cell r="AE847">
            <v>2</v>
          </cell>
          <cell r="AF847" t="str">
            <v>普通作業員</v>
          </cell>
          <cell r="AG847">
            <v>0.25</v>
          </cell>
          <cell r="AH847">
            <v>14900</v>
          </cell>
          <cell r="AI847">
            <v>3725</v>
          </cell>
          <cell r="AJ847">
            <v>180</v>
          </cell>
          <cell r="AK847" t="str">
            <v>ｸﾚｰﾝ付ﾄﾗｯｸ運転工</v>
          </cell>
          <cell r="AL847">
            <v>0.61</v>
          </cell>
          <cell r="AM847">
            <v>5634</v>
          </cell>
          <cell r="AN847">
            <v>3436</v>
          </cell>
          <cell r="AO847">
            <v>208</v>
          </cell>
          <cell r="AP847" t="str">
            <v>雑材料</v>
          </cell>
          <cell r="AQ847">
            <v>1</v>
          </cell>
          <cell r="AR847">
            <v>7399</v>
          </cell>
          <cell r="AS847">
            <v>73</v>
          </cell>
          <cell r="DH847" t="str">
            <v>厚生労働省実務必携H13</v>
          </cell>
        </row>
        <row r="848">
          <cell r="Q848">
            <v>1836</v>
          </cell>
          <cell r="R848" t="str">
            <v>鋳鉄製伸縮可とう管設置工</v>
          </cell>
          <cell r="S848" t="str">
            <v>S×U　φ250</v>
          </cell>
          <cell r="U848" t="str">
            <v>基</v>
          </cell>
          <cell r="V848">
            <v>12900</v>
          </cell>
          <cell r="W848" t="str">
            <v>厚生労働省実務必携H16</v>
          </cell>
          <cell r="Y848">
            <v>1</v>
          </cell>
          <cell r="Z848">
            <v>15</v>
          </cell>
          <cell r="AA848" t="str">
            <v>配管工</v>
          </cell>
          <cell r="AB848">
            <v>0.26</v>
          </cell>
          <cell r="AC848">
            <v>16700</v>
          </cell>
          <cell r="AD848">
            <v>4342</v>
          </cell>
          <cell r="AE848">
            <v>2</v>
          </cell>
          <cell r="AF848" t="str">
            <v>普通作業員</v>
          </cell>
          <cell r="AG848">
            <v>0.3</v>
          </cell>
          <cell r="AH848">
            <v>14900</v>
          </cell>
          <cell r="AI848">
            <v>4470</v>
          </cell>
          <cell r="AJ848">
            <v>180</v>
          </cell>
          <cell r="AK848" t="str">
            <v>ｸﾚｰﾝ付ﾄﾗｯｸ運転工</v>
          </cell>
          <cell r="AL848">
            <v>0.71</v>
          </cell>
          <cell r="AM848">
            <v>5634</v>
          </cell>
          <cell r="AN848">
            <v>4000</v>
          </cell>
          <cell r="AO848">
            <v>208</v>
          </cell>
          <cell r="AP848" t="str">
            <v>雑材料</v>
          </cell>
          <cell r="AQ848">
            <v>1</v>
          </cell>
          <cell r="AR848">
            <v>8812</v>
          </cell>
          <cell r="AS848">
            <v>88</v>
          </cell>
          <cell r="DH848" t="str">
            <v>厚生労働省実務必携H13</v>
          </cell>
        </row>
        <row r="849">
          <cell r="Q849">
            <v>1837</v>
          </cell>
          <cell r="R849" t="str">
            <v>鋳鉄製伸縮可とう管設置工</v>
          </cell>
          <cell r="S849" t="str">
            <v>S×U　φ300</v>
          </cell>
          <cell r="U849" t="str">
            <v>基</v>
          </cell>
          <cell r="V849">
            <v>14852</v>
          </cell>
          <cell r="W849" t="str">
            <v>厚生労働省実務必携H16</v>
          </cell>
          <cell r="Y849">
            <v>1</v>
          </cell>
          <cell r="Z849">
            <v>15</v>
          </cell>
          <cell r="AA849" t="str">
            <v>配管工</v>
          </cell>
          <cell r="AB849">
            <v>0.3</v>
          </cell>
          <cell r="AC849">
            <v>16700</v>
          </cell>
          <cell r="AD849">
            <v>5010</v>
          </cell>
          <cell r="AE849">
            <v>2</v>
          </cell>
          <cell r="AF849" t="str">
            <v>普通作業員</v>
          </cell>
          <cell r="AG849">
            <v>0.34</v>
          </cell>
          <cell r="AH849">
            <v>14900</v>
          </cell>
          <cell r="AI849">
            <v>5066</v>
          </cell>
          <cell r="AJ849">
            <v>180</v>
          </cell>
          <cell r="AK849" t="str">
            <v>ｸﾚｰﾝ付ﾄﾗｯｸ運転工</v>
          </cell>
          <cell r="AL849">
            <v>0.83</v>
          </cell>
          <cell r="AM849">
            <v>5634</v>
          </cell>
          <cell r="AN849">
            <v>4676</v>
          </cell>
          <cell r="AO849">
            <v>208</v>
          </cell>
          <cell r="AP849" t="str">
            <v>雑材料</v>
          </cell>
          <cell r="AQ849">
            <v>1</v>
          </cell>
          <cell r="AR849">
            <v>10076</v>
          </cell>
          <cell r="AS849">
            <v>100</v>
          </cell>
          <cell r="DH849" t="str">
            <v>厚生労働省実務必携H13</v>
          </cell>
        </row>
        <row r="850">
          <cell r="Q850">
            <v>1838</v>
          </cell>
          <cell r="R850" t="str">
            <v>鋳鉄製伸縮可とう管設置工</v>
          </cell>
          <cell r="S850" t="str">
            <v>S×U　φ350</v>
          </cell>
          <cell r="U850" t="str">
            <v>基</v>
          </cell>
          <cell r="V850">
            <v>16429</v>
          </cell>
          <cell r="W850" t="str">
            <v>厚生労働省実務必携H16</v>
          </cell>
          <cell r="Y850">
            <v>1</v>
          </cell>
          <cell r="Z850">
            <v>15</v>
          </cell>
          <cell r="AA850" t="str">
            <v>配管工</v>
          </cell>
          <cell r="AB850">
            <v>0.32</v>
          </cell>
          <cell r="AC850">
            <v>16700</v>
          </cell>
          <cell r="AD850">
            <v>5344</v>
          </cell>
          <cell r="AE850">
            <v>2</v>
          </cell>
          <cell r="AF850" t="str">
            <v>普通作業員</v>
          </cell>
          <cell r="AG850">
            <v>0.37</v>
          </cell>
          <cell r="AH850">
            <v>14900</v>
          </cell>
          <cell r="AI850">
            <v>5513</v>
          </cell>
          <cell r="AJ850">
            <v>180</v>
          </cell>
          <cell r="AK850" t="str">
            <v>ｸﾚｰﾝ付ﾄﾗｯｸ運転工</v>
          </cell>
          <cell r="AL850">
            <v>0.97</v>
          </cell>
          <cell r="AM850">
            <v>5634</v>
          </cell>
          <cell r="AN850">
            <v>5464</v>
          </cell>
          <cell r="AO850">
            <v>208</v>
          </cell>
          <cell r="AP850" t="str">
            <v>雑材料</v>
          </cell>
          <cell r="AQ850">
            <v>1</v>
          </cell>
          <cell r="AR850">
            <v>10857</v>
          </cell>
          <cell r="AS850">
            <v>108</v>
          </cell>
          <cell r="DH850" t="str">
            <v>厚生労働省実務必携H13</v>
          </cell>
        </row>
        <row r="851">
          <cell r="Q851">
            <v>1839</v>
          </cell>
          <cell r="R851" t="str">
            <v>鋳鉄製伸縮可とう管設置工</v>
          </cell>
          <cell r="S851" t="str">
            <v>S×U　φ400</v>
          </cell>
          <cell r="U851" t="str">
            <v>基</v>
          </cell>
          <cell r="V851">
            <v>16784</v>
          </cell>
          <cell r="W851" t="str">
            <v>厚生労働省実務必携H16</v>
          </cell>
          <cell r="Y851">
            <v>1</v>
          </cell>
          <cell r="Z851">
            <v>15</v>
          </cell>
          <cell r="AA851" t="str">
            <v>配管工</v>
          </cell>
          <cell r="AB851">
            <v>0.36</v>
          </cell>
          <cell r="AC851">
            <v>16700</v>
          </cell>
          <cell r="AD851">
            <v>6012</v>
          </cell>
          <cell r="AE851">
            <v>2</v>
          </cell>
          <cell r="AF851" t="str">
            <v>普通作業員</v>
          </cell>
          <cell r="AG851">
            <v>0.42</v>
          </cell>
          <cell r="AH851">
            <v>14900</v>
          </cell>
          <cell r="AI851">
            <v>6258</v>
          </cell>
          <cell r="AJ851">
            <v>341</v>
          </cell>
          <cell r="AK851" t="str">
            <v>ﾄﾗｯｸｸﾚｰﾝ賃料</v>
          </cell>
          <cell r="AL851">
            <v>0.18</v>
          </cell>
          <cell r="AM851">
            <v>24400</v>
          </cell>
          <cell r="AN851">
            <v>4392</v>
          </cell>
          <cell r="AO851">
            <v>208</v>
          </cell>
          <cell r="AP851" t="str">
            <v>雑材料</v>
          </cell>
          <cell r="AQ851">
            <v>1</v>
          </cell>
          <cell r="AR851">
            <v>12270</v>
          </cell>
          <cell r="AS851">
            <v>122</v>
          </cell>
          <cell r="DH851" t="str">
            <v>厚生労働省実務必携H13</v>
          </cell>
        </row>
        <row r="852">
          <cell r="Q852">
            <v>1840</v>
          </cell>
          <cell r="R852" t="str">
            <v>鋳鉄製伸縮可とう管設置工</v>
          </cell>
          <cell r="S852" t="str">
            <v>S×U　φ450</v>
          </cell>
          <cell r="U852" t="str">
            <v>基</v>
          </cell>
          <cell r="V852">
            <v>18925</v>
          </cell>
          <cell r="W852" t="str">
            <v>厚生労働省実務必携H16</v>
          </cell>
          <cell r="Y852">
            <v>1</v>
          </cell>
          <cell r="Z852">
            <v>15</v>
          </cell>
          <cell r="AA852" t="str">
            <v>配管工</v>
          </cell>
          <cell r="AB852">
            <v>0.41</v>
          </cell>
          <cell r="AC852">
            <v>16700</v>
          </cell>
          <cell r="AD852">
            <v>6847</v>
          </cell>
          <cell r="AE852">
            <v>2</v>
          </cell>
          <cell r="AF852" t="str">
            <v>普通作業員</v>
          </cell>
          <cell r="AG852">
            <v>0.49</v>
          </cell>
          <cell r="AH852">
            <v>14900</v>
          </cell>
          <cell r="AI852">
            <v>7301</v>
          </cell>
          <cell r="AJ852">
            <v>341</v>
          </cell>
          <cell r="AK852" t="str">
            <v>ﾄﾗｯｸｸﾚｰﾝ賃料</v>
          </cell>
          <cell r="AL852">
            <v>0.19</v>
          </cell>
          <cell r="AM852">
            <v>24400</v>
          </cell>
          <cell r="AN852">
            <v>4636</v>
          </cell>
          <cell r="AO852">
            <v>208</v>
          </cell>
          <cell r="AP852" t="str">
            <v>雑材料</v>
          </cell>
          <cell r="AQ852">
            <v>1</v>
          </cell>
          <cell r="AR852">
            <v>14148</v>
          </cell>
          <cell r="AS852">
            <v>141</v>
          </cell>
          <cell r="DH852" t="str">
            <v>厚生労働省実務必携H13</v>
          </cell>
        </row>
        <row r="853">
          <cell r="Q853">
            <v>1841</v>
          </cell>
          <cell r="R853" t="str">
            <v>鋳鉄製伸縮可とう管設置工</v>
          </cell>
          <cell r="S853" t="str">
            <v>S×U　φ500</v>
          </cell>
          <cell r="U853" t="str">
            <v>基</v>
          </cell>
          <cell r="V853">
            <v>20671</v>
          </cell>
          <cell r="W853" t="str">
            <v>厚生労働省実務必携H16</v>
          </cell>
          <cell r="Y853">
            <v>1</v>
          </cell>
          <cell r="Z853">
            <v>15</v>
          </cell>
          <cell r="AA853" t="str">
            <v>配管工</v>
          </cell>
          <cell r="AB853">
            <v>0.46</v>
          </cell>
          <cell r="AC853">
            <v>16700</v>
          </cell>
          <cell r="AD853">
            <v>7682</v>
          </cell>
          <cell r="AE853">
            <v>2</v>
          </cell>
          <cell r="AF853" t="str">
            <v>普通作業員</v>
          </cell>
          <cell r="AG853">
            <v>0.55000000000000004</v>
          </cell>
          <cell r="AH853">
            <v>14900</v>
          </cell>
          <cell r="AI853">
            <v>8195</v>
          </cell>
          <cell r="AJ853">
            <v>341</v>
          </cell>
          <cell r="AK853" t="str">
            <v>ﾄﾗｯｸｸﾚｰﾝ賃料</v>
          </cell>
          <cell r="AL853">
            <v>0.19</v>
          </cell>
          <cell r="AM853">
            <v>24400</v>
          </cell>
          <cell r="AN853">
            <v>4636</v>
          </cell>
          <cell r="AO853">
            <v>208</v>
          </cell>
          <cell r="AP853" t="str">
            <v>雑材料</v>
          </cell>
          <cell r="AQ853">
            <v>1</v>
          </cell>
          <cell r="AR853">
            <v>15877</v>
          </cell>
          <cell r="AS853">
            <v>158</v>
          </cell>
          <cell r="DH853" t="str">
            <v>厚生労働省実務必携H13</v>
          </cell>
        </row>
        <row r="854">
          <cell r="Q854">
            <v>1842</v>
          </cell>
          <cell r="R854" t="str">
            <v>鋳鉄製伸縮可とう管設置工</v>
          </cell>
          <cell r="S854" t="str">
            <v>S×U　φ600</v>
          </cell>
          <cell r="U854" t="str">
            <v>基</v>
          </cell>
          <cell r="V854">
            <v>24405</v>
          </cell>
          <cell r="W854" t="str">
            <v>厚生労働省実務必携H16</v>
          </cell>
          <cell r="Y854">
            <v>1</v>
          </cell>
          <cell r="Z854">
            <v>15</v>
          </cell>
          <cell r="AA854" t="str">
            <v>配管工</v>
          </cell>
          <cell r="AB854">
            <v>0.59</v>
          </cell>
          <cell r="AC854">
            <v>16700</v>
          </cell>
          <cell r="AD854">
            <v>9853</v>
          </cell>
          <cell r="AE854">
            <v>2</v>
          </cell>
          <cell r="AF854" t="str">
            <v>普通作業員</v>
          </cell>
          <cell r="AG854">
            <v>0.62</v>
          </cell>
          <cell r="AH854">
            <v>14900</v>
          </cell>
          <cell r="AI854">
            <v>9238</v>
          </cell>
          <cell r="AJ854">
            <v>341</v>
          </cell>
          <cell r="AK854" t="str">
            <v>ﾄﾗｯｸｸﾚｰﾝ賃料</v>
          </cell>
          <cell r="AL854">
            <v>0.21</v>
          </cell>
          <cell r="AM854">
            <v>24400</v>
          </cell>
          <cell r="AN854">
            <v>5124</v>
          </cell>
          <cell r="AO854">
            <v>208</v>
          </cell>
          <cell r="AP854" t="str">
            <v>雑材料</v>
          </cell>
          <cell r="AQ854">
            <v>1</v>
          </cell>
          <cell r="AR854">
            <v>19091</v>
          </cell>
          <cell r="AS854">
            <v>190</v>
          </cell>
          <cell r="DH854" t="str">
            <v>厚生労働省実務必携H13</v>
          </cell>
        </row>
        <row r="855">
          <cell r="Q855">
            <v>1843</v>
          </cell>
          <cell r="R855" t="str">
            <v>鋳鉄製伸縮可とう管設置工</v>
          </cell>
          <cell r="S855" t="str">
            <v>S×U  φ700</v>
          </cell>
          <cell r="U855" t="str">
            <v>基</v>
          </cell>
          <cell r="V855">
            <v>29362</v>
          </cell>
          <cell r="W855" t="str">
            <v>厚生労働省実務必携H16</v>
          </cell>
          <cell r="Y855">
            <v>1</v>
          </cell>
          <cell r="Z855">
            <v>15</v>
          </cell>
          <cell r="AA855" t="str">
            <v>配管工</v>
          </cell>
          <cell r="AB855">
            <v>0.73</v>
          </cell>
          <cell r="AC855">
            <v>16700</v>
          </cell>
          <cell r="AD855">
            <v>12191</v>
          </cell>
          <cell r="AE855">
            <v>2</v>
          </cell>
          <cell r="AF855" t="str">
            <v>普通作業員</v>
          </cell>
          <cell r="AG855">
            <v>0.76</v>
          </cell>
          <cell r="AH855">
            <v>14900</v>
          </cell>
          <cell r="AI855">
            <v>11324</v>
          </cell>
          <cell r="AJ855">
            <v>341</v>
          </cell>
          <cell r="AK855" t="str">
            <v>ﾄﾗｯｸｸﾚｰﾝ賃料</v>
          </cell>
          <cell r="AL855">
            <v>0.23</v>
          </cell>
          <cell r="AM855">
            <v>24400</v>
          </cell>
          <cell r="AN855">
            <v>5612</v>
          </cell>
          <cell r="AO855">
            <v>208</v>
          </cell>
          <cell r="AP855" t="str">
            <v>雑材料</v>
          </cell>
          <cell r="AQ855">
            <v>1</v>
          </cell>
          <cell r="AR855">
            <v>23515</v>
          </cell>
          <cell r="AS855">
            <v>235</v>
          </cell>
          <cell r="DH855" t="str">
            <v>厚生労働省実務必携H13</v>
          </cell>
        </row>
        <row r="856">
          <cell r="Q856">
            <v>1844</v>
          </cell>
          <cell r="R856" t="str">
            <v>鋳鉄製伸縮可とう管設置工</v>
          </cell>
          <cell r="S856" t="str">
            <v>S×U　φ800</v>
          </cell>
          <cell r="U856" t="str">
            <v>基</v>
          </cell>
          <cell r="V856">
            <v>38073</v>
          </cell>
          <cell r="W856" t="str">
            <v>厚生労働省実務必携H16</v>
          </cell>
          <cell r="Y856">
            <v>1</v>
          </cell>
          <cell r="Z856">
            <v>15</v>
          </cell>
          <cell r="AA856" t="str">
            <v>配管工</v>
          </cell>
          <cell r="AB856">
            <v>0.98</v>
          </cell>
          <cell r="AC856">
            <v>16700</v>
          </cell>
          <cell r="AD856">
            <v>16366</v>
          </cell>
          <cell r="AE856">
            <v>2</v>
          </cell>
          <cell r="AF856" t="str">
            <v>普通作業員</v>
          </cell>
          <cell r="AG856">
            <v>1.01</v>
          </cell>
          <cell r="AH856">
            <v>14900</v>
          </cell>
          <cell r="AI856">
            <v>15049</v>
          </cell>
          <cell r="AJ856">
            <v>341</v>
          </cell>
          <cell r="AK856" t="str">
            <v>ﾄﾗｯｸｸﾚｰﾝ賃料</v>
          </cell>
          <cell r="AL856">
            <v>0.26</v>
          </cell>
          <cell r="AM856">
            <v>24400</v>
          </cell>
          <cell r="AN856">
            <v>6344</v>
          </cell>
          <cell r="AO856">
            <v>208</v>
          </cell>
          <cell r="AP856" t="str">
            <v>雑材料</v>
          </cell>
          <cell r="AQ856">
            <v>1</v>
          </cell>
          <cell r="AR856">
            <v>31415</v>
          </cell>
          <cell r="AS856">
            <v>314</v>
          </cell>
          <cell r="DH856" t="str">
            <v>厚生労働省実務必携H13</v>
          </cell>
        </row>
        <row r="857">
          <cell r="Q857">
            <v>1845</v>
          </cell>
          <cell r="R857" t="str">
            <v>鋳鉄製伸縮可とう管設置工</v>
          </cell>
          <cell r="S857" t="str">
            <v>S×U　φ900</v>
          </cell>
          <cell r="U857" t="str">
            <v>基</v>
          </cell>
          <cell r="V857">
            <v>46389</v>
          </cell>
          <cell r="W857" t="str">
            <v>厚生労働省実務必携H16</v>
          </cell>
          <cell r="Y857">
            <v>1</v>
          </cell>
          <cell r="Z857">
            <v>15</v>
          </cell>
          <cell r="AA857" t="str">
            <v>配管工</v>
          </cell>
          <cell r="AB857">
            <v>1.21</v>
          </cell>
          <cell r="AC857">
            <v>16700</v>
          </cell>
          <cell r="AD857">
            <v>20207</v>
          </cell>
          <cell r="AE857">
            <v>2</v>
          </cell>
          <cell r="AF857" t="str">
            <v>普通作業員</v>
          </cell>
          <cell r="AG857">
            <v>1.24</v>
          </cell>
          <cell r="AH857">
            <v>14900</v>
          </cell>
          <cell r="AI857">
            <v>18476</v>
          </cell>
          <cell r="AJ857">
            <v>341</v>
          </cell>
          <cell r="AK857" t="str">
            <v>ﾄﾗｯｸｸﾚｰﾝ賃料</v>
          </cell>
          <cell r="AL857">
            <v>0.3</v>
          </cell>
          <cell r="AM857">
            <v>24400</v>
          </cell>
          <cell r="AN857">
            <v>7320</v>
          </cell>
          <cell r="AO857">
            <v>208</v>
          </cell>
          <cell r="AP857" t="str">
            <v>雑材料</v>
          </cell>
          <cell r="AQ857">
            <v>1</v>
          </cell>
          <cell r="AR857">
            <v>38683</v>
          </cell>
          <cell r="AS857">
            <v>386</v>
          </cell>
          <cell r="DH857" t="str">
            <v>厚生労働省実務必携H13</v>
          </cell>
        </row>
        <row r="858">
          <cell r="Q858">
            <v>1846</v>
          </cell>
          <cell r="R858" t="str">
            <v>鋳鉄製伸縮可とう管設置工</v>
          </cell>
          <cell r="S858" t="str">
            <v>S×U　φ1,000</v>
          </cell>
          <cell r="U858" t="str">
            <v>基</v>
          </cell>
          <cell r="V858">
            <v>56838</v>
          </cell>
          <cell r="W858" t="str">
            <v>厚生労働省実務必携H16</v>
          </cell>
          <cell r="Y858">
            <v>1</v>
          </cell>
          <cell r="Z858">
            <v>15</v>
          </cell>
          <cell r="AA858" t="str">
            <v>配管工</v>
          </cell>
          <cell r="AB858">
            <v>1.44</v>
          </cell>
          <cell r="AC858">
            <v>16700</v>
          </cell>
          <cell r="AD858">
            <v>24048</v>
          </cell>
          <cell r="AE858">
            <v>2</v>
          </cell>
          <cell r="AF858" t="str">
            <v>普通作業員</v>
          </cell>
          <cell r="AG858">
            <v>1.47</v>
          </cell>
          <cell r="AH858">
            <v>14900</v>
          </cell>
          <cell r="AI858">
            <v>21903</v>
          </cell>
          <cell r="AJ858">
            <v>343</v>
          </cell>
          <cell r="AK858" t="str">
            <v>ﾄﾗｯｸｸﾚｰﾝ賃料</v>
          </cell>
          <cell r="AL858">
            <v>0.33</v>
          </cell>
          <cell r="AM858">
            <v>31600</v>
          </cell>
          <cell r="AN858">
            <v>10428</v>
          </cell>
          <cell r="AO858">
            <v>208</v>
          </cell>
          <cell r="AP858" t="str">
            <v>雑材料</v>
          </cell>
          <cell r="AQ858">
            <v>1</v>
          </cell>
          <cell r="AR858">
            <v>45951</v>
          </cell>
          <cell r="AS858">
            <v>459</v>
          </cell>
          <cell r="DH858" t="str">
            <v>厚生労働省実務必携H13</v>
          </cell>
        </row>
        <row r="859">
          <cell r="Q859">
            <v>1851</v>
          </cell>
          <cell r="R859" t="str">
            <v>ｽﾃﾝﾚｽ鋼管切断工</v>
          </cell>
          <cell r="S859" t="str">
            <v>80A  t=3.0㎜</v>
          </cell>
          <cell r="U859" t="str">
            <v>口</v>
          </cell>
          <cell r="V859">
            <v>2594</v>
          </cell>
          <cell r="W859" t="str">
            <v>厚生労働省実務必携H16</v>
          </cell>
          <cell r="Y859">
            <v>1</v>
          </cell>
          <cell r="Z859">
            <v>25</v>
          </cell>
          <cell r="AA859" t="str">
            <v>ｽﾃﾝﾚｽ溶接工</v>
          </cell>
          <cell r="AB859">
            <v>0.12</v>
          </cell>
          <cell r="AC859">
            <v>18800</v>
          </cell>
          <cell r="AD859">
            <v>2256</v>
          </cell>
          <cell r="AE859">
            <v>201</v>
          </cell>
          <cell r="AF859" t="str">
            <v>諸雑費</v>
          </cell>
          <cell r="AG859">
            <v>15</v>
          </cell>
          <cell r="AH859">
            <v>2256</v>
          </cell>
          <cell r="AI859">
            <v>338</v>
          </cell>
          <cell r="AK859" t="e">
            <v>#N/A</v>
          </cell>
          <cell r="AM859">
            <v>0</v>
          </cell>
          <cell r="AN859">
            <v>0</v>
          </cell>
          <cell r="AP859" t="e">
            <v>#N/A</v>
          </cell>
          <cell r="AR859">
            <v>0</v>
          </cell>
          <cell r="AS859">
            <v>0</v>
          </cell>
          <cell r="AU859" t="e">
            <v>#N/A</v>
          </cell>
          <cell r="AW859">
            <v>0</v>
          </cell>
          <cell r="AX859">
            <v>0</v>
          </cell>
          <cell r="AZ859" t="e">
            <v>#N/A</v>
          </cell>
          <cell r="BB859">
            <v>0</v>
          </cell>
          <cell r="BC859">
            <v>0</v>
          </cell>
          <cell r="BE859" t="e">
            <v>#N/A</v>
          </cell>
          <cell r="BG859">
            <v>0</v>
          </cell>
          <cell r="BH859">
            <v>0</v>
          </cell>
          <cell r="BJ859" t="e">
            <v>#N/A</v>
          </cell>
          <cell r="BL859">
            <v>0</v>
          </cell>
          <cell r="BM859">
            <v>0</v>
          </cell>
          <cell r="BO859" t="e">
            <v>#N/A</v>
          </cell>
          <cell r="BQ859">
            <v>0</v>
          </cell>
          <cell r="BR859">
            <v>0</v>
          </cell>
          <cell r="BT859" t="e">
            <v>#N/A</v>
          </cell>
          <cell r="BV859">
            <v>0</v>
          </cell>
          <cell r="BW859">
            <v>0</v>
          </cell>
          <cell r="DH859" t="str">
            <v>厚生労働省実務必携H13</v>
          </cell>
        </row>
        <row r="860">
          <cell r="Q860">
            <v>1852</v>
          </cell>
          <cell r="R860" t="str">
            <v>ｽﾃﾝﾚｽ鋼管切断工</v>
          </cell>
          <cell r="S860" t="str">
            <v>80A  t=4.0㎜</v>
          </cell>
          <cell r="U860" t="str">
            <v>口</v>
          </cell>
          <cell r="V860">
            <v>3243</v>
          </cell>
          <cell r="W860" t="str">
            <v>厚生労働省実務必携H16</v>
          </cell>
          <cell r="Y860">
            <v>1</v>
          </cell>
          <cell r="Z860">
            <v>25</v>
          </cell>
          <cell r="AA860" t="str">
            <v>ｽﾃﾝﾚｽ溶接工</v>
          </cell>
          <cell r="AB860">
            <v>0.15</v>
          </cell>
          <cell r="AC860">
            <v>18800</v>
          </cell>
          <cell r="AD860">
            <v>2820</v>
          </cell>
          <cell r="AE860">
            <v>201</v>
          </cell>
          <cell r="AF860" t="str">
            <v>諸雑費</v>
          </cell>
          <cell r="AG860">
            <v>15</v>
          </cell>
          <cell r="AH860">
            <v>2820</v>
          </cell>
          <cell r="AI860">
            <v>423</v>
          </cell>
          <cell r="AK860" t="e">
            <v>#N/A</v>
          </cell>
          <cell r="AM860">
            <v>0</v>
          </cell>
          <cell r="AN860">
            <v>0</v>
          </cell>
          <cell r="AP860" t="e">
            <v>#N/A</v>
          </cell>
          <cell r="AR860">
            <v>0</v>
          </cell>
          <cell r="AS860">
            <v>0</v>
          </cell>
          <cell r="AU860" t="e">
            <v>#N/A</v>
          </cell>
          <cell r="AW860">
            <v>0</v>
          </cell>
          <cell r="AX860">
            <v>0</v>
          </cell>
          <cell r="AZ860" t="e">
            <v>#N/A</v>
          </cell>
          <cell r="BB860">
            <v>0</v>
          </cell>
          <cell r="BC860">
            <v>0</v>
          </cell>
          <cell r="BE860" t="e">
            <v>#N/A</v>
          </cell>
          <cell r="BG860">
            <v>0</v>
          </cell>
          <cell r="BH860">
            <v>0</v>
          </cell>
          <cell r="BJ860" t="e">
            <v>#N/A</v>
          </cell>
          <cell r="BL860">
            <v>0</v>
          </cell>
          <cell r="BM860">
            <v>0</v>
          </cell>
          <cell r="BO860" t="e">
            <v>#N/A</v>
          </cell>
          <cell r="BQ860">
            <v>0</v>
          </cell>
          <cell r="BR860">
            <v>0</v>
          </cell>
          <cell r="BT860" t="e">
            <v>#N/A</v>
          </cell>
          <cell r="BV860">
            <v>0</v>
          </cell>
          <cell r="BW860">
            <v>0</v>
          </cell>
          <cell r="DH860" t="str">
            <v>厚生労働省実務必携H13</v>
          </cell>
        </row>
        <row r="861">
          <cell r="Q861">
            <v>1853</v>
          </cell>
          <cell r="R861" t="str">
            <v>ｽﾃﾝﾚｽ鋼管切断工</v>
          </cell>
          <cell r="S861" t="str">
            <v>80A  t=5.5㎜</v>
          </cell>
          <cell r="U861" t="str">
            <v>口</v>
          </cell>
          <cell r="V861">
            <v>4756</v>
          </cell>
          <cell r="W861" t="str">
            <v>厚生労働省実務必携H16</v>
          </cell>
          <cell r="Y861">
            <v>1</v>
          </cell>
          <cell r="Z861">
            <v>25</v>
          </cell>
          <cell r="AA861" t="str">
            <v>ｽﾃﾝﾚｽ溶接工</v>
          </cell>
          <cell r="AB861">
            <v>0.22</v>
          </cell>
          <cell r="AC861">
            <v>18800</v>
          </cell>
          <cell r="AD861">
            <v>4136</v>
          </cell>
          <cell r="AE861">
            <v>201</v>
          </cell>
          <cell r="AF861" t="str">
            <v>諸雑費</v>
          </cell>
          <cell r="AG861">
            <v>15</v>
          </cell>
          <cell r="AH861">
            <v>4136</v>
          </cell>
          <cell r="AI861">
            <v>620</v>
          </cell>
          <cell r="AK861" t="e">
            <v>#N/A</v>
          </cell>
          <cell r="AM861">
            <v>0</v>
          </cell>
          <cell r="AN861">
            <v>0</v>
          </cell>
          <cell r="AP861" t="e">
            <v>#N/A</v>
          </cell>
          <cell r="AR861">
            <v>0</v>
          </cell>
          <cell r="AS861">
            <v>0</v>
          </cell>
          <cell r="AU861" t="e">
            <v>#N/A</v>
          </cell>
          <cell r="AW861">
            <v>0</v>
          </cell>
          <cell r="AX861">
            <v>0</v>
          </cell>
          <cell r="AZ861" t="e">
            <v>#N/A</v>
          </cell>
          <cell r="BB861">
            <v>0</v>
          </cell>
          <cell r="BC861">
            <v>0</v>
          </cell>
          <cell r="BE861" t="e">
            <v>#N/A</v>
          </cell>
          <cell r="BG861">
            <v>0</v>
          </cell>
          <cell r="BH861">
            <v>0</v>
          </cell>
          <cell r="BJ861" t="e">
            <v>#N/A</v>
          </cell>
          <cell r="BL861">
            <v>0</v>
          </cell>
          <cell r="BM861">
            <v>0</v>
          </cell>
          <cell r="BO861" t="e">
            <v>#N/A</v>
          </cell>
          <cell r="BQ861">
            <v>0</v>
          </cell>
          <cell r="BR861">
            <v>0</v>
          </cell>
          <cell r="BT861" t="e">
            <v>#N/A</v>
          </cell>
          <cell r="BV861">
            <v>0</v>
          </cell>
          <cell r="BW861">
            <v>0</v>
          </cell>
          <cell r="DH861" t="str">
            <v>厚生労働省実務必携H13</v>
          </cell>
        </row>
        <row r="862">
          <cell r="Q862">
            <v>1854</v>
          </cell>
          <cell r="R862" t="str">
            <v>ｽﾃﾝﾚｽ鋼管切断工</v>
          </cell>
          <cell r="S862" t="str">
            <v>100A  t=3.0㎜</v>
          </cell>
          <cell r="U862" t="str">
            <v>口</v>
          </cell>
          <cell r="V862">
            <v>2810</v>
          </cell>
          <cell r="W862" t="str">
            <v>厚生労働省実務必携H16</v>
          </cell>
          <cell r="Y862">
            <v>1</v>
          </cell>
          <cell r="Z862">
            <v>25</v>
          </cell>
          <cell r="AA862" t="str">
            <v>ｽﾃﾝﾚｽ溶接工</v>
          </cell>
          <cell r="AB862">
            <v>0.13</v>
          </cell>
          <cell r="AC862">
            <v>18800</v>
          </cell>
          <cell r="AD862">
            <v>2444</v>
          </cell>
          <cell r="AE862">
            <v>201</v>
          </cell>
          <cell r="AF862" t="str">
            <v>諸雑費</v>
          </cell>
          <cell r="AG862">
            <v>15</v>
          </cell>
          <cell r="AH862">
            <v>2444</v>
          </cell>
          <cell r="AI862">
            <v>366</v>
          </cell>
          <cell r="AK862" t="e">
            <v>#N/A</v>
          </cell>
          <cell r="AM862">
            <v>0</v>
          </cell>
          <cell r="AN862">
            <v>0</v>
          </cell>
          <cell r="AP862" t="e">
            <v>#N/A</v>
          </cell>
          <cell r="AR862">
            <v>0</v>
          </cell>
          <cell r="AS862">
            <v>0</v>
          </cell>
          <cell r="AU862" t="e">
            <v>#N/A</v>
          </cell>
          <cell r="AW862">
            <v>0</v>
          </cell>
          <cell r="AX862">
            <v>0</v>
          </cell>
          <cell r="AZ862" t="e">
            <v>#N/A</v>
          </cell>
          <cell r="BB862">
            <v>0</v>
          </cell>
          <cell r="BC862">
            <v>0</v>
          </cell>
          <cell r="BE862" t="e">
            <v>#N/A</v>
          </cell>
          <cell r="BG862">
            <v>0</v>
          </cell>
          <cell r="BH862">
            <v>0</v>
          </cell>
          <cell r="BJ862" t="e">
            <v>#N/A</v>
          </cell>
          <cell r="BL862">
            <v>0</v>
          </cell>
          <cell r="BM862">
            <v>0</v>
          </cell>
          <cell r="BO862" t="e">
            <v>#N/A</v>
          </cell>
          <cell r="BQ862">
            <v>0</v>
          </cell>
          <cell r="BR862">
            <v>0</v>
          </cell>
          <cell r="BT862" t="e">
            <v>#N/A</v>
          </cell>
          <cell r="BV862">
            <v>0</v>
          </cell>
          <cell r="BW862">
            <v>0</v>
          </cell>
          <cell r="DH862" t="str">
            <v>厚生労働省実務必携H13</v>
          </cell>
        </row>
        <row r="863">
          <cell r="Q863">
            <v>1855</v>
          </cell>
          <cell r="R863" t="str">
            <v>ｽﾃﾝﾚｽ鋼管切断工</v>
          </cell>
          <cell r="S863" t="str">
            <v>100A  t=4.0㎜</v>
          </cell>
          <cell r="U863" t="str">
            <v>口</v>
          </cell>
          <cell r="V863">
            <v>3459</v>
          </cell>
          <cell r="W863" t="str">
            <v>厚生労働省実務必携H16</v>
          </cell>
          <cell r="Y863">
            <v>1</v>
          </cell>
          <cell r="Z863">
            <v>25</v>
          </cell>
          <cell r="AA863" t="str">
            <v>ｽﾃﾝﾚｽ溶接工</v>
          </cell>
          <cell r="AB863">
            <v>0.16</v>
          </cell>
          <cell r="AC863">
            <v>18800</v>
          </cell>
          <cell r="AD863">
            <v>3008</v>
          </cell>
          <cell r="AE863">
            <v>201</v>
          </cell>
          <cell r="AF863" t="str">
            <v>諸雑費</v>
          </cell>
          <cell r="AG863">
            <v>15</v>
          </cell>
          <cell r="AH863">
            <v>3008</v>
          </cell>
          <cell r="AI863">
            <v>451</v>
          </cell>
          <cell r="AK863" t="e">
            <v>#N/A</v>
          </cell>
          <cell r="AM863">
            <v>0</v>
          </cell>
          <cell r="AN863">
            <v>0</v>
          </cell>
          <cell r="AP863" t="e">
            <v>#N/A</v>
          </cell>
          <cell r="AR863">
            <v>0</v>
          </cell>
          <cell r="AS863">
            <v>0</v>
          </cell>
          <cell r="AU863" t="e">
            <v>#N/A</v>
          </cell>
          <cell r="AW863">
            <v>0</v>
          </cell>
          <cell r="AX863">
            <v>0</v>
          </cell>
          <cell r="AZ863" t="e">
            <v>#N/A</v>
          </cell>
          <cell r="BB863">
            <v>0</v>
          </cell>
          <cell r="BC863">
            <v>0</v>
          </cell>
          <cell r="BE863" t="e">
            <v>#N/A</v>
          </cell>
          <cell r="BG863">
            <v>0</v>
          </cell>
          <cell r="BH863">
            <v>0</v>
          </cell>
          <cell r="BJ863" t="e">
            <v>#N/A</v>
          </cell>
          <cell r="BL863">
            <v>0</v>
          </cell>
          <cell r="BM863">
            <v>0</v>
          </cell>
          <cell r="BO863" t="e">
            <v>#N/A</v>
          </cell>
          <cell r="BQ863">
            <v>0</v>
          </cell>
          <cell r="BR863">
            <v>0</v>
          </cell>
          <cell r="BT863" t="e">
            <v>#N/A</v>
          </cell>
          <cell r="BV863">
            <v>0</v>
          </cell>
          <cell r="BW863">
            <v>0</v>
          </cell>
          <cell r="DH863" t="str">
            <v>厚生労働省実務必携H13</v>
          </cell>
        </row>
        <row r="864">
          <cell r="Q864">
            <v>1856</v>
          </cell>
          <cell r="R864" t="str">
            <v>ｽﾃﾝﾚｽ鋼管切断工</v>
          </cell>
          <cell r="S864" t="str">
            <v>100A  t=6.0㎜</v>
          </cell>
          <cell r="U864" t="str">
            <v>口</v>
          </cell>
          <cell r="V864">
            <v>5188</v>
          </cell>
          <cell r="W864" t="str">
            <v>厚生労働省実務必携H16</v>
          </cell>
          <cell r="Y864">
            <v>1</v>
          </cell>
          <cell r="Z864">
            <v>25</v>
          </cell>
          <cell r="AA864" t="str">
            <v>ｽﾃﾝﾚｽ溶接工</v>
          </cell>
          <cell r="AB864">
            <v>0.24</v>
          </cell>
          <cell r="AC864">
            <v>18800</v>
          </cell>
          <cell r="AD864">
            <v>4512</v>
          </cell>
          <cell r="AE864">
            <v>201</v>
          </cell>
          <cell r="AF864" t="str">
            <v>諸雑費</v>
          </cell>
          <cell r="AG864">
            <v>15</v>
          </cell>
          <cell r="AH864">
            <v>4512</v>
          </cell>
          <cell r="AI864">
            <v>676</v>
          </cell>
          <cell r="AK864" t="e">
            <v>#N/A</v>
          </cell>
          <cell r="AM864">
            <v>0</v>
          </cell>
          <cell r="AN864">
            <v>0</v>
          </cell>
          <cell r="AP864" t="e">
            <v>#N/A</v>
          </cell>
          <cell r="AR864">
            <v>0</v>
          </cell>
          <cell r="AS864">
            <v>0</v>
          </cell>
          <cell r="AU864" t="e">
            <v>#N/A</v>
          </cell>
          <cell r="AW864">
            <v>0</v>
          </cell>
          <cell r="AX864">
            <v>0</v>
          </cell>
          <cell r="AZ864" t="e">
            <v>#N/A</v>
          </cell>
          <cell r="BB864">
            <v>0</v>
          </cell>
          <cell r="BC864">
            <v>0</v>
          </cell>
          <cell r="BE864" t="e">
            <v>#N/A</v>
          </cell>
          <cell r="BG864">
            <v>0</v>
          </cell>
          <cell r="BH864">
            <v>0</v>
          </cell>
          <cell r="BJ864" t="e">
            <v>#N/A</v>
          </cell>
          <cell r="BL864">
            <v>0</v>
          </cell>
          <cell r="BM864">
            <v>0</v>
          </cell>
          <cell r="BO864" t="e">
            <v>#N/A</v>
          </cell>
          <cell r="BQ864">
            <v>0</v>
          </cell>
          <cell r="BR864">
            <v>0</v>
          </cell>
          <cell r="BT864" t="e">
            <v>#N/A</v>
          </cell>
          <cell r="BV864">
            <v>0</v>
          </cell>
          <cell r="BW864">
            <v>0</v>
          </cell>
          <cell r="DH864" t="str">
            <v>厚生労働省実務必携H13</v>
          </cell>
        </row>
        <row r="865">
          <cell r="Q865">
            <v>1857</v>
          </cell>
          <cell r="R865" t="str">
            <v>ｽﾃﾝﾚｽ鋼管切断工</v>
          </cell>
          <cell r="S865" t="str">
            <v>125A  t=3.4㎜</v>
          </cell>
          <cell r="U865" t="str">
            <v>口</v>
          </cell>
          <cell r="V865">
            <v>3459</v>
          </cell>
          <cell r="W865" t="str">
            <v>厚生労働省実務必携H16</v>
          </cell>
          <cell r="Y865">
            <v>1</v>
          </cell>
          <cell r="Z865">
            <v>25</v>
          </cell>
          <cell r="AA865" t="str">
            <v>ｽﾃﾝﾚｽ溶接工</v>
          </cell>
          <cell r="AB865">
            <v>0.16</v>
          </cell>
          <cell r="AC865">
            <v>18800</v>
          </cell>
          <cell r="AD865">
            <v>3008</v>
          </cell>
          <cell r="AE865">
            <v>201</v>
          </cell>
          <cell r="AF865" t="str">
            <v>諸雑費</v>
          </cell>
          <cell r="AG865">
            <v>15</v>
          </cell>
          <cell r="AH865">
            <v>3008</v>
          </cell>
          <cell r="AI865">
            <v>451</v>
          </cell>
          <cell r="AK865" t="e">
            <v>#N/A</v>
          </cell>
          <cell r="AM865">
            <v>0</v>
          </cell>
          <cell r="AN865">
            <v>0</v>
          </cell>
          <cell r="AP865" t="e">
            <v>#N/A</v>
          </cell>
          <cell r="AR865">
            <v>0</v>
          </cell>
          <cell r="AS865">
            <v>0</v>
          </cell>
          <cell r="AU865" t="e">
            <v>#N/A</v>
          </cell>
          <cell r="AW865">
            <v>0</v>
          </cell>
          <cell r="AX865">
            <v>0</v>
          </cell>
          <cell r="AZ865" t="e">
            <v>#N/A</v>
          </cell>
          <cell r="BB865">
            <v>0</v>
          </cell>
          <cell r="BC865">
            <v>0</v>
          </cell>
          <cell r="BE865" t="e">
            <v>#N/A</v>
          </cell>
          <cell r="BG865">
            <v>0</v>
          </cell>
          <cell r="BH865">
            <v>0</v>
          </cell>
          <cell r="BJ865" t="e">
            <v>#N/A</v>
          </cell>
          <cell r="BL865">
            <v>0</v>
          </cell>
          <cell r="BM865">
            <v>0</v>
          </cell>
          <cell r="BO865" t="e">
            <v>#N/A</v>
          </cell>
          <cell r="BQ865">
            <v>0</v>
          </cell>
          <cell r="BR865">
            <v>0</v>
          </cell>
          <cell r="BT865" t="e">
            <v>#N/A</v>
          </cell>
          <cell r="BV865">
            <v>0</v>
          </cell>
          <cell r="BW865">
            <v>0</v>
          </cell>
          <cell r="DH865" t="str">
            <v>厚生労働省実務必携H13</v>
          </cell>
        </row>
        <row r="866">
          <cell r="Q866">
            <v>1858</v>
          </cell>
          <cell r="R866" t="str">
            <v>ｽﾃﾝﾚｽ鋼管切断工</v>
          </cell>
          <cell r="S866" t="str">
            <v>125A  t=5.0㎜</v>
          </cell>
          <cell r="U866" t="str">
            <v>口</v>
          </cell>
          <cell r="V866">
            <v>4756</v>
          </cell>
          <cell r="W866" t="str">
            <v>厚生労働省実務必携H16</v>
          </cell>
          <cell r="Y866">
            <v>1</v>
          </cell>
          <cell r="Z866">
            <v>25</v>
          </cell>
          <cell r="AA866" t="str">
            <v>ｽﾃﾝﾚｽ溶接工</v>
          </cell>
          <cell r="AB866">
            <v>0.22</v>
          </cell>
          <cell r="AC866">
            <v>18800</v>
          </cell>
          <cell r="AD866">
            <v>4136</v>
          </cell>
          <cell r="AE866">
            <v>201</v>
          </cell>
          <cell r="AF866" t="str">
            <v>諸雑費</v>
          </cell>
          <cell r="AG866">
            <v>15</v>
          </cell>
          <cell r="AH866">
            <v>4136</v>
          </cell>
          <cell r="AI866">
            <v>620</v>
          </cell>
          <cell r="AK866" t="e">
            <v>#N/A</v>
          </cell>
          <cell r="AM866">
            <v>0</v>
          </cell>
          <cell r="AN866">
            <v>0</v>
          </cell>
          <cell r="AP866" t="e">
            <v>#N/A</v>
          </cell>
          <cell r="AR866">
            <v>0</v>
          </cell>
          <cell r="AS866">
            <v>0</v>
          </cell>
          <cell r="AU866" t="e">
            <v>#N/A</v>
          </cell>
          <cell r="AW866">
            <v>0</v>
          </cell>
          <cell r="AX866">
            <v>0</v>
          </cell>
          <cell r="AZ866" t="e">
            <v>#N/A</v>
          </cell>
          <cell r="BB866">
            <v>0</v>
          </cell>
          <cell r="BC866">
            <v>0</v>
          </cell>
          <cell r="BE866" t="e">
            <v>#N/A</v>
          </cell>
          <cell r="BG866">
            <v>0</v>
          </cell>
          <cell r="BH866">
            <v>0</v>
          </cell>
          <cell r="BJ866" t="e">
            <v>#N/A</v>
          </cell>
          <cell r="BL866">
            <v>0</v>
          </cell>
          <cell r="BM866">
            <v>0</v>
          </cell>
          <cell r="BO866" t="e">
            <v>#N/A</v>
          </cell>
          <cell r="BQ866">
            <v>0</v>
          </cell>
          <cell r="BR866">
            <v>0</v>
          </cell>
          <cell r="BT866" t="e">
            <v>#N/A</v>
          </cell>
          <cell r="BV866">
            <v>0</v>
          </cell>
          <cell r="BW866">
            <v>0</v>
          </cell>
          <cell r="DH866" t="str">
            <v>厚生労働省実務必携H13</v>
          </cell>
        </row>
        <row r="867">
          <cell r="Q867">
            <v>1859</v>
          </cell>
          <cell r="R867" t="str">
            <v>ｽﾃﾝﾚｽ鋼管切断工</v>
          </cell>
          <cell r="S867" t="str">
            <v>125A  t=6.6㎜</v>
          </cell>
          <cell r="U867" t="str">
            <v>口</v>
          </cell>
          <cell r="V867">
            <v>6486</v>
          </cell>
          <cell r="W867" t="str">
            <v>厚生労働省実務必携H16</v>
          </cell>
          <cell r="Y867">
            <v>1</v>
          </cell>
          <cell r="Z867">
            <v>25</v>
          </cell>
          <cell r="AA867" t="str">
            <v>ｽﾃﾝﾚｽ溶接工</v>
          </cell>
          <cell r="AB867">
            <v>0.3</v>
          </cell>
          <cell r="AC867">
            <v>18800</v>
          </cell>
          <cell r="AD867">
            <v>5640</v>
          </cell>
          <cell r="AE867">
            <v>201</v>
          </cell>
          <cell r="AF867" t="str">
            <v>諸雑費</v>
          </cell>
          <cell r="AG867">
            <v>15</v>
          </cell>
          <cell r="AH867">
            <v>5640</v>
          </cell>
          <cell r="AI867">
            <v>846</v>
          </cell>
          <cell r="AK867" t="e">
            <v>#N/A</v>
          </cell>
          <cell r="AM867">
            <v>0</v>
          </cell>
          <cell r="AN867">
            <v>0</v>
          </cell>
          <cell r="AP867" t="e">
            <v>#N/A</v>
          </cell>
          <cell r="AR867">
            <v>0</v>
          </cell>
          <cell r="AS867">
            <v>0</v>
          </cell>
          <cell r="AU867" t="e">
            <v>#N/A</v>
          </cell>
          <cell r="AW867">
            <v>0</v>
          </cell>
          <cell r="AX867">
            <v>0</v>
          </cell>
          <cell r="AZ867" t="e">
            <v>#N/A</v>
          </cell>
          <cell r="BB867">
            <v>0</v>
          </cell>
          <cell r="BC867">
            <v>0</v>
          </cell>
          <cell r="BE867" t="e">
            <v>#N/A</v>
          </cell>
          <cell r="BG867">
            <v>0</v>
          </cell>
          <cell r="BH867">
            <v>0</v>
          </cell>
          <cell r="BJ867" t="e">
            <v>#N/A</v>
          </cell>
          <cell r="BL867">
            <v>0</v>
          </cell>
          <cell r="BM867">
            <v>0</v>
          </cell>
          <cell r="BO867" t="e">
            <v>#N/A</v>
          </cell>
          <cell r="BQ867">
            <v>0</v>
          </cell>
          <cell r="BR867">
            <v>0</v>
          </cell>
          <cell r="BT867" t="e">
            <v>#N/A</v>
          </cell>
          <cell r="BV867">
            <v>0</v>
          </cell>
          <cell r="BW867">
            <v>0</v>
          </cell>
          <cell r="DH867" t="str">
            <v>厚生労働省実務必携H13</v>
          </cell>
        </row>
        <row r="868">
          <cell r="Q868">
            <v>1860</v>
          </cell>
          <cell r="R868" t="str">
            <v>ｽﾃﾝﾚｽ鋼管切断工</v>
          </cell>
          <cell r="S868" t="str">
            <v>150A  t=3.4㎜</v>
          </cell>
          <cell r="U868" t="str">
            <v>口</v>
          </cell>
          <cell r="V868">
            <v>3675</v>
          </cell>
          <cell r="W868" t="str">
            <v>厚生労働省実務必携H16</v>
          </cell>
          <cell r="Y868">
            <v>1</v>
          </cell>
          <cell r="Z868">
            <v>25</v>
          </cell>
          <cell r="AA868" t="str">
            <v>ｽﾃﾝﾚｽ溶接工</v>
          </cell>
          <cell r="AB868">
            <v>0.17</v>
          </cell>
          <cell r="AC868">
            <v>18800</v>
          </cell>
          <cell r="AD868">
            <v>3196</v>
          </cell>
          <cell r="AE868">
            <v>201</v>
          </cell>
          <cell r="AF868" t="str">
            <v>諸雑費</v>
          </cell>
          <cell r="AG868">
            <v>15</v>
          </cell>
          <cell r="AH868">
            <v>3196</v>
          </cell>
          <cell r="AI868">
            <v>479</v>
          </cell>
          <cell r="AK868" t="e">
            <v>#N/A</v>
          </cell>
          <cell r="AM868">
            <v>0</v>
          </cell>
          <cell r="AN868">
            <v>0</v>
          </cell>
          <cell r="AP868" t="e">
            <v>#N/A</v>
          </cell>
          <cell r="AR868">
            <v>0</v>
          </cell>
          <cell r="AS868">
            <v>0</v>
          </cell>
          <cell r="AU868" t="e">
            <v>#N/A</v>
          </cell>
          <cell r="AW868">
            <v>0</v>
          </cell>
          <cell r="AX868">
            <v>0</v>
          </cell>
          <cell r="AZ868" t="e">
            <v>#N/A</v>
          </cell>
          <cell r="BB868">
            <v>0</v>
          </cell>
          <cell r="BC868">
            <v>0</v>
          </cell>
          <cell r="BE868" t="e">
            <v>#N/A</v>
          </cell>
          <cell r="BG868">
            <v>0</v>
          </cell>
          <cell r="BH868">
            <v>0</v>
          </cell>
          <cell r="BJ868" t="e">
            <v>#N/A</v>
          </cell>
          <cell r="BL868">
            <v>0</v>
          </cell>
          <cell r="BM868">
            <v>0</v>
          </cell>
          <cell r="BO868" t="e">
            <v>#N/A</v>
          </cell>
          <cell r="BQ868">
            <v>0</v>
          </cell>
          <cell r="BR868">
            <v>0</v>
          </cell>
          <cell r="BT868" t="e">
            <v>#N/A</v>
          </cell>
          <cell r="BV868">
            <v>0</v>
          </cell>
          <cell r="BW868">
            <v>0</v>
          </cell>
          <cell r="DH868" t="str">
            <v>厚生労働省実務必携H13</v>
          </cell>
        </row>
        <row r="869">
          <cell r="Q869">
            <v>1861</v>
          </cell>
          <cell r="R869" t="str">
            <v>ｽﾃﾝﾚｽ鋼管切断工</v>
          </cell>
          <cell r="S869" t="str">
            <v>150A  t=5.0㎜</v>
          </cell>
          <cell r="U869" t="str">
            <v>口</v>
          </cell>
          <cell r="V869">
            <v>4972</v>
          </cell>
          <cell r="W869" t="str">
            <v>厚生労働省実務必携H16</v>
          </cell>
          <cell r="Y869">
            <v>1</v>
          </cell>
          <cell r="Z869">
            <v>25</v>
          </cell>
          <cell r="AA869" t="str">
            <v>ｽﾃﾝﾚｽ溶接工</v>
          </cell>
          <cell r="AB869">
            <v>0.23</v>
          </cell>
          <cell r="AC869">
            <v>18800</v>
          </cell>
          <cell r="AD869">
            <v>4324</v>
          </cell>
          <cell r="AE869">
            <v>201</v>
          </cell>
          <cell r="AF869" t="str">
            <v>諸雑費</v>
          </cell>
          <cell r="AG869">
            <v>15</v>
          </cell>
          <cell r="AH869">
            <v>4324</v>
          </cell>
          <cell r="AI869">
            <v>648</v>
          </cell>
          <cell r="AK869" t="e">
            <v>#N/A</v>
          </cell>
          <cell r="AM869">
            <v>0</v>
          </cell>
          <cell r="AN869">
            <v>0</v>
          </cell>
          <cell r="AP869" t="e">
            <v>#N/A</v>
          </cell>
          <cell r="AR869">
            <v>0</v>
          </cell>
          <cell r="AS869">
            <v>0</v>
          </cell>
          <cell r="AU869" t="e">
            <v>#N/A</v>
          </cell>
          <cell r="AW869">
            <v>0</v>
          </cell>
          <cell r="AX869">
            <v>0</v>
          </cell>
          <cell r="AZ869" t="e">
            <v>#N/A</v>
          </cell>
          <cell r="BB869">
            <v>0</v>
          </cell>
          <cell r="BC869">
            <v>0</v>
          </cell>
          <cell r="BE869" t="e">
            <v>#N/A</v>
          </cell>
          <cell r="BG869">
            <v>0</v>
          </cell>
          <cell r="BH869">
            <v>0</v>
          </cell>
          <cell r="BJ869" t="e">
            <v>#N/A</v>
          </cell>
          <cell r="BL869">
            <v>0</v>
          </cell>
          <cell r="BM869">
            <v>0</v>
          </cell>
          <cell r="BO869" t="e">
            <v>#N/A</v>
          </cell>
          <cell r="BQ869">
            <v>0</v>
          </cell>
          <cell r="BR869">
            <v>0</v>
          </cell>
          <cell r="BT869" t="e">
            <v>#N/A</v>
          </cell>
          <cell r="BV869">
            <v>0</v>
          </cell>
          <cell r="BW869">
            <v>0</v>
          </cell>
          <cell r="DH869" t="str">
            <v>厚生労働省実務必携H13</v>
          </cell>
        </row>
        <row r="870">
          <cell r="Q870">
            <v>1862</v>
          </cell>
          <cell r="R870" t="str">
            <v>ｽﾃﾝﾚｽ鋼管切断工</v>
          </cell>
          <cell r="S870" t="str">
            <v>150A  t=7.1㎜</v>
          </cell>
          <cell r="U870" t="str">
            <v>口</v>
          </cell>
          <cell r="V870">
            <v>7134</v>
          </cell>
          <cell r="W870" t="str">
            <v>厚生労働省実務必携H16</v>
          </cell>
          <cell r="Y870">
            <v>1</v>
          </cell>
          <cell r="Z870">
            <v>25</v>
          </cell>
          <cell r="AA870" t="str">
            <v>ｽﾃﾝﾚｽ溶接工</v>
          </cell>
          <cell r="AB870">
            <v>0.33</v>
          </cell>
          <cell r="AC870">
            <v>18800</v>
          </cell>
          <cell r="AD870">
            <v>6204</v>
          </cell>
          <cell r="AE870">
            <v>201</v>
          </cell>
          <cell r="AF870" t="str">
            <v>諸雑費</v>
          </cell>
          <cell r="AG870">
            <v>15</v>
          </cell>
          <cell r="AH870">
            <v>6204</v>
          </cell>
          <cell r="AI870">
            <v>930</v>
          </cell>
          <cell r="AK870" t="e">
            <v>#N/A</v>
          </cell>
          <cell r="AM870">
            <v>0</v>
          </cell>
          <cell r="AN870">
            <v>0</v>
          </cell>
          <cell r="AP870" t="e">
            <v>#N/A</v>
          </cell>
          <cell r="AR870">
            <v>0</v>
          </cell>
          <cell r="AS870">
            <v>0</v>
          </cell>
          <cell r="AU870" t="e">
            <v>#N/A</v>
          </cell>
          <cell r="AW870">
            <v>0</v>
          </cell>
          <cell r="AX870">
            <v>0</v>
          </cell>
          <cell r="AZ870" t="e">
            <v>#N/A</v>
          </cell>
          <cell r="BB870">
            <v>0</v>
          </cell>
          <cell r="BC870">
            <v>0</v>
          </cell>
          <cell r="BE870" t="e">
            <v>#N/A</v>
          </cell>
          <cell r="BG870">
            <v>0</v>
          </cell>
          <cell r="BH870">
            <v>0</v>
          </cell>
          <cell r="BJ870" t="e">
            <v>#N/A</v>
          </cell>
          <cell r="BL870">
            <v>0</v>
          </cell>
          <cell r="BM870">
            <v>0</v>
          </cell>
          <cell r="BO870" t="e">
            <v>#N/A</v>
          </cell>
          <cell r="BQ870">
            <v>0</v>
          </cell>
          <cell r="BR870">
            <v>0</v>
          </cell>
          <cell r="BT870" t="e">
            <v>#N/A</v>
          </cell>
          <cell r="BV870">
            <v>0</v>
          </cell>
          <cell r="BW870">
            <v>0</v>
          </cell>
          <cell r="DH870" t="str">
            <v>厚生労働省実務必携H13</v>
          </cell>
        </row>
        <row r="871">
          <cell r="Q871">
            <v>1863</v>
          </cell>
          <cell r="R871" t="str">
            <v>ｽﾃﾝﾚｽ鋼管切断工</v>
          </cell>
          <cell r="S871" t="str">
            <v>200A  t=4.0㎜</v>
          </cell>
          <cell r="U871" t="str">
            <v>口</v>
          </cell>
          <cell r="V871">
            <v>4107</v>
          </cell>
          <cell r="W871" t="str">
            <v>厚生労働省実務必携H16</v>
          </cell>
          <cell r="Y871">
            <v>1</v>
          </cell>
          <cell r="Z871">
            <v>25</v>
          </cell>
          <cell r="AA871" t="str">
            <v>ｽﾃﾝﾚｽ溶接工</v>
          </cell>
          <cell r="AB871">
            <v>0.19</v>
          </cell>
          <cell r="AC871">
            <v>18800</v>
          </cell>
          <cell r="AD871">
            <v>3572</v>
          </cell>
          <cell r="AE871">
            <v>201</v>
          </cell>
          <cell r="AF871" t="str">
            <v>諸雑費</v>
          </cell>
          <cell r="AG871">
            <v>15</v>
          </cell>
          <cell r="AH871">
            <v>3572</v>
          </cell>
          <cell r="AI871">
            <v>535</v>
          </cell>
          <cell r="AK871" t="e">
            <v>#N/A</v>
          </cell>
          <cell r="AM871">
            <v>0</v>
          </cell>
          <cell r="AN871">
            <v>0</v>
          </cell>
          <cell r="AP871" t="e">
            <v>#N/A</v>
          </cell>
          <cell r="AR871">
            <v>0</v>
          </cell>
          <cell r="AS871">
            <v>0</v>
          </cell>
          <cell r="AU871" t="e">
            <v>#N/A</v>
          </cell>
          <cell r="AW871">
            <v>0</v>
          </cell>
          <cell r="AX871">
            <v>0</v>
          </cell>
          <cell r="AZ871" t="e">
            <v>#N/A</v>
          </cell>
          <cell r="BB871">
            <v>0</v>
          </cell>
          <cell r="BC871">
            <v>0</v>
          </cell>
          <cell r="BE871" t="e">
            <v>#N/A</v>
          </cell>
          <cell r="BG871">
            <v>0</v>
          </cell>
          <cell r="BH871">
            <v>0</v>
          </cell>
          <cell r="BJ871" t="e">
            <v>#N/A</v>
          </cell>
          <cell r="BL871">
            <v>0</v>
          </cell>
          <cell r="BM871">
            <v>0</v>
          </cell>
          <cell r="BO871" t="e">
            <v>#N/A</v>
          </cell>
          <cell r="BQ871">
            <v>0</v>
          </cell>
          <cell r="BR871">
            <v>0</v>
          </cell>
          <cell r="BT871" t="e">
            <v>#N/A</v>
          </cell>
          <cell r="BV871">
            <v>0</v>
          </cell>
          <cell r="BW871">
            <v>0</v>
          </cell>
          <cell r="DH871" t="str">
            <v>厚生労働省実務必携H13</v>
          </cell>
        </row>
        <row r="872">
          <cell r="Q872">
            <v>1864</v>
          </cell>
          <cell r="R872" t="str">
            <v>ｽﾃﾝﾚｽ鋼管切断工</v>
          </cell>
          <cell r="S872" t="str">
            <v>200A  t=6.5㎜</v>
          </cell>
          <cell r="U872" t="str">
            <v>口</v>
          </cell>
          <cell r="V872">
            <v>6486</v>
          </cell>
          <cell r="W872" t="str">
            <v>厚生労働省実務必携H16</v>
          </cell>
          <cell r="Y872">
            <v>1</v>
          </cell>
          <cell r="Z872">
            <v>25</v>
          </cell>
          <cell r="AA872" t="str">
            <v>ｽﾃﾝﾚｽ溶接工</v>
          </cell>
          <cell r="AB872">
            <v>0.3</v>
          </cell>
          <cell r="AC872">
            <v>18800</v>
          </cell>
          <cell r="AD872">
            <v>5640</v>
          </cell>
          <cell r="AE872">
            <v>201</v>
          </cell>
          <cell r="AF872" t="str">
            <v>諸雑費</v>
          </cell>
          <cell r="AG872">
            <v>15</v>
          </cell>
          <cell r="AH872">
            <v>5640</v>
          </cell>
          <cell r="AI872">
            <v>846</v>
          </cell>
          <cell r="AK872" t="e">
            <v>#N/A</v>
          </cell>
          <cell r="AM872">
            <v>0</v>
          </cell>
          <cell r="AN872">
            <v>0</v>
          </cell>
          <cell r="AP872" t="e">
            <v>#N/A</v>
          </cell>
          <cell r="AR872">
            <v>0</v>
          </cell>
          <cell r="AS872">
            <v>0</v>
          </cell>
          <cell r="AU872" t="e">
            <v>#N/A</v>
          </cell>
          <cell r="AW872">
            <v>0</v>
          </cell>
          <cell r="AX872">
            <v>0</v>
          </cell>
          <cell r="AZ872" t="e">
            <v>#N/A</v>
          </cell>
          <cell r="BB872">
            <v>0</v>
          </cell>
          <cell r="BC872">
            <v>0</v>
          </cell>
          <cell r="BE872" t="e">
            <v>#N/A</v>
          </cell>
          <cell r="BG872">
            <v>0</v>
          </cell>
          <cell r="BH872">
            <v>0</v>
          </cell>
          <cell r="BJ872" t="e">
            <v>#N/A</v>
          </cell>
          <cell r="BL872">
            <v>0</v>
          </cell>
          <cell r="BM872">
            <v>0</v>
          </cell>
          <cell r="BO872" t="e">
            <v>#N/A</v>
          </cell>
          <cell r="BQ872">
            <v>0</v>
          </cell>
          <cell r="BR872">
            <v>0</v>
          </cell>
          <cell r="BT872" t="e">
            <v>#N/A</v>
          </cell>
          <cell r="BV872">
            <v>0</v>
          </cell>
          <cell r="BW872">
            <v>0</v>
          </cell>
          <cell r="DH872" t="str">
            <v>厚生労働省実務必携H13</v>
          </cell>
        </row>
        <row r="873">
          <cell r="Q873">
            <v>1865</v>
          </cell>
          <cell r="R873" t="str">
            <v>ｽﾃﾝﾚｽ鋼管切断工</v>
          </cell>
          <cell r="S873" t="str">
            <v>200A  t=8.2㎜</v>
          </cell>
          <cell r="U873" t="str">
            <v>口</v>
          </cell>
          <cell r="V873">
            <v>8215</v>
          </cell>
          <cell r="W873" t="str">
            <v>厚生労働省実務必携H16</v>
          </cell>
          <cell r="Y873">
            <v>1</v>
          </cell>
          <cell r="Z873">
            <v>25</v>
          </cell>
          <cell r="AA873" t="str">
            <v>ｽﾃﾝﾚｽ溶接工</v>
          </cell>
          <cell r="AB873">
            <v>0.38</v>
          </cell>
          <cell r="AC873">
            <v>18800</v>
          </cell>
          <cell r="AD873">
            <v>7144</v>
          </cell>
          <cell r="AE873">
            <v>201</v>
          </cell>
          <cell r="AF873" t="str">
            <v>諸雑費</v>
          </cell>
          <cell r="AG873">
            <v>15</v>
          </cell>
          <cell r="AH873">
            <v>7144</v>
          </cell>
          <cell r="AI873">
            <v>1071</v>
          </cell>
          <cell r="AK873" t="e">
            <v>#N/A</v>
          </cell>
          <cell r="AM873">
            <v>0</v>
          </cell>
          <cell r="AN873">
            <v>0</v>
          </cell>
          <cell r="AP873" t="e">
            <v>#N/A</v>
          </cell>
          <cell r="AR873">
            <v>0</v>
          </cell>
          <cell r="AS873">
            <v>0</v>
          </cell>
          <cell r="AU873" t="e">
            <v>#N/A</v>
          </cell>
          <cell r="AW873">
            <v>0</v>
          </cell>
          <cell r="AX873">
            <v>0</v>
          </cell>
          <cell r="AZ873" t="e">
            <v>#N/A</v>
          </cell>
          <cell r="BB873">
            <v>0</v>
          </cell>
          <cell r="BC873">
            <v>0</v>
          </cell>
          <cell r="BE873" t="e">
            <v>#N/A</v>
          </cell>
          <cell r="BG873">
            <v>0</v>
          </cell>
          <cell r="BH873">
            <v>0</v>
          </cell>
          <cell r="BJ873" t="e">
            <v>#N/A</v>
          </cell>
          <cell r="BL873">
            <v>0</v>
          </cell>
          <cell r="BM873">
            <v>0</v>
          </cell>
          <cell r="BO873" t="e">
            <v>#N/A</v>
          </cell>
          <cell r="BQ873">
            <v>0</v>
          </cell>
          <cell r="BR873">
            <v>0</v>
          </cell>
          <cell r="BT873" t="e">
            <v>#N/A</v>
          </cell>
          <cell r="BV873">
            <v>0</v>
          </cell>
          <cell r="BW873">
            <v>0</v>
          </cell>
          <cell r="DH873" t="str">
            <v>厚生労働省実務必携H13</v>
          </cell>
        </row>
        <row r="874">
          <cell r="Q874">
            <v>1866</v>
          </cell>
          <cell r="R874" t="str">
            <v>ｽﾃﾝﾚｽ鋼管切断工</v>
          </cell>
          <cell r="S874" t="str">
            <v>250A  t=4.0㎜</v>
          </cell>
          <cell r="U874" t="str">
            <v>口</v>
          </cell>
          <cell r="V874">
            <v>4540</v>
          </cell>
          <cell r="W874" t="str">
            <v>厚生労働省実務必携H16</v>
          </cell>
          <cell r="Y874">
            <v>1</v>
          </cell>
          <cell r="Z874">
            <v>25</v>
          </cell>
          <cell r="AA874" t="str">
            <v>ｽﾃﾝﾚｽ溶接工</v>
          </cell>
          <cell r="AB874">
            <v>0.21</v>
          </cell>
          <cell r="AC874">
            <v>18800</v>
          </cell>
          <cell r="AD874">
            <v>3948</v>
          </cell>
          <cell r="AE874">
            <v>201</v>
          </cell>
          <cell r="AF874" t="str">
            <v>諸雑費</v>
          </cell>
          <cell r="AG874">
            <v>15</v>
          </cell>
          <cell r="AH874">
            <v>3948</v>
          </cell>
          <cell r="AI874">
            <v>592</v>
          </cell>
          <cell r="AK874" t="e">
            <v>#N/A</v>
          </cell>
          <cell r="AM874">
            <v>0</v>
          </cell>
          <cell r="AN874">
            <v>0</v>
          </cell>
          <cell r="AP874" t="e">
            <v>#N/A</v>
          </cell>
          <cell r="AR874">
            <v>0</v>
          </cell>
          <cell r="AS874">
            <v>0</v>
          </cell>
          <cell r="AU874" t="e">
            <v>#N/A</v>
          </cell>
          <cell r="AW874">
            <v>0</v>
          </cell>
          <cell r="AX874">
            <v>0</v>
          </cell>
          <cell r="AZ874" t="e">
            <v>#N/A</v>
          </cell>
          <cell r="BB874">
            <v>0</v>
          </cell>
          <cell r="BC874">
            <v>0</v>
          </cell>
          <cell r="BE874" t="e">
            <v>#N/A</v>
          </cell>
          <cell r="BG874">
            <v>0</v>
          </cell>
          <cell r="BH874">
            <v>0</v>
          </cell>
          <cell r="BJ874" t="e">
            <v>#N/A</v>
          </cell>
          <cell r="BL874">
            <v>0</v>
          </cell>
          <cell r="BM874">
            <v>0</v>
          </cell>
          <cell r="BO874" t="e">
            <v>#N/A</v>
          </cell>
          <cell r="BQ874">
            <v>0</v>
          </cell>
          <cell r="BR874">
            <v>0</v>
          </cell>
          <cell r="BT874" t="e">
            <v>#N/A</v>
          </cell>
          <cell r="BV874">
            <v>0</v>
          </cell>
          <cell r="BW874">
            <v>0</v>
          </cell>
          <cell r="DH874" t="str">
            <v>厚生労働省実務必携H13</v>
          </cell>
        </row>
        <row r="875">
          <cell r="Q875">
            <v>1867</v>
          </cell>
          <cell r="R875" t="str">
            <v>ｽﾃﾝﾚｽ鋼管切断工</v>
          </cell>
          <cell r="S875" t="str">
            <v>250A  t=6.5㎜</v>
          </cell>
          <cell r="U875" t="str">
            <v>口</v>
          </cell>
          <cell r="V875">
            <v>7567</v>
          </cell>
          <cell r="W875" t="str">
            <v>厚生労働省実務必携H16</v>
          </cell>
          <cell r="Y875">
            <v>1</v>
          </cell>
          <cell r="Z875">
            <v>25</v>
          </cell>
          <cell r="AA875" t="str">
            <v>ｽﾃﾝﾚｽ溶接工</v>
          </cell>
          <cell r="AB875">
            <v>0.35</v>
          </cell>
          <cell r="AC875">
            <v>18800</v>
          </cell>
          <cell r="AD875">
            <v>6580</v>
          </cell>
          <cell r="AE875">
            <v>201</v>
          </cell>
          <cell r="AF875" t="str">
            <v>諸雑費</v>
          </cell>
          <cell r="AG875">
            <v>15</v>
          </cell>
          <cell r="AH875">
            <v>6580</v>
          </cell>
          <cell r="AI875">
            <v>987</v>
          </cell>
          <cell r="AK875" t="e">
            <v>#N/A</v>
          </cell>
          <cell r="AM875">
            <v>0</v>
          </cell>
          <cell r="AN875">
            <v>0</v>
          </cell>
          <cell r="AP875" t="e">
            <v>#N/A</v>
          </cell>
          <cell r="AR875">
            <v>0</v>
          </cell>
          <cell r="AS875">
            <v>0</v>
          </cell>
          <cell r="AU875" t="e">
            <v>#N/A</v>
          </cell>
          <cell r="AW875">
            <v>0</v>
          </cell>
          <cell r="AX875">
            <v>0</v>
          </cell>
          <cell r="AZ875" t="e">
            <v>#N/A</v>
          </cell>
          <cell r="BB875">
            <v>0</v>
          </cell>
          <cell r="BC875">
            <v>0</v>
          </cell>
          <cell r="BE875" t="e">
            <v>#N/A</v>
          </cell>
          <cell r="BG875">
            <v>0</v>
          </cell>
          <cell r="BH875">
            <v>0</v>
          </cell>
          <cell r="BJ875" t="e">
            <v>#N/A</v>
          </cell>
          <cell r="BL875">
            <v>0</v>
          </cell>
          <cell r="BM875">
            <v>0</v>
          </cell>
          <cell r="BO875" t="e">
            <v>#N/A</v>
          </cell>
          <cell r="BQ875">
            <v>0</v>
          </cell>
          <cell r="BR875">
            <v>0</v>
          </cell>
          <cell r="BT875" t="e">
            <v>#N/A</v>
          </cell>
          <cell r="BV875">
            <v>0</v>
          </cell>
          <cell r="BW875">
            <v>0</v>
          </cell>
          <cell r="DH875" t="str">
            <v>厚生労働省実務必携H13</v>
          </cell>
        </row>
        <row r="876">
          <cell r="Q876">
            <v>1868</v>
          </cell>
          <cell r="R876" t="str">
            <v>ｽﾃﾝﾚｽ鋼管切断工</v>
          </cell>
          <cell r="S876" t="str">
            <v>250A  t=9.3㎜</v>
          </cell>
          <cell r="U876" t="str">
            <v>口</v>
          </cell>
          <cell r="V876">
            <v>10593</v>
          </cell>
          <cell r="W876" t="str">
            <v>厚生労働省実務必携H16</v>
          </cell>
          <cell r="Y876">
            <v>1</v>
          </cell>
          <cell r="Z876">
            <v>25</v>
          </cell>
          <cell r="AA876" t="str">
            <v>ｽﾃﾝﾚｽ溶接工</v>
          </cell>
          <cell r="AB876">
            <v>0.49</v>
          </cell>
          <cell r="AC876">
            <v>18800</v>
          </cell>
          <cell r="AD876">
            <v>9212</v>
          </cell>
          <cell r="AE876">
            <v>201</v>
          </cell>
          <cell r="AF876" t="str">
            <v>諸雑費</v>
          </cell>
          <cell r="AG876">
            <v>15</v>
          </cell>
          <cell r="AH876">
            <v>9212</v>
          </cell>
          <cell r="AI876">
            <v>1381</v>
          </cell>
          <cell r="AK876" t="e">
            <v>#N/A</v>
          </cell>
          <cell r="AM876">
            <v>0</v>
          </cell>
          <cell r="AN876">
            <v>0</v>
          </cell>
          <cell r="AP876" t="e">
            <v>#N/A</v>
          </cell>
          <cell r="AR876">
            <v>0</v>
          </cell>
          <cell r="AS876">
            <v>0</v>
          </cell>
          <cell r="AU876" t="e">
            <v>#N/A</v>
          </cell>
          <cell r="AW876">
            <v>0</v>
          </cell>
          <cell r="AX876">
            <v>0</v>
          </cell>
          <cell r="AZ876" t="e">
            <v>#N/A</v>
          </cell>
          <cell r="BB876">
            <v>0</v>
          </cell>
          <cell r="BC876">
            <v>0</v>
          </cell>
          <cell r="BE876" t="e">
            <v>#N/A</v>
          </cell>
          <cell r="BG876">
            <v>0</v>
          </cell>
          <cell r="BH876">
            <v>0</v>
          </cell>
          <cell r="BJ876" t="e">
            <v>#N/A</v>
          </cell>
          <cell r="BL876">
            <v>0</v>
          </cell>
          <cell r="BM876">
            <v>0</v>
          </cell>
          <cell r="BO876" t="e">
            <v>#N/A</v>
          </cell>
          <cell r="BQ876">
            <v>0</v>
          </cell>
          <cell r="BR876">
            <v>0</v>
          </cell>
          <cell r="BT876" t="e">
            <v>#N/A</v>
          </cell>
          <cell r="BV876">
            <v>0</v>
          </cell>
          <cell r="BW876">
            <v>0</v>
          </cell>
          <cell r="DH876" t="str">
            <v>厚生労働省実務必携H13</v>
          </cell>
        </row>
        <row r="877">
          <cell r="Q877">
            <v>1869</v>
          </cell>
          <cell r="R877" t="str">
            <v>ｽﾃﾝﾚｽ鋼管切断工</v>
          </cell>
          <cell r="S877" t="str">
            <v>300A  t=4.5㎜</v>
          </cell>
          <cell r="U877" t="str">
            <v>口</v>
          </cell>
          <cell r="V877">
            <v>6702</v>
          </cell>
          <cell r="W877" t="str">
            <v>厚生労働省実務必携H16</v>
          </cell>
          <cell r="Y877">
            <v>1</v>
          </cell>
          <cell r="Z877">
            <v>25</v>
          </cell>
          <cell r="AA877" t="str">
            <v>ｽﾃﾝﾚｽ溶接工</v>
          </cell>
          <cell r="AB877">
            <v>0.31</v>
          </cell>
          <cell r="AC877">
            <v>18800</v>
          </cell>
          <cell r="AD877">
            <v>5828</v>
          </cell>
          <cell r="AE877">
            <v>201</v>
          </cell>
          <cell r="AF877" t="str">
            <v>諸雑費</v>
          </cell>
          <cell r="AG877">
            <v>15</v>
          </cell>
          <cell r="AH877">
            <v>5828</v>
          </cell>
          <cell r="AI877">
            <v>874</v>
          </cell>
          <cell r="AK877" t="e">
            <v>#N/A</v>
          </cell>
          <cell r="AM877">
            <v>0</v>
          </cell>
          <cell r="AN877">
            <v>0</v>
          </cell>
          <cell r="AP877" t="e">
            <v>#N/A</v>
          </cell>
          <cell r="AR877">
            <v>0</v>
          </cell>
          <cell r="AS877">
            <v>0</v>
          </cell>
          <cell r="AU877" t="e">
            <v>#N/A</v>
          </cell>
          <cell r="AW877">
            <v>0</v>
          </cell>
          <cell r="AX877">
            <v>0</v>
          </cell>
          <cell r="AZ877" t="e">
            <v>#N/A</v>
          </cell>
          <cell r="BB877">
            <v>0</v>
          </cell>
          <cell r="BC877">
            <v>0</v>
          </cell>
          <cell r="BE877" t="e">
            <v>#N/A</v>
          </cell>
          <cell r="BG877">
            <v>0</v>
          </cell>
          <cell r="BH877">
            <v>0</v>
          </cell>
          <cell r="BJ877" t="e">
            <v>#N/A</v>
          </cell>
          <cell r="BL877">
            <v>0</v>
          </cell>
          <cell r="BM877">
            <v>0</v>
          </cell>
          <cell r="BO877" t="e">
            <v>#N/A</v>
          </cell>
          <cell r="BQ877">
            <v>0</v>
          </cell>
          <cell r="BR877">
            <v>0</v>
          </cell>
          <cell r="BT877" t="e">
            <v>#N/A</v>
          </cell>
          <cell r="BV877">
            <v>0</v>
          </cell>
          <cell r="BW877">
            <v>0</v>
          </cell>
          <cell r="DH877" t="str">
            <v>厚生労働省実務必携H13</v>
          </cell>
        </row>
        <row r="878">
          <cell r="Q878">
            <v>1870</v>
          </cell>
          <cell r="R878" t="str">
            <v>ｽﾃﾝﾚｽ鋼管切断工</v>
          </cell>
          <cell r="S878" t="str">
            <v>300A  t=6.5㎜</v>
          </cell>
          <cell r="U878" t="str">
            <v>口</v>
          </cell>
          <cell r="V878">
            <v>9512</v>
          </cell>
          <cell r="W878" t="str">
            <v>厚生労働省実務必携H16</v>
          </cell>
          <cell r="Y878">
            <v>1</v>
          </cell>
          <cell r="Z878">
            <v>25</v>
          </cell>
          <cell r="AA878" t="str">
            <v>ｽﾃﾝﾚｽ溶接工</v>
          </cell>
          <cell r="AB878">
            <v>0.44</v>
          </cell>
          <cell r="AC878">
            <v>18800</v>
          </cell>
          <cell r="AD878">
            <v>8272</v>
          </cell>
          <cell r="AE878">
            <v>201</v>
          </cell>
          <cell r="AF878" t="str">
            <v>諸雑費</v>
          </cell>
          <cell r="AG878">
            <v>15</v>
          </cell>
          <cell r="AH878">
            <v>8272</v>
          </cell>
          <cell r="AI878">
            <v>1240</v>
          </cell>
          <cell r="AK878" t="e">
            <v>#N/A</v>
          </cell>
          <cell r="AM878">
            <v>0</v>
          </cell>
          <cell r="AN878">
            <v>0</v>
          </cell>
          <cell r="AP878" t="e">
            <v>#N/A</v>
          </cell>
          <cell r="AR878">
            <v>0</v>
          </cell>
          <cell r="AS878">
            <v>0</v>
          </cell>
          <cell r="AU878" t="e">
            <v>#N/A</v>
          </cell>
          <cell r="AW878">
            <v>0</v>
          </cell>
          <cell r="AX878">
            <v>0</v>
          </cell>
          <cell r="AZ878" t="e">
            <v>#N/A</v>
          </cell>
          <cell r="BB878">
            <v>0</v>
          </cell>
          <cell r="BC878">
            <v>0</v>
          </cell>
          <cell r="BE878" t="e">
            <v>#N/A</v>
          </cell>
          <cell r="BG878">
            <v>0</v>
          </cell>
          <cell r="BH878">
            <v>0</v>
          </cell>
          <cell r="BJ878" t="e">
            <v>#N/A</v>
          </cell>
          <cell r="BL878">
            <v>0</v>
          </cell>
          <cell r="BM878">
            <v>0</v>
          </cell>
          <cell r="BO878" t="e">
            <v>#N/A</v>
          </cell>
          <cell r="BQ878">
            <v>0</v>
          </cell>
          <cell r="BR878">
            <v>0</v>
          </cell>
          <cell r="BT878" t="e">
            <v>#N/A</v>
          </cell>
          <cell r="BV878">
            <v>0</v>
          </cell>
          <cell r="BW878">
            <v>0</v>
          </cell>
          <cell r="DH878" t="str">
            <v>厚生労働省実務必携H13</v>
          </cell>
        </row>
        <row r="879">
          <cell r="Q879">
            <v>1871</v>
          </cell>
          <cell r="R879" t="str">
            <v>ｽﾃﾝﾚｽ鋼管切断工</v>
          </cell>
          <cell r="S879" t="str">
            <v>300A  t=10.3㎜</v>
          </cell>
          <cell r="U879" t="str">
            <v>口</v>
          </cell>
          <cell r="V879">
            <v>15134</v>
          </cell>
          <cell r="W879" t="str">
            <v>厚生労働省実務必携H16</v>
          </cell>
          <cell r="Y879">
            <v>1</v>
          </cell>
          <cell r="Z879">
            <v>25</v>
          </cell>
          <cell r="AA879" t="str">
            <v>ｽﾃﾝﾚｽ溶接工</v>
          </cell>
          <cell r="AB879">
            <v>0.7</v>
          </cell>
          <cell r="AC879">
            <v>18800</v>
          </cell>
          <cell r="AD879">
            <v>13160</v>
          </cell>
          <cell r="AE879">
            <v>201</v>
          </cell>
          <cell r="AF879" t="str">
            <v>諸雑費</v>
          </cell>
          <cell r="AG879">
            <v>15</v>
          </cell>
          <cell r="AH879">
            <v>13160</v>
          </cell>
          <cell r="AI879">
            <v>1974</v>
          </cell>
          <cell r="AK879" t="e">
            <v>#N/A</v>
          </cell>
          <cell r="AM879">
            <v>0</v>
          </cell>
          <cell r="AN879">
            <v>0</v>
          </cell>
          <cell r="AP879" t="e">
            <v>#N/A</v>
          </cell>
          <cell r="AR879">
            <v>0</v>
          </cell>
          <cell r="AS879">
            <v>0</v>
          </cell>
          <cell r="AU879" t="e">
            <v>#N/A</v>
          </cell>
          <cell r="AW879">
            <v>0</v>
          </cell>
          <cell r="AX879">
            <v>0</v>
          </cell>
          <cell r="AZ879" t="e">
            <v>#N/A</v>
          </cell>
          <cell r="BB879">
            <v>0</v>
          </cell>
          <cell r="BC879">
            <v>0</v>
          </cell>
          <cell r="BE879" t="e">
            <v>#N/A</v>
          </cell>
          <cell r="BG879">
            <v>0</v>
          </cell>
          <cell r="BH879">
            <v>0</v>
          </cell>
          <cell r="BJ879" t="e">
            <v>#N/A</v>
          </cell>
          <cell r="BL879">
            <v>0</v>
          </cell>
          <cell r="BM879">
            <v>0</v>
          </cell>
          <cell r="BO879" t="e">
            <v>#N/A</v>
          </cell>
          <cell r="BQ879">
            <v>0</v>
          </cell>
          <cell r="BR879">
            <v>0</v>
          </cell>
          <cell r="BT879" t="e">
            <v>#N/A</v>
          </cell>
          <cell r="BV879">
            <v>0</v>
          </cell>
          <cell r="BW879">
            <v>0</v>
          </cell>
          <cell r="DH879" t="str">
            <v>厚生労働省実務必携H13</v>
          </cell>
        </row>
        <row r="880">
          <cell r="Q880">
            <v>1872</v>
          </cell>
          <cell r="R880" t="str">
            <v>ｽﾃﾝﾚｽ鋼管切断工</v>
          </cell>
          <cell r="S880" t="str">
            <v>350A  t=5.0㎜</v>
          </cell>
          <cell r="U880" t="str">
            <v>口</v>
          </cell>
          <cell r="V880">
            <v>10593</v>
          </cell>
          <cell r="W880" t="str">
            <v>厚生労働省実務必携H16</v>
          </cell>
          <cell r="Y880">
            <v>1</v>
          </cell>
          <cell r="Z880">
            <v>25</v>
          </cell>
          <cell r="AA880" t="str">
            <v>ｽﾃﾝﾚｽ溶接工</v>
          </cell>
          <cell r="AB880">
            <v>0.49</v>
          </cell>
          <cell r="AC880">
            <v>18800</v>
          </cell>
          <cell r="AD880">
            <v>9212</v>
          </cell>
          <cell r="AE880">
            <v>201</v>
          </cell>
          <cell r="AF880" t="str">
            <v>諸雑費</v>
          </cell>
          <cell r="AG880">
            <v>15</v>
          </cell>
          <cell r="AH880">
            <v>9212</v>
          </cell>
          <cell r="AI880">
            <v>1381</v>
          </cell>
          <cell r="AK880" t="e">
            <v>#N/A</v>
          </cell>
          <cell r="AM880">
            <v>0</v>
          </cell>
          <cell r="AN880">
            <v>0</v>
          </cell>
          <cell r="AP880" t="e">
            <v>#N/A</v>
          </cell>
          <cell r="AR880">
            <v>0</v>
          </cell>
          <cell r="AS880">
            <v>0</v>
          </cell>
          <cell r="AU880" t="e">
            <v>#N/A</v>
          </cell>
          <cell r="AW880">
            <v>0</v>
          </cell>
          <cell r="AX880">
            <v>0</v>
          </cell>
          <cell r="AZ880" t="e">
            <v>#N/A</v>
          </cell>
          <cell r="BB880">
            <v>0</v>
          </cell>
          <cell r="BC880">
            <v>0</v>
          </cell>
          <cell r="BE880" t="e">
            <v>#N/A</v>
          </cell>
          <cell r="BG880">
            <v>0</v>
          </cell>
          <cell r="BH880">
            <v>0</v>
          </cell>
          <cell r="BJ880" t="e">
            <v>#N/A</v>
          </cell>
          <cell r="BL880">
            <v>0</v>
          </cell>
          <cell r="BM880">
            <v>0</v>
          </cell>
          <cell r="BO880" t="e">
            <v>#N/A</v>
          </cell>
          <cell r="BQ880">
            <v>0</v>
          </cell>
          <cell r="BR880">
            <v>0</v>
          </cell>
          <cell r="BT880" t="e">
            <v>#N/A</v>
          </cell>
          <cell r="BV880">
            <v>0</v>
          </cell>
          <cell r="BW880">
            <v>0</v>
          </cell>
          <cell r="DH880" t="str">
            <v>厚生労働省実務必携H13</v>
          </cell>
        </row>
        <row r="881">
          <cell r="Q881">
            <v>1873</v>
          </cell>
          <cell r="R881" t="str">
            <v>ｽﾃﾝﾚｽ鋼管切断工</v>
          </cell>
          <cell r="S881" t="str">
            <v>350A  t=6.0㎜</v>
          </cell>
          <cell r="U881" t="str">
            <v>口</v>
          </cell>
          <cell r="V881">
            <v>12539</v>
          </cell>
          <cell r="W881" t="str">
            <v>厚生労働省実務必携H16</v>
          </cell>
          <cell r="Y881">
            <v>1</v>
          </cell>
          <cell r="Z881">
            <v>25</v>
          </cell>
          <cell r="AA881" t="str">
            <v>ｽﾃﾝﾚｽ溶接工</v>
          </cell>
          <cell r="AB881">
            <v>0.57999999999999996</v>
          </cell>
          <cell r="AC881">
            <v>18800</v>
          </cell>
          <cell r="AD881">
            <v>10904</v>
          </cell>
          <cell r="AE881">
            <v>201</v>
          </cell>
          <cell r="AF881" t="str">
            <v>諸雑費</v>
          </cell>
          <cell r="AG881">
            <v>15</v>
          </cell>
          <cell r="AH881">
            <v>10904</v>
          </cell>
          <cell r="AI881">
            <v>1635</v>
          </cell>
          <cell r="AK881" t="e">
            <v>#N/A</v>
          </cell>
          <cell r="AM881">
            <v>0</v>
          </cell>
          <cell r="AN881">
            <v>0</v>
          </cell>
          <cell r="AP881" t="e">
            <v>#N/A</v>
          </cell>
          <cell r="AR881">
            <v>0</v>
          </cell>
          <cell r="AS881">
            <v>0</v>
          </cell>
          <cell r="AU881" t="e">
            <v>#N/A</v>
          </cell>
          <cell r="AW881">
            <v>0</v>
          </cell>
          <cell r="AX881">
            <v>0</v>
          </cell>
          <cell r="AZ881" t="e">
            <v>#N/A</v>
          </cell>
          <cell r="BB881">
            <v>0</v>
          </cell>
          <cell r="BC881">
            <v>0</v>
          </cell>
          <cell r="BE881" t="e">
            <v>#N/A</v>
          </cell>
          <cell r="BG881">
            <v>0</v>
          </cell>
          <cell r="BH881">
            <v>0</v>
          </cell>
          <cell r="BJ881" t="e">
            <v>#N/A</v>
          </cell>
          <cell r="BL881">
            <v>0</v>
          </cell>
          <cell r="BM881">
            <v>0</v>
          </cell>
          <cell r="BO881" t="e">
            <v>#N/A</v>
          </cell>
          <cell r="BQ881">
            <v>0</v>
          </cell>
          <cell r="BR881">
            <v>0</v>
          </cell>
          <cell r="BT881" t="e">
            <v>#N/A</v>
          </cell>
          <cell r="BV881">
            <v>0</v>
          </cell>
          <cell r="BW881">
            <v>0</v>
          </cell>
          <cell r="DH881" t="str">
            <v>厚生労働省実務必携H13</v>
          </cell>
        </row>
        <row r="882">
          <cell r="Q882">
            <v>1874</v>
          </cell>
          <cell r="R882" t="str">
            <v>ｽﾃﾝﾚｽ鋼管切断工</v>
          </cell>
          <cell r="S882" t="str">
            <v>400A  t=5.0㎜</v>
          </cell>
          <cell r="U882" t="str">
            <v>口</v>
          </cell>
          <cell r="V882">
            <v>12539</v>
          </cell>
          <cell r="W882" t="str">
            <v>厚生労働省実務必携H16</v>
          </cell>
          <cell r="Y882">
            <v>1</v>
          </cell>
          <cell r="Z882">
            <v>25</v>
          </cell>
          <cell r="AA882" t="str">
            <v>ｽﾃﾝﾚｽ溶接工</v>
          </cell>
          <cell r="AB882">
            <v>0.57999999999999996</v>
          </cell>
          <cell r="AC882">
            <v>18800</v>
          </cell>
          <cell r="AD882">
            <v>10904</v>
          </cell>
          <cell r="AE882">
            <v>201</v>
          </cell>
          <cell r="AF882" t="str">
            <v>諸雑費</v>
          </cell>
          <cell r="AG882">
            <v>15</v>
          </cell>
          <cell r="AH882">
            <v>10904</v>
          </cell>
          <cell r="AI882">
            <v>1635</v>
          </cell>
          <cell r="AK882" t="e">
            <v>#N/A</v>
          </cell>
          <cell r="AM882">
            <v>0</v>
          </cell>
          <cell r="AN882">
            <v>0</v>
          </cell>
          <cell r="AP882" t="e">
            <v>#N/A</v>
          </cell>
          <cell r="AR882">
            <v>0</v>
          </cell>
          <cell r="AS882">
            <v>0</v>
          </cell>
          <cell r="AU882" t="e">
            <v>#N/A</v>
          </cell>
          <cell r="AW882">
            <v>0</v>
          </cell>
          <cell r="AX882">
            <v>0</v>
          </cell>
          <cell r="AZ882" t="e">
            <v>#N/A</v>
          </cell>
          <cell r="BB882">
            <v>0</v>
          </cell>
          <cell r="BC882">
            <v>0</v>
          </cell>
          <cell r="BE882" t="e">
            <v>#N/A</v>
          </cell>
          <cell r="BG882">
            <v>0</v>
          </cell>
          <cell r="BH882">
            <v>0</v>
          </cell>
          <cell r="BJ882" t="e">
            <v>#N/A</v>
          </cell>
          <cell r="BL882">
            <v>0</v>
          </cell>
          <cell r="BM882">
            <v>0</v>
          </cell>
          <cell r="BO882" t="e">
            <v>#N/A</v>
          </cell>
          <cell r="BQ882">
            <v>0</v>
          </cell>
          <cell r="BR882">
            <v>0</v>
          </cell>
          <cell r="BT882" t="e">
            <v>#N/A</v>
          </cell>
          <cell r="BV882">
            <v>0</v>
          </cell>
          <cell r="BW882">
            <v>0</v>
          </cell>
          <cell r="DH882" t="str">
            <v>厚生労働省実務必携H13</v>
          </cell>
        </row>
        <row r="883">
          <cell r="Q883">
            <v>1875</v>
          </cell>
          <cell r="R883" t="str">
            <v>ｽﾃﾝﾚｽ鋼管切断工</v>
          </cell>
          <cell r="S883" t="str">
            <v>400A  t=6.0㎜</v>
          </cell>
          <cell r="U883" t="str">
            <v>口</v>
          </cell>
          <cell r="V883">
            <v>15134</v>
          </cell>
          <cell r="W883" t="str">
            <v>厚生労働省実務必携H16</v>
          </cell>
          <cell r="Y883">
            <v>1</v>
          </cell>
          <cell r="Z883">
            <v>25</v>
          </cell>
          <cell r="AA883" t="str">
            <v>ｽﾃﾝﾚｽ溶接工</v>
          </cell>
          <cell r="AB883">
            <v>0.7</v>
          </cell>
          <cell r="AC883">
            <v>18800</v>
          </cell>
          <cell r="AD883">
            <v>13160</v>
          </cell>
          <cell r="AE883">
            <v>201</v>
          </cell>
          <cell r="AF883" t="str">
            <v>諸雑費</v>
          </cell>
          <cell r="AG883">
            <v>15</v>
          </cell>
          <cell r="AH883">
            <v>13160</v>
          </cell>
          <cell r="AI883">
            <v>1974</v>
          </cell>
          <cell r="AK883" t="e">
            <v>#N/A</v>
          </cell>
          <cell r="AM883">
            <v>0</v>
          </cell>
          <cell r="AN883">
            <v>0</v>
          </cell>
          <cell r="AP883" t="e">
            <v>#N/A</v>
          </cell>
          <cell r="AR883">
            <v>0</v>
          </cell>
          <cell r="AS883">
            <v>0</v>
          </cell>
          <cell r="AU883" t="e">
            <v>#N/A</v>
          </cell>
          <cell r="AW883">
            <v>0</v>
          </cell>
          <cell r="AX883">
            <v>0</v>
          </cell>
          <cell r="AZ883" t="e">
            <v>#N/A</v>
          </cell>
          <cell r="BB883">
            <v>0</v>
          </cell>
          <cell r="BC883">
            <v>0</v>
          </cell>
          <cell r="BE883" t="e">
            <v>#N/A</v>
          </cell>
          <cell r="BG883">
            <v>0</v>
          </cell>
          <cell r="BH883">
            <v>0</v>
          </cell>
          <cell r="BJ883" t="e">
            <v>#N/A</v>
          </cell>
          <cell r="BL883">
            <v>0</v>
          </cell>
          <cell r="BM883">
            <v>0</v>
          </cell>
          <cell r="BO883" t="e">
            <v>#N/A</v>
          </cell>
          <cell r="BQ883">
            <v>0</v>
          </cell>
          <cell r="BR883">
            <v>0</v>
          </cell>
          <cell r="BT883" t="e">
            <v>#N/A</v>
          </cell>
          <cell r="BV883">
            <v>0</v>
          </cell>
          <cell r="BW883">
            <v>0</v>
          </cell>
          <cell r="DH883" t="str">
            <v>厚生労働省実務必携H13</v>
          </cell>
        </row>
        <row r="884">
          <cell r="Q884">
            <v>1876</v>
          </cell>
          <cell r="R884" t="str">
            <v>ｽﾃﾝﾚｽ鋼管切断工</v>
          </cell>
          <cell r="S884" t="str">
            <v>450A  t=5.0㎜</v>
          </cell>
          <cell r="U884" t="str">
            <v>口</v>
          </cell>
          <cell r="V884">
            <v>14701</v>
          </cell>
          <cell r="W884" t="str">
            <v>厚生労働省実務必携H16</v>
          </cell>
          <cell r="Y884">
            <v>1</v>
          </cell>
          <cell r="Z884">
            <v>25</v>
          </cell>
          <cell r="AA884" t="str">
            <v>ｽﾃﾝﾚｽ溶接工</v>
          </cell>
          <cell r="AB884">
            <v>0.68</v>
          </cell>
          <cell r="AC884">
            <v>18800</v>
          </cell>
          <cell r="AD884">
            <v>12784</v>
          </cell>
          <cell r="AE884">
            <v>201</v>
          </cell>
          <cell r="AF884" t="str">
            <v>諸雑費</v>
          </cell>
          <cell r="AG884">
            <v>15</v>
          </cell>
          <cell r="AH884">
            <v>12784</v>
          </cell>
          <cell r="AI884">
            <v>1917</v>
          </cell>
          <cell r="AK884" t="e">
            <v>#N/A</v>
          </cell>
          <cell r="AM884">
            <v>0</v>
          </cell>
          <cell r="AN884">
            <v>0</v>
          </cell>
          <cell r="AP884" t="e">
            <v>#N/A</v>
          </cell>
          <cell r="AR884">
            <v>0</v>
          </cell>
          <cell r="AS884">
            <v>0</v>
          </cell>
          <cell r="AU884" t="e">
            <v>#N/A</v>
          </cell>
          <cell r="AW884">
            <v>0</v>
          </cell>
          <cell r="AX884">
            <v>0</v>
          </cell>
          <cell r="AZ884" t="e">
            <v>#N/A</v>
          </cell>
          <cell r="BB884">
            <v>0</v>
          </cell>
          <cell r="BC884">
            <v>0</v>
          </cell>
          <cell r="BE884" t="e">
            <v>#N/A</v>
          </cell>
          <cell r="BG884">
            <v>0</v>
          </cell>
          <cell r="BH884">
            <v>0</v>
          </cell>
          <cell r="BJ884" t="e">
            <v>#N/A</v>
          </cell>
          <cell r="BL884">
            <v>0</v>
          </cell>
          <cell r="BM884">
            <v>0</v>
          </cell>
          <cell r="BO884" t="e">
            <v>#N/A</v>
          </cell>
          <cell r="BQ884">
            <v>0</v>
          </cell>
          <cell r="BR884">
            <v>0</v>
          </cell>
          <cell r="BT884" t="e">
            <v>#N/A</v>
          </cell>
          <cell r="BV884">
            <v>0</v>
          </cell>
          <cell r="BW884">
            <v>0</v>
          </cell>
          <cell r="DH884" t="str">
            <v>厚生労働省実務必携H13</v>
          </cell>
        </row>
        <row r="885">
          <cell r="Q885">
            <v>1877</v>
          </cell>
          <cell r="R885" t="str">
            <v>ｽﾃﾝﾚｽ鋼管切断工</v>
          </cell>
          <cell r="S885" t="str">
            <v>450A  t=6.0㎜</v>
          </cell>
          <cell r="U885" t="str">
            <v>口</v>
          </cell>
          <cell r="V885">
            <v>17728</v>
          </cell>
          <cell r="W885" t="str">
            <v>厚生労働省実務必携H16</v>
          </cell>
          <cell r="Y885">
            <v>1</v>
          </cell>
          <cell r="Z885">
            <v>25</v>
          </cell>
          <cell r="AA885" t="str">
            <v>ｽﾃﾝﾚｽ溶接工</v>
          </cell>
          <cell r="AB885">
            <v>0.82</v>
          </cell>
          <cell r="AC885">
            <v>18800</v>
          </cell>
          <cell r="AD885">
            <v>15416</v>
          </cell>
          <cell r="AE885">
            <v>201</v>
          </cell>
          <cell r="AF885" t="str">
            <v>諸雑費</v>
          </cell>
          <cell r="AG885">
            <v>15</v>
          </cell>
          <cell r="AH885">
            <v>15416</v>
          </cell>
          <cell r="AI885">
            <v>2312</v>
          </cell>
          <cell r="AK885" t="e">
            <v>#N/A</v>
          </cell>
          <cell r="AM885">
            <v>0</v>
          </cell>
          <cell r="AN885">
            <v>0</v>
          </cell>
          <cell r="AP885" t="e">
            <v>#N/A</v>
          </cell>
          <cell r="AR885">
            <v>0</v>
          </cell>
          <cell r="AS885">
            <v>0</v>
          </cell>
          <cell r="AU885" t="e">
            <v>#N/A</v>
          </cell>
          <cell r="AW885">
            <v>0</v>
          </cell>
          <cell r="AX885">
            <v>0</v>
          </cell>
          <cell r="AZ885" t="e">
            <v>#N/A</v>
          </cell>
          <cell r="BB885">
            <v>0</v>
          </cell>
          <cell r="BC885">
            <v>0</v>
          </cell>
          <cell r="BE885" t="e">
            <v>#N/A</v>
          </cell>
          <cell r="BG885">
            <v>0</v>
          </cell>
          <cell r="BH885">
            <v>0</v>
          </cell>
          <cell r="BJ885" t="e">
            <v>#N/A</v>
          </cell>
          <cell r="BL885">
            <v>0</v>
          </cell>
          <cell r="BM885">
            <v>0</v>
          </cell>
          <cell r="BO885" t="e">
            <v>#N/A</v>
          </cell>
          <cell r="BQ885">
            <v>0</v>
          </cell>
          <cell r="BR885">
            <v>0</v>
          </cell>
          <cell r="BT885" t="e">
            <v>#N/A</v>
          </cell>
          <cell r="BV885">
            <v>0</v>
          </cell>
          <cell r="BW885">
            <v>0</v>
          </cell>
          <cell r="DH885" t="str">
            <v>厚生労働省実務必携H13</v>
          </cell>
        </row>
        <row r="886">
          <cell r="Q886">
            <v>1878</v>
          </cell>
          <cell r="R886" t="str">
            <v>ｽﾃﾝﾚｽ鋼管切断工</v>
          </cell>
          <cell r="S886" t="str">
            <v>500A  t=5.5㎜</v>
          </cell>
          <cell r="U886" t="str">
            <v>口</v>
          </cell>
          <cell r="V886">
            <v>18593</v>
          </cell>
          <cell r="W886" t="str">
            <v>厚生労働省実務必携H16</v>
          </cell>
          <cell r="Y886">
            <v>1</v>
          </cell>
          <cell r="Z886">
            <v>25</v>
          </cell>
          <cell r="AA886" t="str">
            <v>ｽﾃﾝﾚｽ溶接工</v>
          </cell>
          <cell r="AB886">
            <v>0.86</v>
          </cell>
          <cell r="AC886">
            <v>18800</v>
          </cell>
          <cell r="AD886">
            <v>16168</v>
          </cell>
          <cell r="AE886">
            <v>201</v>
          </cell>
          <cell r="AF886" t="str">
            <v>諸雑費</v>
          </cell>
          <cell r="AG886">
            <v>15</v>
          </cell>
          <cell r="AH886">
            <v>16168</v>
          </cell>
          <cell r="AI886">
            <v>2425</v>
          </cell>
          <cell r="AK886" t="e">
            <v>#N/A</v>
          </cell>
          <cell r="AM886">
            <v>0</v>
          </cell>
          <cell r="AN886">
            <v>0</v>
          </cell>
          <cell r="AP886" t="e">
            <v>#N/A</v>
          </cell>
          <cell r="AR886">
            <v>0</v>
          </cell>
          <cell r="AS886">
            <v>0</v>
          </cell>
          <cell r="AU886" t="e">
            <v>#N/A</v>
          </cell>
          <cell r="AW886">
            <v>0</v>
          </cell>
          <cell r="AX886">
            <v>0</v>
          </cell>
          <cell r="AZ886" t="e">
            <v>#N/A</v>
          </cell>
          <cell r="BB886">
            <v>0</v>
          </cell>
          <cell r="BC886">
            <v>0</v>
          </cell>
          <cell r="BE886" t="e">
            <v>#N/A</v>
          </cell>
          <cell r="BG886">
            <v>0</v>
          </cell>
          <cell r="BH886">
            <v>0</v>
          </cell>
          <cell r="BJ886" t="e">
            <v>#N/A</v>
          </cell>
          <cell r="BL886">
            <v>0</v>
          </cell>
          <cell r="BM886">
            <v>0</v>
          </cell>
          <cell r="BO886" t="e">
            <v>#N/A</v>
          </cell>
          <cell r="BQ886">
            <v>0</v>
          </cell>
          <cell r="BR886">
            <v>0</v>
          </cell>
          <cell r="BT886" t="e">
            <v>#N/A</v>
          </cell>
          <cell r="BV886">
            <v>0</v>
          </cell>
          <cell r="BW886">
            <v>0</v>
          </cell>
          <cell r="DH886" t="str">
            <v>厚生労働省実務必携H13</v>
          </cell>
        </row>
        <row r="887">
          <cell r="Q887">
            <v>1879</v>
          </cell>
          <cell r="R887" t="str">
            <v>ｽﾃﾝﾚｽ鋼管切断工</v>
          </cell>
          <cell r="S887" t="str">
            <v>500A  t=6.0㎜</v>
          </cell>
          <cell r="U887" t="str">
            <v>口</v>
          </cell>
          <cell r="V887">
            <v>20106</v>
          </cell>
          <cell r="W887" t="str">
            <v>厚生労働省実務必携H16</v>
          </cell>
          <cell r="Y887">
            <v>1</v>
          </cell>
          <cell r="Z887">
            <v>25</v>
          </cell>
          <cell r="AA887" t="str">
            <v>ｽﾃﾝﾚｽ溶接工</v>
          </cell>
          <cell r="AB887">
            <v>0.93</v>
          </cell>
          <cell r="AC887">
            <v>18800</v>
          </cell>
          <cell r="AD887">
            <v>17484</v>
          </cell>
          <cell r="AE887">
            <v>201</v>
          </cell>
          <cell r="AF887" t="str">
            <v>諸雑費</v>
          </cell>
          <cell r="AG887">
            <v>15</v>
          </cell>
          <cell r="AH887">
            <v>17484</v>
          </cell>
          <cell r="AI887">
            <v>2622</v>
          </cell>
          <cell r="AK887" t="e">
            <v>#N/A</v>
          </cell>
          <cell r="AM887">
            <v>0</v>
          </cell>
          <cell r="AN887">
            <v>0</v>
          </cell>
          <cell r="AP887" t="e">
            <v>#N/A</v>
          </cell>
          <cell r="AR887">
            <v>0</v>
          </cell>
          <cell r="AS887">
            <v>0</v>
          </cell>
          <cell r="AU887" t="e">
            <v>#N/A</v>
          </cell>
          <cell r="AW887">
            <v>0</v>
          </cell>
          <cell r="AX887">
            <v>0</v>
          </cell>
          <cell r="AZ887" t="e">
            <v>#N/A</v>
          </cell>
          <cell r="BB887">
            <v>0</v>
          </cell>
          <cell r="BC887">
            <v>0</v>
          </cell>
          <cell r="BE887" t="e">
            <v>#N/A</v>
          </cell>
          <cell r="BG887">
            <v>0</v>
          </cell>
          <cell r="BH887">
            <v>0</v>
          </cell>
          <cell r="BJ887" t="e">
            <v>#N/A</v>
          </cell>
          <cell r="BL887">
            <v>0</v>
          </cell>
          <cell r="BM887">
            <v>0</v>
          </cell>
          <cell r="BO887" t="e">
            <v>#N/A</v>
          </cell>
          <cell r="BQ887">
            <v>0</v>
          </cell>
          <cell r="BR887">
            <v>0</v>
          </cell>
          <cell r="BT887" t="e">
            <v>#N/A</v>
          </cell>
          <cell r="BV887">
            <v>0</v>
          </cell>
          <cell r="BW887">
            <v>0</v>
          </cell>
          <cell r="DH887" t="str">
            <v>厚生労働省実務必携H13</v>
          </cell>
        </row>
        <row r="888">
          <cell r="Q888">
            <v>1880</v>
          </cell>
          <cell r="R888" t="str">
            <v>ｽﾃﾝﾚｽ鋼管切断工</v>
          </cell>
          <cell r="S888" t="str">
            <v>600A  t=6.0㎜</v>
          </cell>
          <cell r="U888" t="str">
            <v>口</v>
          </cell>
          <cell r="V888">
            <v>22701</v>
          </cell>
          <cell r="W888" t="str">
            <v>厚生労働省実務必携H16</v>
          </cell>
          <cell r="Y888">
            <v>1</v>
          </cell>
          <cell r="Z888">
            <v>25</v>
          </cell>
          <cell r="AA888" t="str">
            <v>ｽﾃﾝﾚｽ溶接工</v>
          </cell>
          <cell r="AB888">
            <v>1.05</v>
          </cell>
          <cell r="AC888">
            <v>18800</v>
          </cell>
          <cell r="AD888">
            <v>19740</v>
          </cell>
          <cell r="AE888">
            <v>201</v>
          </cell>
          <cell r="AF888" t="str">
            <v>諸雑費</v>
          </cell>
          <cell r="AG888">
            <v>15</v>
          </cell>
          <cell r="AH888">
            <v>19740</v>
          </cell>
          <cell r="AI888">
            <v>2961</v>
          </cell>
          <cell r="AK888" t="e">
            <v>#N/A</v>
          </cell>
          <cell r="AM888">
            <v>0</v>
          </cell>
          <cell r="AN888">
            <v>0</v>
          </cell>
          <cell r="AP888" t="e">
            <v>#N/A</v>
          </cell>
          <cell r="AR888">
            <v>0</v>
          </cell>
          <cell r="AS888">
            <v>0</v>
          </cell>
          <cell r="AU888" t="e">
            <v>#N/A</v>
          </cell>
          <cell r="AW888">
            <v>0</v>
          </cell>
          <cell r="AX888">
            <v>0</v>
          </cell>
          <cell r="AZ888" t="e">
            <v>#N/A</v>
          </cell>
          <cell r="BB888">
            <v>0</v>
          </cell>
          <cell r="BC888">
            <v>0</v>
          </cell>
          <cell r="BE888" t="e">
            <v>#N/A</v>
          </cell>
          <cell r="BG888">
            <v>0</v>
          </cell>
          <cell r="BH888">
            <v>0</v>
          </cell>
          <cell r="BJ888" t="e">
            <v>#N/A</v>
          </cell>
          <cell r="BL888">
            <v>0</v>
          </cell>
          <cell r="BM888">
            <v>0</v>
          </cell>
          <cell r="BO888" t="e">
            <v>#N/A</v>
          </cell>
          <cell r="BQ888">
            <v>0</v>
          </cell>
          <cell r="BR888">
            <v>0</v>
          </cell>
          <cell r="BT888" t="e">
            <v>#N/A</v>
          </cell>
          <cell r="BV888">
            <v>0</v>
          </cell>
          <cell r="BW888">
            <v>0</v>
          </cell>
          <cell r="DH888" t="str">
            <v>厚生労働省実務必携H13</v>
          </cell>
        </row>
        <row r="889">
          <cell r="Q889">
            <v>1881</v>
          </cell>
          <cell r="R889" t="str">
            <v>ｽﾃﾝﾚｽ鋼管切断工</v>
          </cell>
          <cell r="S889" t="str">
            <v>600A  t=6.5㎜</v>
          </cell>
          <cell r="U889" t="str">
            <v>口</v>
          </cell>
          <cell r="V889">
            <v>24646</v>
          </cell>
          <cell r="W889" t="str">
            <v>厚生労働省実務必携H16</v>
          </cell>
          <cell r="Y889">
            <v>1</v>
          </cell>
          <cell r="Z889">
            <v>25</v>
          </cell>
          <cell r="AA889" t="str">
            <v>ｽﾃﾝﾚｽ溶接工</v>
          </cell>
          <cell r="AB889">
            <v>1.1399999999999999</v>
          </cell>
          <cell r="AC889">
            <v>18800</v>
          </cell>
          <cell r="AD889">
            <v>21432</v>
          </cell>
          <cell r="AE889">
            <v>201</v>
          </cell>
          <cell r="AF889" t="str">
            <v>諸雑費</v>
          </cell>
          <cell r="AG889">
            <v>15</v>
          </cell>
          <cell r="AH889">
            <v>21432</v>
          </cell>
          <cell r="AI889">
            <v>3214</v>
          </cell>
          <cell r="AK889" t="e">
            <v>#N/A</v>
          </cell>
          <cell r="AM889">
            <v>0</v>
          </cell>
          <cell r="AN889">
            <v>0</v>
          </cell>
          <cell r="AP889" t="e">
            <v>#N/A</v>
          </cell>
          <cell r="AR889">
            <v>0</v>
          </cell>
          <cell r="AS889">
            <v>0</v>
          </cell>
          <cell r="AU889" t="e">
            <v>#N/A</v>
          </cell>
          <cell r="AW889">
            <v>0</v>
          </cell>
          <cell r="AX889">
            <v>0</v>
          </cell>
          <cell r="AZ889" t="e">
            <v>#N/A</v>
          </cell>
          <cell r="BB889">
            <v>0</v>
          </cell>
          <cell r="BC889">
            <v>0</v>
          </cell>
          <cell r="BE889" t="e">
            <v>#N/A</v>
          </cell>
          <cell r="BG889">
            <v>0</v>
          </cell>
          <cell r="BH889">
            <v>0</v>
          </cell>
          <cell r="BJ889" t="e">
            <v>#N/A</v>
          </cell>
          <cell r="BL889">
            <v>0</v>
          </cell>
          <cell r="BM889">
            <v>0</v>
          </cell>
          <cell r="BO889" t="e">
            <v>#N/A</v>
          </cell>
          <cell r="BQ889">
            <v>0</v>
          </cell>
          <cell r="BR889">
            <v>0</v>
          </cell>
          <cell r="BT889" t="e">
            <v>#N/A</v>
          </cell>
          <cell r="BV889">
            <v>0</v>
          </cell>
          <cell r="BW889">
            <v>0</v>
          </cell>
          <cell r="DH889" t="str">
            <v>厚生労働省実務必携H13</v>
          </cell>
        </row>
        <row r="890">
          <cell r="Q890">
            <v>1882</v>
          </cell>
          <cell r="R890" t="str">
            <v>ｽﾃﾝﾚｽ鋼管切断工</v>
          </cell>
          <cell r="S890" t="str">
            <v>700A  t=6.0㎜</v>
          </cell>
          <cell r="U890" t="str">
            <v>口</v>
          </cell>
          <cell r="V890">
            <v>26376</v>
          </cell>
          <cell r="W890" t="str">
            <v>厚生労働省実務必携H16</v>
          </cell>
          <cell r="Y890">
            <v>1</v>
          </cell>
          <cell r="Z890">
            <v>25</v>
          </cell>
          <cell r="AA890" t="str">
            <v>ｽﾃﾝﾚｽ溶接工</v>
          </cell>
          <cell r="AB890">
            <v>1.22</v>
          </cell>
          <cell r="AC890">
            <v>18800</v>
          </cell>
          <cell r="AD890">
            <v>22936</v>
          </cell>
          <cell r="AE890">
            <v>201</v>
          </cell>
          <cell r="AF890" t="str">
            <v>諸雑費</v>
          </cell>
          <cell r="AG890">
            <v>15</v>
          </cell>
          <cell r="AH890">
            <v>22936</v>
          </cell>
          <cell r="AI890">
            <v>3440</v>
          </cell>
          <cell r="AK890" t="e">
            <v>#N/A</v>
          </cell>
          <cell r="AM890">
            <v>0</v>
          </cell>
          <cell r="AN890">
            <v>0</v>
          </cell>
          <cell r="AP890" t="e">
            <v>#N/A</v>
          </cell>
          <cell r="AR890">
            <v>0</v>
          </cell>
          <cell r="AS890">
            <v>0</v>
          </cell>
          <cell r="AU890" t="e">
            <v>#N/A</v>
          </cell>
          <cell r="AW890">
            <v>0</v>
          </cell>
          <cell r="AX890">
            <v>0</v>
          </cell>
          <cell r="AZ890" t="e">
            <v>#N/A</v>
          </cell>
          <cell r="BB890">
            <v>0</v>
          </cell>
          <cell r="BC890">
            <v>0</v>
          </cell>
          <cell r="BE890" t="e">
            <v>#N/A</v>
          </cell>
          <cell r="BG890">
            <v>0</v>
          </cell>
          <cell r="BH890">
            <v>0</v>
          </cell>
          <cell r="BJ890" t="e">
            <v>#N/A</v>
          </cell>
          <cell r="BL890">
            <v>0</v>
          </cell>
          <cell r="BM890">
            <v>0</v>
          </cell>
          <cell r="BO890" t="e">
            <v>#N/A</v>
          </cell>
          <cell r="BQ890">
            <v>0</v>
          </cell>
          <cell r="BR890">
            <v>0</v>
          </cell>
          <cell r="BT890" t="e">
            <v>#N/A</v>
          </cell>
          <cell r="BV890">
            <v>0</v>
          </cell>
          <cell r="BW890">
            <v>0</v>
          </cell>
          <cell r="DH890" t="str">
            <v>厚生労働省実務必携H13</v>
          </cell>
        </row>
        <row r="891">
          <cell r="Q891">
            <v>1883</v>
          </cell>
          <cell r="R891" t="str">
            <v>ｽﾃﾝﾚｽ鋼管切断工</v>
          </cell>
          <cell r="S891" t="str">
            <v>700A  t=7.0㎜</v>
          </cell>
          <cell r="U891" t="str">
            <v>口</v>
          </cell>
          <cell r="V891">
            <v>30916</v>
          </cell>
          <cell r="W891" t="str">
            <v>厚生労働省実務必携H16</v>
          </cell>
          <cell r="Y891">
            <v>1</v>
          </cell>
          <cell r="Z891">
            <v>25</v>
          </cell>
          <cell r="AA891" t="str">
            <v>ｽﾃﾝﾚｽ溶接工</v>
          </cell>
          <cell r="AB891">
            <v>1.43</v>
          </cell>
          <cell r="AC891">
            <v>18800</v>
          </cell>
          <cell r="AD891">
            <v>26884</v>
          </cell>
          <cell r="AE891">
            <v>201</v>
          </cell>
          <cell r="AF891" t="str">
            <v>諸雑費</v>
          </cell>
          <cell r="AG891">
            <v>15</v>
          </cell>
          <cell r="AH891">
            <v>26884</v>
          </cell>
          <cell r="AI891">
            <v>4032</v>
          </cell>
          <cell r="AK891" t="e">
            <v>#N/A</v>
          </cell>
          <cell r="AM891">
            <v>0</v>
          </cell>
          <cell r="AN891">
            <v>0</v>
          </cell>
          <cell r="AP891" t="e">
            <v>#N/A</v>
          </cell>
          <cell r="AR891">
            <v>0</v>
          </cell>
          <cell r="AS891">
            <v>0</v>
          </cell>
          <cell r="AU891" t="e">
            <v>#N/A</v>
          </cell>
          <cell r="AW891">
            <v>0</v>
          </cell>
          <cell r="AX891">
            <v>0</v>
          </cell>
          <cell r="AZ891" t="e">
            <v>#N/A</v>
          </cell>
          <cell r="BB891">
            <v>0</v>
          </cell>
          <cell r="BC891">
            <v>0</v>
          </cell>
          <cell r="BE891" t="e">
            <v>#N/A</v>
          </cell>
          <cell r="BG891">
            <v>0</v>
          </cell>
          <cell r="BH891">
            <v>0</v>
          </cell>
          <cell r="BJ891" t="e">
            <v>#N/A</v>
          </cell>
          <cell r="BL891">
            <v>0</v>
          </cell>
          <cell r="BM891">
            <v>0</v>
          </cell>
          <cell r="BO891" t="e">
            <v>#N/A</v>
          </cell>
          <cell r="BQ891">
            <v>0</v>
          </cell>
          <cell r="BR891">
            <v>0</v>
          </cell>
          <cell r="BT891" t="e">
            <v>#N/A</v>
          </cell>
          <cell r="BV891">
            <v>0</v>
          </cell>
          <cell r="BW891">
            <v>0</v>
          </cell>
          <cell r="DH891" t="str">
            <v>厚生労働省実務必携H13</v>
          </cell>
        </row>
        <row r="892">
          <cell r="Q892">
            <v>1884</v>
          </cell>
          <cell r="R892" t="str">
            <v>ｽﾃﾝﾚｽ鋼管切断工</v>
          </cell>
          <cell r="S892" t="str">
            <v>700A  t=8.0㎜</v>
          </cell>
          <cell r="U892" t="str">
            <v>口</v>
          </cell>
          <cell r="V892">
            <v>35240</v>
          </cell>
          <cell r="W892" t="str">
            <v>厚生労働省実務必携H16</v>
          </cell>
          <cell r="Y892">
            <v>1</v>
          </cell>
          <cell r="Z892">
            <v>25</v>
          </cell>
          <cell r="AA892" t="str">
            <v>ｽﾃﾝﾚｽ溶接工</v>
          </cell>
          <cell r="AB892">
            <v>1.63</v>
          </cell>
          <cell r="AC892">
            <v>18800</v>
          </cell>
          <cell r="AD892">
            <v>30644</v>
          </cell>
          <cell r="AE892">
            <v>201</v>
          </cell>
          <cell r="AF892" t="str">
            <v>諸雑費</v>
          </cell>
          <cell r="AG892">
            <v>15</v>
          </cell>
          <cell r="AH892">
            <v>30644</v>
          </cell>
          <cell r="AI892">
            <v>4596</v>
          </cell>
          <cell r="AK892" t="e">
            <v>#N/A</v>
          </cell>
          <cell r="AM892">
            <v>0</v>
          </cell>
          <cell r="AN892">
            <v>0</v>
          </cell>
          <cell r="AP892" t="e">
            <v>#N/A</v>
          </cell>
          <cell r="AR892">
            <v>0</v>
          </cell>
          <cell r="AS892">
            <v>0</v>
          </cell>
          <cell r="AU892" t="e">
            <v>#N/A</v>
          </cell>
          <cell r="AW892">
            <v>0</v>
          </cell>
          <cell r="AX892">
            <v>0</v>
          </cell>
          <cell r="AZ892" t="e">
            <v>#N/A</v>
          </cell>
          <cell r="BB892">
            <v>0</v>
          </cell>
          <cell r="BC892">
            <v>0</v>
          </cell>
          <cell r="BE892" t="e">
            <v>#N/A</v>
          </cell>
          <cell r="BG892">
            <v>0</v>
          </cell>
          <cell r="BH892">
            <v>0</v>
          </cell>
          <cell r="BJ892" t="e">
            <v>#N/A</v>
          </cell>
          <cell r="BL892">
            <v>0</v>
          </cell>
          <cell r="BM892">
            <v>0</v>
          </cell>
          <cell r="BO892" t="e">
            <v>#N/A</v>
          </cell>
          <cell r="BQ892">
            <v>0</v>
          </cell>
          <cell r="BR892">
            <v>0</v>
          </cell>
          <cell r="BT892" t="e">
            <v>#N/A</v>
          </cell>
          <cell r="BV892">
            <v>0</v>
          </cell>
          <cell r="BW892">
            <v>0</v>
          </cell>
          <cell r="DH892" t="str">
            <v>厚生労働省実務必携H13</v>
          </cell>
        </row>
        <row r="893">
          <cell r="Q893">
            <v>1885</v>
          </cell>
          <cell r="R893" t="str">
            <v>ｽﾃﾝﾚｽ鋼管切断工</v>
          </cell>
          <cell r="S893" t="str">
            <v>80A  t=3.0㎜</v>
          </cell>
          <cell r="U893" t="str">
            <v>口</v>
          </cell>
          <cell r="V893">
            <v>1815</v>
          </cell>
          <cell r="W893" t="str">
            <v>厚生労働省実務必携H16</v>
          </cell>
          <cell r="X893" t="str">
            <v>罫書き、切断のみ　70%</v>
          </cell>
          <cell r="Y893">
            <v>1</v>
          </cell>
          <cell r="Z893">
            <v>25</v>
          </cell>
          <cell r="AA893" t="str">
            <v>ｽﾃﾝﾚｽ溶接工</v>
          </cell>
          <cell r="AB893">
            <v>8.4000000000000005E-2</v>
          </cell>
          <cell r="AC893">
            <v>18800</v>
          </cell>
          <cell r="AD893">
            <v>1579</v>
          </cell>
          <cell r="AE893">
            <v>201</v>
          </cell>
          <cell r="AF893" t="str">
            <v>諸雑費</v>
          </cell>
          <cell r="AG893">
            <v>15</v>
          </cell>
          <cell r="AH893">
            <v>1579</v>
          </cell>
          <cell r="AI893">
            <v>236</v>
          </cell>
          <cell r="AK893" t="e">
            <v>#N/A</v>
          </cell>
          <cell r="AM893">
            <v>0</v>
          </cell>
          <cell r="AN893">
            <v>0</v>
          </cell>
          <cell r="AP893" t="e">
            <v>#N/A</v>
          </cell>
          <cell r="AR893">
            <v>0</v>
          </cell>
          <cell r="AS893">
            <v>0</v>
          </cell>
          <cell r="AU893" t="e">
            <v>#N/A</v>
          </cell>
          <cell r="AW893">
            <v>0</v>
          </cell>
          <cell r="AX893">
            <v>0</v>
          </cell>
          <cell r="AZ893" t="e">
            <v>#N/A</v>
          </cell>
          <cell r="BB893">
            <v>0</v>
          </cell>
          <cell r="BC893">
            <v>0</v>
          </cell>
          <cell r="BE893" t="e">
            <v>#N/A</v>
          </cell>
          <cell r="BG893">
            <v>0</v>
          </cell>
          <cell r="BH893">
            <v>0</v>
          </cell>
          <cell r="BJ893" t="e">
            <v>#N/A</v>
          </cell>
          <cell r="BL893">
            <v>0</v>
          </cell>
          <cell r="BM893">
            <v>0</v>
          </cell>
          <cell r="BO893" t="e">
            <v>#N/A</v>
          </cell>
          <cell r="BQ893">
            <v>0</v>
          </cell>
          <cell r="BR893">
            <v>0</v>
          </cell>
          <cell r="BT893" t="e">
            <v>#N/A</v>
          </cell>
          <cell r="BV893">
            <v>0</v>
          </cell>
          <cell r="BW893">
            <v>0</v>
          </cell>
          <cell r="DH893" t="str">
            <v>厚生労働省実務必携H13</v>
          </cell>
        </row>
        <row r="894">
          <cell r="Q894">
            <v>1886</v>
          </cell>
          <cell r="R894" t="str">
            <v>ｽﾃﾝﾚｽ鋼管切断工</v>
          </cell>
          <cell r="S894" t="str">
            <v>80A  t=4.0㎜</v>
          </cell>
          <cell r="U894" t="str">
            <v>口</v>
          </cell>
          <cell r="V894">
            <v>2270</v>
          </cell>
          <cell r="W894" t="str">
            <v>厚生労働省実務必携H16</v>
          </cell>
          <cell r="X894" t="str">
            <v>罫書き、切断のみ　70%</v>
          </cell>
          <cell r="Y894">
            <v>1</v>
          </cell>
          <cell r="Z894">
            <v>25</v>
          </cell>
          <cell r="AA894" t="str">
            <v>ｽﾃﾝﾚｽ溶接工</v>
          </cell>
          <cell r="AB894">
            <v>0.105</v>
          </cell>
          <cell r="AC894">
            <v>18800</v>
          </cell>
          <cell r="AD894">
            <v>1974</v>
          </cell>
          <cell r="AE894">
            <v>201</v>
          </cell>
          <cell r="AF894" t="str">
            <v>諸雑費</v>
          </cell>
          <cell r="AG894">
            <v>15</v>
          </cell>
          <cell r="AH894">
            <v>1974</v>
          </cell>
          <cell r="AI894">
            <v>296</v>
          </cell>
          <cell r="AK894" t="e">
            <v>#N/A</v>
          </cell>
          <cell r="AM894">
            <v>0</v>
          </cell>
          <cell r="AN894">
            <v>0</v>
          </cell>
          <cell r="AP894" t="e">
            <v>#N/A</v>
          </cell>
          <cell r="AR894">
            <v>0</v>
          </cell>
          <cell r="AS894">
            <v>0</v>
          </cell>
          <cell r="AU894" t="e">
            <v>#N/A</v>
          </cell>
          <cell r="AW894">
            <v>0</v>
          </cell>
          <cell r="AX894">
            <v>0</v>
          </cell>
          <cell r="AZ894" t="e">
            <v>#N/A</v>
          </cell>
          <cell r="BB894">
            <v>0</v>
          </cell>
          <cell r="BC894">
            <v>0</v>
          </cell>
          <cell r="BE894" t="e">
            <v>#N/A</v>
          </cell>
          <cell r="BG894">
            <v>0</v>
          </cell>
          <cell r="BH894">
            <v>0</v>
          </cell>
          <cell r="BJ894" t="e">
            <v>#N/A</v>
          </cell>
          <cell r="BL894">
            <v>0</v>
          </cell>
          <cell r="BM894">
            <v>0</v>
          </cell>
          <cell r="BO894" t="e">
            <v>#N/A</v>
          </cell>
          <cell r="BQ894">
            <v>0</v>
          </cell>
          <cell r="BR894">
            <v>0</v>
          </cell>
          <cell r="BT894" t="e">
            <v>#N/A</v>
          </cell>
          <cell r="BV894">
            <v>0</v>
          </cell>
          <cell r="BW894">
            <v>0</v>
          </cell>
          <cell r="DH894" t="str">
            <v>厚生労働省実務必携H13</v>
          </cell>
        </row>
        <row r="895">
          <cell r="Q895">
            <v>1887</v>
          </cell>
          <cell r="R895" t="str">
            <v>ｽﾃﾝﾚｽ鋼管切断工</v>
          </cell>
          <cell r="S895" t="str">
            <v>80A  t=5.5㎜</v>
          </cell>
          <cell r="U895" t="str">
            <v>口</v>
          </cell>
          <cell r="V895">
            <v>3329</v>
          </cell>
          <cell r="W895" t="str">
            <v>厚生労働省実務必携H16</v>
          </cell>
          <cell r="X895" t="str">
            <v>罫書き、切断のみ　70%</v>
          </cell>
          <cell r="Y895">
            <v>1</v>
          </cell>
          <cell r="Z895">
            <v>25</v>
          </cell>
          <cell r="AA895" t="str">
            <v>ｽﾃﾝﾚｽ溶接工</v>
          </cell>
          <cell r="AB895">
            <v>0.154</v>
          </cell>
          <cell r="AC895">
            <v>18800</v>
          </cell>
          <cell r="AD895">
            <v>2895</v>
          </cell>
          <cell r="AE895">
            <v>201</v>
          </cell>
          <cell r="AF895" t="str">
            <v>諸雑費</v>
          </cell>
          <cell r="AG895">
            <v>15</v>
          </cell>
          <cell r="AH895">
            <v>2895</v>
          </cell>
          <cell r="AI895">
            <v>434</v>
          </cell>
          <cell r="AK895" t="e">
            <v>#N/A</v>
          </cell>
          <cell r="AM895">
            <v>0</v>
          </cell>
          <cell r="AN895">
            <v>0</v>
          </cell>
          <cell r="AP895" t="e">
            <v>#N/A</v>
          </cell>
          <cell r="AR895">
            <v>0</v>
          </cell>
          <cell r="AS895">
            <v>0</v>
          </cell>
          <cell r="AU895" t="e">
            <v>#N/A</v>
          </cell>
          <cell r="AW895">
            <v>0</v>
          </cell>
          <cell r="AX895">
            <v>0</v>
          </cell>
          <cell r="AZ895" t="e">
            <v>#N/A</v>
          </cell>
          <cell r="BB895">
            <v>0</v>
          </cell>
          <cell r="BC895">
            <v>0</v>
          </cell>
          <cell r="BE895" t="e">
            <v>#N/A</v>
          </cell>
          <cell r="BG895">
            <v>0</v>
          </cell>
          <cell r="BH895">
            <v>0</v>
          </cell>
          <cell r="BJ895" t="e">
            <v>#N/A</v>
          </cell>
          <cell r="BL895">
            <v>0</v>
          </cell>
          <cell r="BM895">
            <v>0</v>
          </cell>
          <cell r="BO895" t="e">
            <v>#N/A</v>
          </cell>
          <cell r="BQ895">
            <v>0</v>
          </cell>
          <cell r="BR895">
            <v>0</v>
          </cell>
          <cell r="BT895" t="e">
            <v>#N/A</v>
          </cell>
          <cell r="BV895">
            <v>0</v>
          </cell>
          <cell r="BW895">
            <v>0</v>
          </cell>
          <cell r="DH895" t="str">
            <v>厚生労働省実務必携H13</v>
          </cell>
        </row>
        <row r="896">
          <cell r="Q896">
            <v>1888</v>
          </cell>
          <cell r="R896" t="str">
            <v>ｽﾃﾝﾚｽ鋼管切断工</v>
          </cell>
          <cell r="S896" t="str">
            <v>100A  t=3.0㎜</v>
          </cell>
          <cell r="U896" t="str">
            <v>口</v>
          </cell>
          <cell r="V896">
            <v>1966</v>
          </cell>
          <cell r="W896" t="str">
            <v>厚生労働省実務必携H16</v>
          </cell>
          <cell r="X896" t="str">
            <v>罫書き、切断のみ　70%</v>
          </cell>
          <cell r="Y896">
            <v>1</v>
          </cell>
          <cell r="Z896">
            <v>25</v>
          </cell>
          <cell r="AA896" t="str">
            <v>ｽﾃﾝﾚｽ溶接工</v>
          </cell>
          <cell r="AB896">
            <v>9.0999999999999998E-2</v>
          </cell>
          <cell r="AC896">
            <v>18800</v>
          </cell>
          <cell r="AD896">
            <v>1710</v>
          </cell>
          <cell r="AE896">
            <v>201</v>
          </cell>
          <cell r="AF896" t="str">
            <v>諸雑費</v>
          </cell>
          <cell r="AG896">
            <v>15</v>
          </cell>
          <cell r="AH896">
            <v>1710</v>
          </cell>
          <cell r="AI896">
            <v>256</v>
          </cell>
          <cell r="AK896" t="e">
            <v>#N/A</v>
          </cell>
          <cell r="AM896">
            <v>0</v>
          </cell>
          <cell r="AN896">
            <v>0</v>
          </cell>
          <cell r="AP896" t="e">
            <v>#N/A</v>
          </cell>
          <cell r="AR896">
            <v>0</v>
          </cell>
          <cell r="AS896">
            <v>0</v>
          </cell>
          <cell r="AU896" t="e">
            <v>#N/A</v>
          </cell>
          <cell r="AW896">
            <v>0</v>
          </cell>
          <cell r="AX896">
            <v>0</v>
          </cell>
          <cell r="AZ896" t="e">
            <v>#N/A</v>
          </cell>
          <cell r="BB896">
            <v>0</v>
          </cell>
          <cell r="BC896">
            <v>0</v>
          </cell>
          <cell r="BE896" t="e">
            <v>#N/A</v>
          </cell>
          <cell r="BG896">
            <v>0</v>
          </cell>
          <cell r="BH896">
            <v>0</v>
          </cell>
          <cell r="BJ896" t="e">
            <v>#N/A</v>
          </cell>
          <cell r="BL896">
            <v>0</v>
          </cell>
          <cell r="BM896">
            <v>0</v>
          </cell>
          <cell r="BO896" t="e">
            <v>#N/A</v>
          </cell>
          <cell r="BQ896">
            <v>0</v>
          </cell>
          <cell r="BR896">
            <v>0</v>
          </cell>
          <cell r="BT896" t="e">
            <v>#N/A</v>
          </cell>
          <cell r="BV896">
            <v>0</v>
          </cell>
          <cell r="BW896">
            <v>0</v>
          </cell>
          <cell r="DH896" t="str">
            <v>厚生労働省実務必携H13</v>
          </cell>
        </row>
        <row r="897">
          <cell r="Q897">
            <v>1889</v>
          </cell>
          <cell r="R897" t="str">
            <v>ｽﾃﾝﾚｽ鋼管切断工</v>
          </cell>
          <cell r="S897" t="str">
            <v>100A  t=4.0㎜</v>
          </cell>
          <cell r="U897" t="str">
            <v>口</v>
          </cell>
          <cell r="V897">
            <v>2420</v>
          </cell>
          <cell r="W897" t="str">
            <v>厚生労働省実務必携H16</v>
          </cell>
          <cell r="X897" t="str">
            <v>罫書き、切断のみ　70%</v>
          </cell>
          <cell r="Y897">
            <v>1</v>
          </cell>
          <cell r="Z897">
            <v>25</v>
          </cell>
          <cell r="AA897" t="str">
            <v>ｽﾃﾝﾚｽ溶接工</v>
          </cell>
          <cell r="AB897">
            <v>0.112</v>
          </cell>
          <cell r="AC897">
            <v>18800</v>
          </cell>
          <cell r="AD897">
            <v>2105</v>
          </cell>
          <cell r="AE897">
            <v>201</v>
          </cell>
          <cell r="AF897" t="str">
            <v>諸雑費</v>
          </cell>
          <cell r="AG897">
            <v>15</v>
          </cell>
          <cell r="AH897">
            <v>2105</v>
          </cell>
          <cell r="AI897">
            <v>315</v>
          </cell>
          <cell r="AK897" t="e">
            <v>#N/A</v>
          </cell>
          <cell r="AM897">
            <v>0</v>
          </cell>
          <cell r="AN897">
            <v>0</v>
          </cell>
          <cell r="AP897" t="e">
            <v>#N/A</v>
          </cell>
          <cell r="AR897">
            <v>0</v>
          </cell>
          <cell r="AS897">
            <v>0</v>
          </cell>
          <cell r="AU897" t="e">
            <v>#N/A</v>
          </cell>
          <cell r="AW897">
            <v>0</v>
          </cell>
          <cell r="AX897">
            <v>0</v>
          </cell>
          <cell r="AZ897" t="e">
            <v>#N/A</v>
          </cell>
          <cell r="BB897">
            <v>0</v>
          </cell>
          <cell r="BC897">
            <v>0</v>
          </cell>
          <cell r="BE897" t="e">
            <v>#N/A</v>
          </cell>
          <cell r="BG897">
            <v>0</v>
          </cell>
          <cell r="BH897">
            <v>0</v>
          </cell>
          <cell r="BJ897" t="e">
            <v>#N/A</v>
          </cell>
          <cell r="BL897">
            <v>0</v>
          </cell>
          <cell r="BM897">
            <v>0</v>
          </cell>
          <cell r="BO897" t="e">
            <v>#N/A</v>
          </cell>
          <cell r="BQ897">
            <v>0</v>
          </cell>
          <cell r="BR897">
            <v>0</v>
          </cell>
          <cell r="BT897" t="e">
            <v>#N/A</v>
          </cell>
          <cell r="BV897">
            <v>0</v>
          </cell>
          <cell r="BW897">
            <v>0</v>
          </cell>
          <cell r="DH897" t="str">
            <v>厚生労働省実務必携H13</v>
          </cell>
        </row>
        <row r="898">
          <cell r="Q898">
            <v>1890</v>
          </cell>
          <cell r="R898" t="str">
            <v>ｽﾃﾝﾚｽ鋼管切断工</v>
          </cell>
          <cell r="S898" t="str">
            <v>100A  t=6.0㎜</v>
          </cell>
          <cell r="U898" t="str">
            <v>口</v>
          </cell>
          <cell r="V898">
            <v>3631</v>
          </cell>
          <cell r="W898" t="str">
            <v>厚生労働省実務必携H16</v>
          </cell>
          <cell r="X898" t="str">
            <v>罫書き、切断のみ　70%</v>
          </cell>
          <cell r="Y898">
            <v>1</v>
          </cell>
          <cell r="Z898">
            <v>25</v>
          </cell>
          <cell r="AA898" t="str">
            <v>ｽﾃﾝﾚｽ溶接工</v>
          </cell>
          <cell r="AB898">
            <v>0.16800000000000001</v>
          </cell>
          <cell r="AC898">
            <v>18800</v>
          </cell>
          <cell r="AD898">
            <v>3158</v>
          </cell>
          <cell r="AE898">
            <v>201</v>
          </cell>
          <cell r="AF898" t="str">
            <v>諸雑費</v>
          </cell>
          <cell r="AG898">
            <v>15</v>
          </cell>
          <cell r="AH898">
            <v>3158</v>
          </cell>
          <cell r="AI898">
            <v>473</v>
          </cell>
          <cell r="AK898" t="e">
            <v>#N/A</v>
          </cell>
          <cell r="AM898">
            <v>0</v>
          </cell>
          <cell r="AN898">
            <v>0</v>
          </cell>
          <cell r="AP898" t="e">
            <v>#N/A</v>
          </cell>
          <cell r="AR898">
            <v>0</v>
          </cell>
          <cell r="AS898">
            <v>0</v>
          </cell>
          <cell r="AU898" t="e">
            <v>#N/A</v>
          </cell>
          <cell r="AW898">
            <v>0</v>
          </cell>
          <cell r="AX898">
            <v>0</v>
          </cell>
          <cell r="AZ898" t="e">
            <v>#N/A</v>
          </cell>
          <cell r="BB898">
            <v>0</v>
          </cell>
          <cell r="BC898">
            <v>0</v>
          </cell>
          <cell r="BE898" t="e">
            <v>#N/A</v>
          </cell>
          <cell r="BG898">
            <v>0</v>
          </cell>
          <cell r="BH898">
            <v>0</v>
          </cell>
          <cell r="BJ898" t="e">
            <v>#N/A</v>
          </cell>
          <cell r="BL898">
            <v>0</v>
          </cell>
          <cell r="BM898">
            <v>0</v>
          </cell>
          <cell r="BO898" t="e">
            <v>#N/A</v>
          </cell>
          <cell r="BQ898">
            <v>0</v>
          </cell>
          <cell r="BR898">
            <v>0</v>
          </cell>
          <cell r="BT898" t="e">
            <v>#N/A</v>
          </cell>
          <cell r="BV898">
            <v>0</v>
          </cell>
          <cell r="BW898">
            <v>0</v>
          </cell>
          <cell r="DH898" t="str">
            <v>厚生労働省実務必携H13</v>
          </cell>
        </row>
        <row r="899">
          <cell r="Q899">
            <v>1891</v>
          </cell>
          <cell r="R899" t="str">
            <v>ｽﾃﾝﾚｽ鋼管切断工</v>
          </cell>
          <cell r="S899" t="str">
            <v>125A  t=3.4㎜</v>
          </cell>
          <cell r="U899" t="str">
            <v>口</v>
          </cell>
          <cell r="V899">
            <v>2420</v>
          </cell>
          <cell r="W899" t="str">
            <v>厚生労働省実務必携H16</v>
          </cell>
          <cell r="X899" t="str">
            <v>罫書き、切断のみ　70%</v>
          </cell>
          <cell r="Y899">
            <v>1</v>
          </cell>
          <cell r="Z899">
            <v>25</v>
          </cell>
          <cell r="AA899" t="str">
            <v>ｽﾃﾝﾚｽ溶接工</v>
          </cell>
          <cell r="AB899">
            <v>0.112</v>
          </cell>
          <cell r="AC899">
            <v>18800</v>
          </cell>
          <cell r="AD899">
            <v>2105</v>
          </cell>
          <cell r="AE899">
            <v>201</v>
          </cell>
          <cell r="AF899" t="str">
            <v>諸雑費</v>
          </cell>
          <cell r="AG899">
            <v>15</v>
          </cell>
          <cell r="AH899">
            <v>2105</v>
          </cell>
          <cell r="AI899">
            <v>315</v>
          </cell>
          <cell r="AK899" t="e">
            <v>#N/A</v>
          </cell>
          <cell r="AM899">
            <v>0</v>
          </cell>
          <cell r="AN899">
            <v>0</v>
          </cell>
          <cell r="AP899" t="e">
            <v>#N/A</v>
          </cell>
          <cell r="AR899">
            <v>0</v>
          </cell>
          <cell r="AS899">
            <v>0</v>
          </cell>
          <cell r="AU899" t="e">
            <v>#N/A</v>
          </cell>
          <cell r="AW899">
            <v>0</v>
          </cell>
          <cell r="AX899">
            <v>0</v>
          </cell>
          <cell r="AZ899" t="e">
            <v>#N/A</v>
          </cell>
          <cell r="BB899">
            <v>0</v>
          </cell>
          <cell r="BC899">
            <v>0</v>
          </cell>
          <cell r="BE899" t="e">
            <v>#N/A</v>
          </cell>
          <cell r="BG899">
            <v>0</v>
          </cell>
          <cell r="BH899">
            <v>0</v>
          </cell>
          <cell r="BJ899" t="e">
            <v>#N/A</v>
          </cell>
          <cell r="BL899">
            <v>0</v>
          </cell>
          <cell r="BM899">
            <v>0</v>
          </cell>
          <cell r="BO899" t="e">
            <v>#N/A</v>
          </cell>
          <cell r="BQ899">
            <v>0</v>
          </cell>
          <cell r="BR899">
            <v>0</v>
          </cell>
          <cell r="BT899" t="e">
            <v>#N/A</v>
          </cell>
          <cell r="BV899">
            <v>0</v>
          </cell>
          <cell r="BW899">
            <v>0</v>
          </cell>
          <cell r="DH899" t="str">
            <v>厚生労働省実務必携H13</v>
          </cell>
        </row>
        <row r="900">
          <cell r="Q900">
            <v>1892</v>
          </cell>
          <cell r="R900" t="str">
            <v>ｽﾃﾝﾚｽ鋼管切断工</v>
          </cell>
          <cell r="S900" t="str">
            <v>125A  t=5.0㎜</v>
          </cell>
          <cell r="U900" t="str">
            <v>口</v>
          </cell>
          <cell r="V900">
            <v>3329</v>
          </cell>
          <cell r="W900" t="str">
            <v>厚生労働省実務必携H16</v>
          </cell>
          <cell r="X900" t="str">
            <v>罫書き、切断のみ　70%</v>
          </cell>
          <cell r="Y900">
            <v>1</v>
          </cell>
          <cell r="Z900">
            <v>25</v>
          </cell>
          <cell r="AA900" t="str">
            <v>ｽﾃﾝﾚｽ溶接工</v>
          </cell>
          <cell r="AB900">
            <v>0.154</v>
          </cell>
          <cell r="AC900">
            <v>18800</v>
          </cell>
          <cell r="AD900">
            <v>2895</v>
          </cell>
          <cell r="AE900">
            <v>201</v>
          </cell>
          <cell r="AF900" t="str">
            <v>諸雑費</v>
          </cell>
          <cell r="AG900">
            <v>15</v>
          </cell>
          <cell r="AH900">
            <v>2895</v>
          </cell>
          <cell r="AI900">
            <v>434</v>
          </cell>
          <cell r="AK900" t="e">
            <v>#N/A</v>
          </cell>
          <cell r="AM900">
            <v>0</v>
          </cell>
          <cell r="AN900">
            <v>0</v>
          </cell>
          <cell r="AP900" t="e">
            <v>#N/A</v>
          </cell>
          <cell r="AR900">
            <v>0</v>
          </cell>
          <cell r="AS900">
            <v>0</v>
          </cell>
          <cell r="AU900" t="e">
            <v>#N/A</v>
          </cell>
          <cell r="AW900">
            <v>0</v>
          </cell>
          <cell r="AX900">
            <v>0</v>
          </cell>
          <cell r="AZ900" t="e">
            <v>#N/A</v>
          </cell>
          <cell r="BB900">
            <v>0</v>
          </cell>
          <cell r="BC900">
            <v>0</v>
          </cell>
          <cell r="BE900" t="e">
            <v>#N/A</v>
          </cell>
          <cell r="BG900">
            <v>0</v>
          </cell>
          <cell r="BH900">
            <v>0</v>
          </cell>
          <cell r="BJ900" t="e">
            <v>#N/A</v>
          </cell>
          <cell r="BL900">
            <v>0</v>
          </cell>
          <cell r="BM900">
            <v>0</v>
          </cell>
          <cell r="BO900" t="e">
            <v>#N/A</v>
          </cell>
          <cell r="BQ900">
            <v>0</v>
          </cell>
          <cell r="BR900">
            <v>0</v>
          </cell>
          <cell r="BT900" t="e">
            <v>#N/A</v>
          </cell>
          <cell r="BV900">
            <v>0</v>
          </cell>
          <cell r="BW900">
            <v>0</v>
          </cell>
          <cell r="DH900" t="str">
            <v>厚生労働省実務必携H13</v>
          </cell>
        </row>
        <row r="901">
          <cell r="Q901">
            <v>1893</v>
          </cell>
          <cell r="R901" t="str">
            <v>ｽﾃﾝﾚｽ鋼管切断工</v>
          </cell>
          <cell r="S901" t="str">
            <v>125A  t=6.6㎜</v>
          </cell>
          <cell r="U901" t="str">
            <v>口</v>
          </cell>
          <cell r="V901">
            <v>4540</v>
          </cell>
          <cell r="W901" t="str">
            <v>厚生労働省実務必携H16</v>
          </cell>
          <cell r="X901" t="str">
            <v>罫書き、切断のみ　70%</v>
          </cell>
          <cell r="Y901">
            <v>1</v>
          </cell>
          <cell r="Z901">
            <v>25</v>
          </cell>
          <cell r="AA901" t="str">
            <v>ｽﾃﾝﾚｽ溶接工</v>
          </cell>
          <cell r="AB901">
            <v>0.21</v>
          </cell>
          <cell r="AC901">
            <v>18800</v>
          </cell>
          <cell r="AD901">
            <v>3948</v>
          </cell>
          <cell r="AE901">
            <v>201</v>
          </cell>
          <cell r="AF901" t="str">
            <v>諸雑費</v>
          </cell>
          <cell r="AG901">
            <v>15</v>
          </cell>
          <cell r="AH901">
            <v>3948</v>
          </cell>
          <cell r="AI901">
            <v>592</v>
          </cell>
          <cell r="AK901" t="e">
            <v>#N/A</v>
          </cell>
          <cell r="AM901">
            <v>0</v>
          </cell>
          <cell r="AN901">
            <v>0</v>
          </cell>
          <cell r="AP901" t="e">
            <v>#N/A</v>
          </cell>
          <cell r="AR901">
            <v>0</v>
          </cell>
          <cell r="AS901">
            <v>0</v>
          </cell>
          <cell r="AU901" t="e">
            <v>#N/A</v>
          </cell>
          <cell r="AW901">
            <v>0</v>
          </cell>
          <cell r="AX901">
            <v>0</v>
          </cell>
          <cell r="AZ901" t="e">
            <v>#N/A</v>
          </cell>
          <cell r="BB901">
            <v>0</v>
          </cell>
          <cell r="BC901">
            <v>0</v>
          </cell>
          <cell r="BE901" t="e">
            <v>#N/A</v>
          </cell>
          <cell r="BG901">
            <v>0</v>
          </cell>
          <cell r="BH901">
            <v>0</v>
          </cell>
          <cell r="BJ901" t="e">
            <v>#N/A</v>
          </cell>
          <cell r="BL901">
            <v>0</v>
          </cell>
          <cell r="BM901">
            <v>0</v>
          </cell>
          <cell r="BO901" t="e">
            <v>#N/A</v>
          </cell>
          <cell r="BQ901">
            <v>0</v>
          </cell>
          <cell r="BR901">
            <v>0</v>
          </cell>
          <cell r="BT901" t="e">
            <v>#N/A</v>
          </cell>
          <cell r="BV901">
            <v>0</v>
          </cell>
          <cell r="BW901">
            <v>0</v>
          </cell>
          <cell r="DH901" t="str">
            <v>厚生労働省実務必携H13</v>
          </cell>
        </row>
        <row r="902">
          <cell r="Q902">
            <v>1894</v>
          </cell>
          <cell r="R902" t="str">
            <v>ｽﾃﾝﾚｽ鋼管切断工</v>
          </cell>
          <cell r="S902" t="str">
            <v>150A  t=3.4㎜</v>
          </cell>
          <cell r="U902" t="str">
            <v>口</v>
          </cell>
          <cell r="V902">
            <v>2572</v>
          </cell>
          <cell r="W902" t="str">
            <v>厚生労働省実務必携H16</v>
          </cell>
          <cell r="X902" t="str">
            <v>罫書き、切断のみ　70%</v>
          </cell>
          <cell r="Y902">
            <v>1</v>
          </cell>
          <cell r="Z902">
            <v>25</v>
          </cell>
          <cell r="AA902" t="str">
            <v>ｽﾃﾝﾚｽ溶接工</v>
          </cell>
          <cell r="AB902">
            <v>0.11899999999999999</v>
          </cell>
          <cell r="AC902">
            <v>18800</v>
          </cell>
          <cell r="AD902">
            <v>2237</v>
          </cell>
          <cell r="AE902">
            <v>201</v>
          </cell>
          <cell r="AF902" t="str">
            <v>諸雑費</v>
          </cell>
          <cell r="AG902">
            <v>15</v>
          </cell>
          <cell r="AH902">
            <v>2237</v>
          </cell>
          <cell r="AI902">
            <v>335</v>
          </cell>
          <cell r="AK902" t="e">
            <v>#N/A</v>
          </cell>
          <cell r="AM902">
            <v>0</v>
          </cell>
          <cell r="AN902">
            <v>0</v>
          </cell>
          <cell r="AP902" t="e">
            <v>#N/A</v>
          </cell>
          <cell r="AR902">
            <v>0</v>
          </cell>
          <cell r="AS902">
            <v>0</v>
          </cell>
          <cell r="AU902" t="e">
            <v>#N/A</v>
          </cell>
          <cell r="AW902">
            <v>0</v>
          </cell>
          <cell r="AX902">
            <v>0</v>
          </cell>
          <cell r="AZ902" t="e">
            <v>#N/A</v>
          </cell>
          <cell r="BB902">
            <v>0</v>
          </cell>
          <cell r="BC902">
            <v>0</v>
          </cell>
          <cell r="BE902" t="e">
            <v>#N/A</v>
          </cell>
          <cell r="BG902">
            <v>0</v>
          </cell>
          <cell r="BH902">
            <v>0</v>
          </cell>
          <cell r="BJ902" t="e">
            <v>#N/A</v>
          </cell>
          <cell r="BL902">
            <v>0</v>
          </cell>
          <cell r="BM902">
            <v>0</v>
          </cell>
          <cell r="BO902" t="e">
            <v>#N/A</v>
          </cell>
          <cell r="BQ902">
            <v>0</v>
          </cell>
          <cell r="BR902">
            <v>0</v>
          </cell>
          <cell r="BT902" t="e">
            <v>#N/A</v>
          </cell>
          <cell r="BV902">
            <v>0</v>
          </cell>
          <cell r="BW902">
            <v>0</v>
          </cell>
          <cell r="DH902" t="str">
            <v>厚生労働省実務必携H13</v>
          </cell>
        </row>
        <row r="903">
          <cell r="Q903">
            <v>1895</v>
          </cell>
          <cell r="R903" t="str">
            <v>ｽﾃﾝﾚｽ鋼管切断工</v>
          </cell>
          <cell r="S903" t="str">
            <v>150A  t=5.0㎜</v>
          </cell>
          <cell r="U903" t="str">
            <v>口</v>
          </cell>
          <cell r="V903">
            <v>3479</v>
          </cell>
          <cell r="W903" t="str">
            <v>厚生労働省実務必携H16</v>
          </cell>
          <cell r="X903" t="str">
            <v>罫書き、切断のみ　70%</v>
          </cell>
          <cell r="Y903">
            <v>1</v>
          </cell>
          <cell r="Z903">
            <v>25</v>
          </cell>
          <cell r="AA903" t="str">
            <v>ｽﾃﾝﾚｽ溶接工</v>
          </cell>
          <cell r="AB903">
            <v>0.161</v>
          </cell>
          <cell r="AC903">
            <v>18800</v>
          </cell>
          <cell r="AD903">
            <v>3026</v>
          </cell>
          <cell r="AE903">
            <v>201</v>
          </cell>
          <cell r="AF903" t="str">
            <v>諸雑費</v>
          </cell>
          <cell r="AG903">
            <v>15</v>
          </cell>
          <cell r="AH903">
            <v>3026</v>
          </cell>
          <cell r="AI903">
            <v>453</v>
          </cell>
          <cell r="AK903" t="e">
            <v>#N/A</v>
          </cell>
          <cell r="AM903">
            <v>0</v>
          </cell>
          <cell r="AN903">
            <v>0</v>
          </cell>
          <cell r="AP903" t="e">
            <v>#N/A</v>
          </cell>
          <cell r="AR903">
            <v>0</v>
          </cell>
          <cell r="AS903">
            <v>0</v>
          </cell>
          <cell r="AU903" t="e">
            <v>#N/A</v>
          </cell>
          <cell r="AW903">
            <v>0</v>
          </cell>
          <cell r="AX903">
            <v>0</v>
          </cell>
          <cell r="AZ903" t="e">
            <v>#N/A</v>
          </cell>
          <cell r="BB903">
            <v>0</v>
          </cell>
          <cell r="BC903">
            <v>0</v>
          </cell>
          <cell r="BE903" t="e">
            <v>#N/A</v>
          </cell>
          <cell r="BG903">
            <v>0</v>
          </cell>
          <cell r="BH903">
            <v>0</v>
          </cell>
          <cell r="BJ903" t="e">
            <v>#N/A</v>
          </cell>
          <cell r="BL903">
            <v>0</v>
          </cell>
          <cell r="BM903">
            <v>0</v>
          </cell>
          <cell r="BO903" t="e">
            <v>#N/A</v>
          </cell>
          <cell r="BQ903">
            <v>0</v>
          </cell>
          <cell r="BR903">
            <v>0</v>
          </cell>
          <cell r="BT903" t="e">
            <v>#N/A</v>
          </cell>
          <cell r="BV903">
            <v>0</v>
          </cell>
          <cell r="BW903">
            <v>0</v>
          </cell>
          <cell r="DH903" t="str">
            <v>厚生労働省実務必携H13</v>
          </cell>
        </row>
        <row r="904">
          <cell r="Q904">
            <v>1896</v>
          </cell>
          <cell r="R904" t="str">
            <v>ｽﾃﾝﾚｽ鋼管切断工</v>
          </cell>
          <cell r="S904" t="str">
            <v>150A  t=7.1㎜</v>
          </cell>
          <cell r="U904" t="str">
            <v>口</v>
          </cell>
          <cell r="V904">
            <v>4993</v>
          </cell>
          <cell r="W904" t="str">
            <v>厚生労働省実務必携H16</v>
          </cell>
          <cell r="X904" t="str">
            <v>罫書き、切断のみ　70%</v>
          </cell>
          <cell r="Y904">
            <v>1</v>
          </cell>
          <cell r="Z904">
            <v>25</v>
          </cell>
          <cell r="AA904" t="str">
            <v>ｽﾃﾝﾚｽ溶接工</v>
          </cell>
          <cell r="AB904">
            <v>0.23100000000000001</v>
          </cell>
          <cell r="AC904">
            <v>18800</v>
          </cell>
          <cell r="AD904">
            <v>4342</v>
          </cell>
          <cell r="AE904">
            <v>201</v>
          </cell>
          <cell r="AF904" t="str">
            <v>諸雑費</v>
          </cell>
          <cell r="AG904">
            <v>15</v>
          </cell>
          <cell r="AH904">
            <v>4342</v>
          </cell>
          <cell r="AI904">
            <v>651</v>
          </cell>
          <cell r="AK904" t="e">
            <v>#N/A</v>
          </cell>
          <cell r="AM904">
            <v>0</v>
          </cell>
          <cell r="AN904">
            <v>0</v>
          </cell>
          <cell r="AP904" t="e">
            <v>#N/A</v>
          </cell>
          <cell r="AR904">
            <v>0</v>
          </cell>
          <cell r="AS904">
            <v>0</v>
          </cell>
          <cell r="AU904" t="e">
            <v>#N/A</v>
          </cell>
          <cell r="AW904">
            <v>0</v>
          </cell>
          <cell r="AX904">
            <v>0</v>
          </cell>
          <cell r="AZ904" t="e">
            <v>#N/A</v>
          </cell>
          <cell r="BB904">
            <v>0</v>
          </cell>
          <cell r="BC904">
            <v>0</v>
          </cell>
          <cell r="BE904" t="e">
            <v>#N/A</v>
          </cell>
          <cell r="BG904">
            <v>0</v>
          </cell>
          <cell r="BH904">
            <v>0</v>
          </cell>
          <cell r="BJ904" t="e">
            <v>#N/A</v>
          </cell>
          <cell r="BL904">
            <v>0</v>
          </cell>
          <cell r="BM904">
            <v>0</v>
          </cell>
          <cell r="BO904" t="e">
            <v>#N/A</v>
          </cell>
          <cell r="BQ904">
            <v>0</v>
          </cell>
          <cell r="BR904">
            <v>0</v>
          </cell>
          <cell r="BT904" t="e">
            <v>#N/A</v>
          </cell>
          <cell r="BV904">
            <v>0</v>
          </cell>
          <cell r="BW904">
            <v>0</v>
          </cell>
          <cell r="DH904" t="str">
            <v>厚生労働省実務必携H13</v>
          </cell>
        </row>
        <row r="905">
          <cell r="Q905">
            <v>1897</v>
          </cell>
          <cell r="R905" t="str">
            <v>ｽﾃﾝﾚｽ鋼管切断工</v>
          </cell>
          <cell r="S905" t="str">
            <v>200A  t=4.0㎜</v>
          </cell>
          <cell r="U905" t="str">
            <v>口</v>
          </cell>
          <cell r="V905">
            <v>2875</v>
          </cell>
          <cell r="W905" t="str">
            <v>厚生労働省実務必携H16</v>
          </cell>
          <cell r="X905" t="str">
            <v>罫書き、切断のみ　70%</v>
          </cell>
          <cell r="Y905">
            <v>1</v>
          </cell>
          <cell r="Z905">
            <v>25</v>
          </cell>
          <cell r="AA905" t="str">
            <v>ｽﾃﾝﾚｽ溶接工</v>
          </cell>
          <cell r="AB905">
            <v>0.13300000000000001</v>
          </cell>
          <cell r="AC905">
            <v>18800</v>
          </cell>
          <cell r="AD905">
            <v>2500</v>
          </cell>
          <cell r="AE905">
            <v>201</v>
          </cell>
          <cell r="AF905" t="str">
            <v>諸雑費</v>
          </cell>
          <cell r="AG905">
            <v>15</v>
          </cell>
          <cell r="AH905">
            <v>2500</v>
          </cell>
          <cell r="AI905">
            <v>375</v>
          </cell>
          <cell r="AK905" t="e">
            <v>#N/A</v>
          </cell>
          <cell r="AM905">
            <v>0</v>
          </cell>
          <cell r="AN905">
            <v>0</v>
          </cell>
          <cell r="AP905" t="e">
            <v>#N/A</v>
          </cell>
          <cell r="AR905">
            <v>0</v>
          </cell>
          <cell r="AS905">
            <v>0</v>
          </cell>
          <cell r="AU905" t="e">
            <v>#N/A</v>
          </cell>
          <cell r="AW905">
            <v>0</v>
          </cell>
          <cell r="AX905">
            <v>0</v>
          </cell>
          <cell r="AZ905" t="e">
            <v>#N/A</v>
          </cell>
          <cell r="BB905">
            <v>0</v>
          </cell>
          <cell r="BC905">
            <v>0</v>
          </cell>
          <cell r="BE905" t="e">
            <v>#N/A</v>
          </cell>
          <cell r="BG905">
            <v>0</v>
          </cell>
          <cell r="BH905">
            <v>0</v>
          </cell>
          <cell r="BJ905" t="e">
            <v>#N/A</v>
          </cell>
          <cell r="BL905">
            <v>0</v>
          </cell>
          <cell r="BM905">
            <v>0</v>
          </cell>
          <cell r="BO905" t="e">
            <v>#N/A</v>
          </cell>
          <cell r="BQ905">
            <v>0</v>
          </cell>
          <cell r="BR905">
            <v>0</v>
          </cell>
          <cell r="BT905" t="e">
            <v>#N/A</v>
          </cell>
          <cell r="BV905">
            <v>0</v>
          </cell>
          <cell r="BW905">
            <v>0</v>
          </cell>
          <cell r="DH905" t="str">
            <v>厚生労働省実務必携H13</v>
          </cell>
        </row>
        <row r="906">
          <cell r="Q906">
            <v>1898</v>
          </cell>
          <cell r="R906" t="str">
            <v>ｽﾃﾝﾚｽ鋼管切断工</v>
          </cell>
          <cell r="S906" t="str">
            <v>200A  t=6.5㎜</v>
          </cell>
          <cell r="U906" t="str">
            <v>口</v>
          </cell>
          <cell r="V906">
            <v>4540</v>
          </cell>
          <cell r="W906" t="str">
            <v>厚生労働省実務必携H16</v>
          </cell>
          <cell r="X906" t="str">
            <v>罫書き、切断のみ　70%</v>
          </cell>
          <cell r="Y906">
            <v>1</v>
          </cell>
          <cell r="Z906">
            <v>25</v>
          </cell>
          <cell r="AA906" t="str">
            <v>ｽﾃﾝﾚｽ溶接工</v>
          </cell>
          <cell r="AB906">
            <v>0.21</v>
          </cell>
          <cell r="AC906">
            <v>18800</v>
          </cell>
          <cell r="AD906">
            <v>3948</v>
          </cell>
          <cell r="AE906">
            <v>201</v>
          </cell>
          <cell r="AF906" t="str">
            <v>諸雑費</v>
          </cell>
          <cell r="AG906">
            <v>15</v>
          </cell>
          <cell r="AH906">
            <v>3948</v>
          </cell>
          <cell r="AI906">
            <v>592</v>
          </cell>
          <cell r="AK906" t="e">
            <v>#N/A</v>
          </cell>
          <cell r="AM906">
            <v>0</v>
          </cell>
          <cell r="AN906">
            <v>0</v>
          </cell>
          <cell r="AP906" t="e">
            <v>#N/A</v>
          </cell>
          <cell r="AR906">
            <v>0</v>
          </cell>
          <cell r="AS906">
            <v>0</v>
          </cell>
          <cell r="AU906" t="e">
            <v>#N/A</v>
          </cell>
          <cell r="AW906">
            <v>0</v>
          </cell>
          <cell r="AX906">
            <v>0</v>
          </cell>
          <cell r="AZ906" t="e">
            <v>#N/A</v>
          </cell>
          <cell r="BB906">
            <v>0</v>
          </cell>
          <cell r="BC906">
            <v>0</v>
          </cell>
          <cell r="BE906" t="e">
            <v>#N/A</v>
          </cell>
          <cell r="BG906">
            <v>0</v>
          </cell>
          <cell r="BH906">
            <v>0</v>
          </cell>
          <cell r="BJ906" t="e">
            <v>#N/A</v>
          </cell>
          <cell r="BL906">
            <v>0</v>
          </cell>
          <cell r="BM906">
            <v>0</v>
          </cell>
          <cell r="BO906" t="e">
            <v>#N/A</v>
          </cell>
          <cell r="BQ906">
            <v>0</v>
          </cell>
          <cell r="BR906">
            <v>0</v>
          </cell>
          <cell r="BT906" t="e">
            <v>#N/A</v>
          </cell>
          <cell r="BV906">
            <v>0</v>
          </cell>
          <cell r="BW906">
            <v>0</v>
          </cell>
          <cell r="DH906" t="str">
            <v>厚生労働省実務必携H13</v>
          </cell>
        </row>
        <row r="907">
          <cell r="Q907">
            <v>1899</v>
          </cell>
          <cell r="R907" t="str">
            <v>ｽﾃﾝﾚｽ鋼管切断工</v>
          </cell>
          <cell r="S907" t="str">
            <v>200A  t=8.2㎜</v>
          </cell>
          <cell r="U907" t="str">
            <v>口</v>
          </cell>
          <cell r="V907">
            <v>5750</v>
          </cell>
          <cell r="W907" t="str">
            <v>厚生労働省実務必携H16</v>
          </cell>
          <cell r="X907" t="str">
            <v>罫書き、切断のみ　70%</v>
          </cell>
          <cell r="Y907">
            <v>1</v>
          </cell>
          <cell r="Z907">
            <v>25</v>
          </cell>
          <cell r="AA907" t="str">
            <v>ｽﾃﾝﾚｽ溶接工</v>
          </cell>
          <cell r="AB907">
            <v>0.26600000000000001</v>
          </cell>
          <cell r="AC907">
            <v>18800</v>
          </cell>
          <cell r="AD907">
            <v>5000</v>
          </cell>
          <cell r="AE907">
            <v>201</v>
          </cell>
          <cell r="AF907" t="str">
            <v>諸雑費</v>
          </cell>
          <cell r="AG907">
            <v>15</v>
          </cell>
          <cell r="AH907">
            <v>5000</v>
          </cell>
          <cell r="AI907">
            <v>750</v>
          </cell>
          <cell r="AK907" t="e">
            <v>#N/A</v>
          </cell>
          <cell r="AM907">
            <v>0</v>
          </cell>
          <cell r="AN907">
            <v>0</v>
          </cell>
          <cell r="AP907" t="e">
            <v>#N/A</v>
          </cell>
          <cell r="AR907">
            <v>0</v>
          </cell>
          <cell r="AS907">
            <v>0</v>
          </cell>
          <cell r="AU907" t="e">
            <v>#N/A</v>
          </cell>
          <cell r="AW907">
            <v>0</v>
          </cell>
          <cell r="AX907">
            <v>0</v>
          </cell>
          <cell r="AZ907" t="e">
            <v>#N/A</v>
          </cell>
          <cell r="BB907">
            <v>0</v>
          </cell>
          <cell r="BC907">
            <v>0</v>
          </cell>
          <cell r="BE907" t="e">
            <v>#N/A</v>
          </cell>
          <cell r="BG907">
            <v>0</v>
          </cell>
          <cell r="BH907">
            <v>0</v>
          </cell>
          <cell r="BJ907" t="e">
            <v>#N/A</v>
          </cell>
          <cell r="BL907">
            <v>0</v>
          </cell>
          <cell r="BM907">
            <v>0</v>
          </cell>
          <cell r="BO907" t="e">
            <v>#N/A</v>
          </cell>
          <cell r="BQ907">
            <v>0</v>
          </cell>
          <cell r="BR907">
            <v>0</v>
          </cell>
          <cell r="BT907" t="e">
            <v>#N/A</v>
          </cell>
          <cell r="BV907">
            <v>0</v>
          </cell>
          <cell r="BW907">
            <v>0</v>
          </cell>
          <cell r="DH907" t="str">
            <v>厚生労働省実務必携H13</v>
          </cell>
        </row>
        <row r="908">
          <cell r="Q908">
            <v>1900</v>
          </cell>
          <cell r="R908" t="str">
            <v>ｽﾃﾝﾚｽ鋼管切断工</v>
          </cell>
          <cell r="S908" t="str">
            <v>250A  t=4.0㎜</v>
          </cell>
          <cell r="U908" t="str">
            <v>口</v>
          </cell>
          <cell r="V908">
            <v>3177</v>
          </cell>
          <cell r="W908" t="str">
            <v>厚生労働省実務必携H16</v>
          </cell>
          <cell r="X908" t="str">
            <v>罫書き、切断のみ　70%</v>
          </cell>
          <cell r="Y908">
            <v>1</v>
          </cell>
          <cell r="Z908">
            <v>25</v>
          </cell>
          <cell r="AA908" t="str">
            <v>ｽﾃﾝﾚｽ溶接工</v>
          </cell>
          <cell r="AB908">
            <v>0.14699999999999999</v>
          </cell>
          <cell r="AC908">
            <v>18800</v>
          </cell>
          <cell r="AD908">
            <v>2763</v>
          </cell>
          <cell r="AE908">
            <v>201</v>
          </cell>
          <cell r="AF908" t="str">
            <v>諸雑費</v>
          </cell>
          <cell r="AG908">
            <v>15</v>
          </cell>
          <cell r="AH908">
            <v>2763</v>
          </cell>
          <cell r="AI908">
            <v>414</v>
          </cell>
          <cell r="AK908" t="e">
            <v>#N/A</v>
          </cell>
          <cell r="AM908">
            <v>0</v>
          </cell>
          <cell r="AN908">
            <v>0</v>
          </cell>
          <cell r="AP908" t="e">
            <v>#N/A</v>
          </cell>
          <cell r="AR908">
            <v>0</v>
          </cell>
          <cell r="AS908">
            <v>0</v>
          </cell>
          <cell r="AU908" t="e">
            <v>#N/A</v>
          </cell>
          <cell r="AW908">
            <v>0</v>
          </cell>
          <cell r="AX908">
            <v>0</v>
          </cell>
          <cell r="AZ908" t="e">
            <v>#N/A</v>
          </cell>
          <cell r="BB908">
            <v>0</v>
          </cell>
          <cell r="BC908">
            <v>0</v>
          </cell>
          <cell r="BE908" t="e">
            <v>#N/A</v>
          </cell>
          <cell r="BG908">
            <v>0</v>
          </cell>
          <cell r="BH908">
            <v>0</v>
          </cell>
          <cell r="BJ908" t="e">
            <v>#N/A</v>
          </cell>
          <cell r="BL908">
            <v>0</v>
          </cell>
          <cell r="BM908">
            <v>0</v>
          </cell>
          <cell r="BO908" t="e">
            <v>#N/A</v>
          </cell>
          <cell r="BQ908">
            <v>0</v>
          </cell>
          <cell r="BR908">
            <v>0</v>
          </cell>
          <cell r="BT908" t="e">
            <v>#N/A</v>
          </cell>
          <cell r="BV908">
            <v>0</v>
          </cell>
          <cell r="BW908">
            <v>0</v>
          </cell>
          <cell r="DH908" t="str">
            <v>厚生労働省実務必携H13</v>
          </cell>
        </row>
        <row r="909">
          <cell r="Q909">
            <v>1901</v>
          </cell>
          <cell r="R909" t="str">
            <v>ｽﾃﾝﾚｽ鋼管切断工</v>
          </cell>
          <cell r="S909" t="str">
            <v>250A  t=6.5㎜</v>
          </cell>
          <cell r="U909" t="str">
            <v>口</v>
          </cell>
          <cell r="V909">
            <v>5296</v>
          </cell>
          <cell r="W909" t="str">
            <v>厚生労働省実務必携H16</v>
          </cell>
          <cell r="X909" t="str">
            <v>罫書き、切断のみ　70%</v>
          </cell>
          <cell r="Y909">
            <v>1</v>
          </cell>
          <cell r="Z909">
            <v>25</v>
          </cell>
          <cell r="AA909" t="str">
            <v>ｽﾃﾝﾚｽ溶接工</v>
          </cell>
          <cell r="AB909">
            <v>0.245</v>
          </cell>
          <cell r="AC909">
            <v>18800</v>
          </cell>
          <cell r="AD909">
            <v>4606</v>
          </cell>
          <cell r="AE909">
            <v>201</v>
          </cell>
          <cell r="AF909" t="str">
            <v>諸雑費</v>
          </cell>
          <cell r="AG909">
            <v>15</v>
          </cell>
          <cell r="AH909">
            <v>4606</v>
          </cell>
          <cell r="AI909">
            <v>690</v>
          </cell>
          <cell r="AK909" t="e">
            <v>#N/A</v>
          </cell>
          <cell r="AM909">
            <v>0</v>
          </cell>
          <cell r="AN909">
            <v>0</v>
          </cell>
          <cell r="AP909" t="e">
            <v>#N/A</v>
          </cell>
          <cell r="AR909">
            <v>0</v>
          </cell>
          <cell r="AS909">
            <v>0</v>
          </cell>
          <cell r="AU909" t="e">
            <v>#N/A</v>
          </cell>
          <cell r="AW909">
            <v>0</v>
          </cell>
          <cell r="AX909">
            <v>0</v>
          </cell>
          <cell r="AZ909" t="e">
            <v>#N/A</v>
          </cell>
          <cell r="BB909">
            <v>0</v>
          </cell>
          <cell r="BC909">
            <v>0</v>
          </cell>
          <cell r="BE909" t="e">
            <v>#N/A</v>
          </cell>
          <cell r="BG909">
            <v>0</v>
          </cell>
          <cell r="BH909">
            <v>0</v>
          </cell>
          <cell r="BJ909" t="e">
            <v>#N/A</v>
          </cell>
          <cell r="BL909">
            <v>0</v>
          </cell>
          <cell r="BM909">
            <v>0</v>
          </cell>
          <cell r="BO909" t="e">
            <v>#N/A</v>
          </cell>
          <cell r="BQ909">
            <v>0</v>
          </cell>
          <cell r="BR909">
            <v>0</v>
          </cell>
          <cell r="BT909" t="e">
            <v>#N/A</v>
          </cell>
          <cell r="BV909">
            <v>0</v>
          </cell>
          <cell r="BW909">
            <v>0</v>
          </cell>
          <cell r="DH909" t="str">
            <v>厚生労働省実務必携H13</v>
          </cell>
        </row>
        <row r="910">
          <cell r="Q910">
            <v>1902</v>
          </cell>
          <cell r="R910" t="str">
            <v>ｽﾃﾝﾚｽ鋼管切断工</v>
          </cell>
          <cell r="S910" t="str">
            <v>250A  t=9.3㎜</v>
          </cell>
          <cell r="U910" t="str">
            <v>口</v>
          </cell>
          <cell r="V910">
            <v>7415</v>
          </cell>
          <cell r="W910" t="str">
            <v>厚生労働省実務必携H16</v>
          </cell>
          <cell r="X910" t="str">
            <v>罫書き、切断のみ　70%</v>
          </cell>
          <cell r="Y910">
            <v>1</v>
          </cell>
          <cell r="Z910">
            <v>25</v>
          </cell>
          <cell r="AA910" t="str">
            <v>ｽﾃﾝﾚｽ溶接工</v>
          </cell>
          <cell r="AB910">
            <v>0.34300000000000003</v>
          </cell>
          <cell r="AC910">
            <v>18800</v>
          </cell>
          <cell r="AD910">
            <v>6448</v>
          </cell>
          <cell r="AE910">
            <v>201</v>
          </cell>
          <cell r="AF910" t="str">
            <v>諸雑費</v>
          </cell>
          <cell r="AG910">
            <v>15</v>
          </cell>
          <cell r="AH910">
            <v>6448</v>
          </cell>
          <cell r="AI910">
            <v>967</v>
          </cell>
          <cell r="AK910" t="e">
            <v>#N/A</v>
          </cell>
          <cell r="AM910">
            <v>0</v>
          </cell>
          <cell r="AN910">
            <v>0</v>
          </cell>
          <cell r="AP910" t="e">
            <v>#N/A</v>
          </cell>
          <cell r="AR910">
            <v>0</v>
          </cell>
          <cell r="AS910">
            <v>0</v>
          </cell>
          <cell r="AU910" t="e">
            <v>#N/A</v>
          </cell>
          <cell r="AW910">
            <v>0</v>
          </cell>
          <cell r="AX910">
            <v>0</v>
          </cell>
          <cell r="AZ910" t="e">
            <v>#N/A</v>
          </cell>
          <cell r="BB910">
            <v>0</v>
          </cell>
          <cell r="BC910">
            <v>0</v>
          </cell>
          <cell r="BE910" t="e">
            <v>#N/A</v>
          </cell>
          <cell r="BG910">
            <v>0</v>
          </cell>
          <cell r="BH910">
            <v>0</v>
          </cell>
          <cell r="BJ910" t="e">
            <v>#N/A</v>
          </cell>
          <cell r="BL910">
            <v>0</v>
          </cell>
          <cell r="BM910">
            <v>0</v>
          </cell>
          <cell r="BO910" t="e">
            <v>#N/A</v>
          </cell>
          <cell r="BQ910">
            <v>0</v>
          </cell>
          <cell r="BR910">
            <v>0</v>
          </cell>
          <cell r="BT910" t="e">
            <v>#N/A</v>
          </cell>
          <cell r="BV910">
            <v>0</v>
          </cell>
          <cell r="BW910">
            <v>0</v>
          </cell>
          <cell r="DH910" t="str">
            <v>厚生労働省実務必携H13</v>
          </cell>
        </row>
        <row r="911">
          <cell r="Q911">
            <v>1903</v>
          </cell>
          <cell r="R911" t="str">
            <v>ｽﾃﾝﾚｽ鋼管切断工</v>
          </cell>
          <cell r="S911" t="str">
            <v>300A  t=4.5㎜</v>
          </cell>
          <cell r="U911" t="str">
            <v>口</v>
          </cell>
          <cell r="V911">
            <v>4690</v>
          </cell>
          <cell r="W911" t="str">
            <v>厚生労働省実務必携H16</v>
          </cell>
          <cell r="X911" t="str">
            <v>罫書き、切断のみ　70%</v>
          </cell>
          <cell r="Y911">
            <v>1</v>
          </cell>
          <cell r="Z911">
            <v>25</v>
          </cell>
          <cell r="AA911" t="str">
            <v>ｽﾃﾝﾚｽ溶接工</v>
          </cell>
          <cell r="AB911">
            <v>0.217</v>
          </cell>
          <cell r="AC911">
            <v>18800</v>
          </cell>
          <cell r="AD911">
            <v>4079</v>
          </cell>
          <cell r="AE911">
            <v>201</v>
          </cell>
          <cell r="AF911" t="str">
            <v>諸雑費</v>
          </cell>
          <cell r="AG911">
            <v>15</v>
          </cell>
          <cell r="AH911">
            <v>4079</v>
          </cell>
          <cell r="AI911">
            <v>611</v>
          </cell>
          <cell r="AK911" t="e">
            <v>#N/A</v>
          </cell>
          <cell r="AM911">
            <v>0</v>
          </cell>
          <cell r="AN911">
            <v>0</v>
          </cell>
          <cell r="AP911" t="e">
            <v>#N/A</v>
          </cell>
          <cell r="AR911">
            <v>0</v>
          </cell>
          <cell r="AS911">
            <v>0</v>
          </cell>
          <cell r="AU911" t="e">
            <v>#N/A</v>
          </cell>
          <cell r="AW911">
            <v>0</v>
          </cell>
          <cell r="AX911">
            <v>0</v>
          </cell>
          <cell r="AZ911" t="e">
            <v>#N/A</v>
          </cell>
          <cell r="BB911">
            <v>0</v>
          </cell>
          <cell r="BC911">
            <v>0</v>
          </cell>
          <cell r="BE911" t="e">
            <v>#N/A</v>
          </cell>
          <cell r="BG911">
            <v>0</v>
          </cell>
          <cell r="BH911">
            <v>0</v>
          </cell>
          <cell r="BJ911" t="e">
            <v>#N/A</v>
          </cell>
          <cell r="BL911">
            <v>0</v>
          </cell>
          <cell r="BM911">
            <v>0</v>
          </cell>
          <cell r="BO911" t="e">
            <v>#N/A</v>
          </cell>
          <cell r="BQ911">
            <v>0</v>
          </cell>
          <cell r="BR911">
            <v>0</v>
          </cell>
          <cell r="BT911" t="e">
            <v>#N/A</v>
          </cell>
          <cell r="BV911">
            <v>0</v>
          </cell>
          <cell r="BW911">
            <v>0</v>
          </cell>
          <cell r="DH911" t="str">
            <v>厚生労働省実務必携H13</v>
          </cell>
        </row>
        <row r="912">
          <cell r="Q912">
            <v>1904</v>
          </cell>
          <cell r="R912" t="str">
            <v>ｽﾃﾝﾚｽ鋼管切断工</v>
          </cell>
          <cell r="S912" t="str">
            <v>300A  t=6.5㎜</v>
          </cell>
          <cell r="U912" t="str">
            <v>口</v>
          </cell>
          <cell r="V912">
            <v>6658</v>
          </cell>
          <cell r="W912" t="str">
            <v>厚生労働省実務必携H16</v>
          </cell>
          <cell r="X912" t="str">
            <v>罫書き、切断のみ　70%</v>
          </cell>
          <cell r="Y912">
            <v>1</v>
          </cell>
          <cell r="Z912">
            <v>25</v>
          </cell>
          <cell r="AA912" t="str">
            <v>ｽﾃﾝﾚｽ溶接工</v>
          </cell>
          <cell r="AB912">
            <v>0.308</v>
          </cell>
          <cell r="AC912">
            <v>18800</v>
          </cell>
          <cell r="AD912">
            <v>5790</v>
          </cell>
          <cell r="AE912">
            <v>201</v>
          </cell>
          <cell r="AF912" t="str">
            <v>諸雑費</v>
          </cell>
          <cell r="AG912">
            <v>15</v>
          </cell>
          <cell r="AH912">
            <v>5790</v>
          </cell>
          <cell r="AI912">
            <v>868</v>
          </cell>
          <cell r="AK912" t="e">
            <v>#N/A</v>
          </cell>
          <cell r="AM912">
            <v>0</v>
          </cell>
          <cell r="AN912">
            <v>0</v>
          </cell>
          <cell r="AP912" t="e">
            <v>#N/A</v>
          </cell>
          <cell r="AR912">
            <v>0</v>
          </cell>
          <cell r="AS912">
            <v>0</v>
          </cell>
          <cell r="AU912" t="e">
            <v>#N/A</v>
          </cell>
          <cell r="AW912">
            <v>0</v>
          </cell>
          <cell r="AX912">
            <v>0</v>
          </cell>
          <cell r="AZ912" t="e">
            <v>#N/A</v>
          </cell>
          <cell r="BB912">
            <v>0</v>
          </cell>
          <cell r="BC912">
            <v>0</v>
          </cell>
          <cell r="BE912" t="e">
            <v>#N/A</v>
          </cell>
          <cell r="BG912">
            <v>0</v>
          </cell>
          <cell r="BH912">
            <v>0</v>
          </cell>
          <cell r="BJ912" t="e">
            <v>#N/A</v>
          </cell>
          <cell r="BL912">
            <v>0</v>
          </cell>
          <cell r="BM912">
            <v>0</v>
          </cell>
          <cell r="BO912" t="e">
            <v>#N/A</v>
          </cell>
          <cell r="BQ912">
            <v>0</v>
          </cell>
          <cell r="BR912">
            <v>0</v>
          </cell>
          <cell r="BT912" t="e">
            <v>#N/A</v>
          </cell>
          <cell r="BV912">
            <v>0</v>
          </cell>
          <cell r="BW912">
            <v>0</v>
          </cell>
          <cell r="DH912" t="str">
            <v>厚生労働省実務必携H13</v>
          </cell>
        </row>
        <row r="913">
          <cell r="Q913">
            <v>1905</v>
          </cell>
          <cell r="R913" t="str">
            <v>ｽﾃﾝﾚｽ鋼管切断工</v>
          </cell>
          <cell r="S913" t="str">
            <v>300A  t=10.3㎜</v>
          </cell>
          <cell r="U913" t="str">
            <v>口</v>
          </cell>
          <cell r="V913">
            <v>10593</v>
          </cell>
          <cell r="W913" t="str">
            <v>厚生労働省実務必携H16</v>
          </cell>
          <cell r="X913" t="str">
            <v>罫書き、切断のみ　70%</v>
          </cell>
          <cell r="Y913">
            <v>1</v>
          </cell>
          <cell r="Z913">
            <v>25</v>
          </cell>
          <cell r="AA913" t="str">
            <v>ｽﾃﾝﾚｽ溶接工</v>
          </cell>
          <cell r="AB913">
            <v>0.49</v>
          </cell>
          <cell r="AC913">
            <v>18800</v>
          </cell>
          <cell r="AD913">
            <v>9212</v>
          </cell>
          <cell r="AE913">
            <v>201</v>
          </cell>
          <cell r="AF913" t="str">
            <v>諸雑費</v>
          </cell>
          <cell r="AG913">
            <v>15</v>
          </cell>
          <cell r="AH913">
            <v>9212</v>
          </cell>
          <cell r="AI913">
            <v>1381</v>
          </cell>
          <cell r="AK913" t="e">
            <v>#N/A</v>
          </cell>
          <cell r="AM913">
            <v>0</v>
          </cell>
          <cell r="AN913">
            <v>0</v>
          </cell>
          <cell r="AP913" t="e">
            <v>#N/A</v>
          </cell>
          <cell r="AR913">
            <v>0</v>
          </cell>
          <cell r="AS913">
            <v>0</v>
          </cell>
          <cell r="AU913" t="e">
            <v>#N/A</v>
          </cell>
          <cell r="AW913">
            <v>0</v>
          </cell>
          <cell r="AX913">
            <v>0</v>
          </cell>
          <cell r="AZ913" t="e">
            <v>#N/A</v>
          </cell>
          <cell r="BB913">
            <v>0</v>
          </cell>
          <cell r="BC913">
            <v>0</v>
          </cell>
          <cell r="BE913" t="e">
            <v>#N/A</v>
          </cell>
          <cell r="BG913">
            <v>0</v>
          </cell>
          <cell r="BH913">
            <v>0</v>
          </cell>
          <cell r="BJ913" t="e">
            <v>#N/A</v>
          </cell>
          <cell r="BL913">
            <v>0</v>
          </cell>
          <cell r="BM913">
            <v>0</v>
          </cell>
          <cell r="BO913" t="e">
            <v>#N/A</v>
          </cell>
          <cell r="BQ913">
            <v>0</v>
          </cell>
          <cell r="BR913">
            <v>0</v>
          </cell>
          <cell r="BT913" t="e">
            <v>#N/A</v>
          </cell>
          <cell r="BV913">
            <v>0</v>
          </cell>
          <cell r="BW913">
            <v>0</v>
          </cell>
          <cell r="DH913" t="str">
            <v>厚生労働省実務必携H13</v>
          </cell>
        </row>
        <row r="914">
          <cell r="Q914">
            <v>1906</v>
          </cell>
          <cell r="R914" t="str">
            <v>ｽﾃﾝﾚｽ鋼管切断工</v>
          </cell>
          <cell r="S914" t="str">
            <v>350A  t=5.0㎜</v>
          </cell>
          <cell r="U914" t="str">
            <v>口</v>
          </cell>
          <cell r="V914">
            <v>7415</v>
          </cell>
          <cell r="W914" t="str">
            <v>厚生労働省実務必携H16</v>
          </cell>
          <cell r="X914" t="str">
            <v>罫書き、切断のみ　70%</v>
          </cell>
          <cell r="Y914">
            <v>1</v>
          </cell>
          <cell r="Z914">
            <v>25</v>
          </cell>
          <cell r="AA914" t="str">
            <v>ｽﾃﾝﾚｽ溶接工</v>
          </cell>
          <cell r="AB914">
            <v>0.34300000000000003</v>
          </cell>
          <cell r="AC914">
            <v>18800</v>
          </cell>
          <cell r="AD914">
            <v>6448</v>
          </cell>
          <cell r="AE914">
            <v>201</v>
          </cell>
          <cell r="AF914" t="str">
            <v>諸雑費</v>
          </cell>
          <cell r="AG914">
            <v>15</v>
          </cell>
          <cell r="AH914">
            <v>6448</v>
          </cell>
          <cell r="AI914">
            <v>967</v>
          </cell>
          <cell r="AK914" t="e">
            <v>#N/A</v>
          </cell>
          <cell r="AM914">
            <v>0</v>
          </cell>
          <cell r="AN914">
            <v>0</v>
          </cell>
          <cell r="AP914" t="e">
            <v>#N/A</v>
          </cell>
          <cell r="AR914">
            <v>0</v>
          </cell>
          <cell r="AS914">
            <v>0</v>
          </cell>
          <cell r="AU914" t="e">
            <v>#N/A</v>
          </cell>
          <cell r="AW914">
            <v>0</v>
          </cell>
          <cell r="AX914">
            <v>0</v>
          </cell>
          <cell r="AZ914" t="e">
            <v>#N/A</v>
          </cell>
          <cell r="BB914">
            <v>0</v>
          </cell>
          <cell r="BC914">
            <v>0</v>
          </cell>
          <cell r="BE914" t="e">
            <v>#N/A</v>
          </cell>
          <cell r="BG914">
            <v>0</v>
          </cell>
          <cell r="BH914">
            <v>0</v>
          </cell>
          <cell r="BJ914" t="e">
            <v>#N/A</v>
          </cell>
          <cell r="BL914">
            <v>0</v>
          </cell>
          <cell r="BM914">
            <v>0</v>
          </cell>
          <cell r="BO914" t="e">
            <v>#N/A</v>
          </cell>
          <cell r="BQ914">
            <v>0</v>
          </cell>
          <cell r="BR914">
            <v>0</v>
          </cell>
          <cell r="BT914" t="e">
            <v>#N/A</v>
          </cell>
          <cell r="BV914">
            <v>0</v>
          </cell>
          <cell r="BW914">
            <v>0</v>
          </cell>
          <cell r="DH914" t="str">
            <v>厚生労働省実務必携H13</v>
          </cell>
        </row>
        <row r="915">
          <cell r="Q915">
            <v>1907</v>
          </cell>
          <cell r="R915" t="str">
            <v>ｽﾃﾝﾚｽ鋼管切断工</v>
          </cell>
          <cell r="S915" t="str">
            <v>350A  t=6.0㎜</v>
          </cell>
          <cell r="U915" t="str">
            <v>口</v>
          </cell>
          <cell r="V915">
            <v>8776</v>
          </cell>
          <cell r="W915" t="str">
            <v>厚生労働省実務必携H16</v>
          </cell>
          <cell r="X915" t="str">
            <v>罫書き、切断のみ　70%</v>
          </cell>
          <cell r="Y915">
            <v>1</v>
          </cell>
          <cell r="Z915">
            <v>25</v>
          </cell>
          <cell r="AA915" t="str">
            <v>ｽﾃﾝﾚｽ溶接工</v>
          </cell>
          <cell r="AB915">
            <v>0.40600000000000003</v>
          </cell>
          <cell r="AC915">
            <v>18800</v>
          </cell>
          <cell r="AD915">
            <v>7632</v>
          </cell>
          <cell r="AE915">
            <v>201</v>
          </cell>
          <cell r="AF915" t="str">
            <v>諸雑費</v>
          </cell>
          <cell r="AG915">
            <v>15</v>
          </cell>
          <cell r="AH915">
            <v>7632</v>
          </cell>
          <cell r="AI915">
            <v>1144</v>
          </cell>
          <cell r="AK915" t="e">
            <v>#N/A</v>
          </cell>
          <cell r="AM915">
            <v>0</v>
          </cell>
          <cell r="AN915">
            <v>0</v>
          </cell>
          <cell r="AP915" t="e">
            <v>#N/A</v>
          </cell>
          <cell r="AR915">
            <v>0</v>
          </cell>
          <cell r="AS915">
            <v>0</v>
          </cell>
          <cell r="AU915" t="e">
            <v>#N/A</v>
          </cell>
          <cell r="AW915">
            <v>0</v>
          </cell>
          <cell r="AX915">
            <v>0</v>
          </cell>
          <cell r="AZ915" t="e">
            <v>#N/A</v>
          </cell>
          <cell r="BB915">
            <v>0</v>
          </cell>
          <cell r="BC915">
            <v>0</v>
          </cell>
          <cell r="BE915" t="e">
            <v>#N/A</v>
          </cell>
          <cell r="BG915">
            <v>0</v>
          </cell>
          <cell r="BH915">
            <v>0</v>
          </cell>
          <cell r="BJ915" t="e">
            <v>#N/A</v>
          </cell>
          <cell r="BL915">
            <v>0</v>
          </cell>
          <cell r="BM915">
            <v>0</v>
          </cell>
          <cell r="BO915" t="e">
            <v>#N/A</v>
          </cell>
          <cell r="BQ915">
            <v>0</v>
          </cell>
          <cell r="BR915">
            <v>0</v>
          </cell>
          <cell r="BT915" t="e">
            <v>#N/A</v>
          </cell>
          <cell r="BV915">
            <v>0</v>
          </cell>
          <cell r="BW915">
            <v>0</v>
          </cell>
          <cell r="DH915" t="str">
            <v>厚生労働省実務必携H13</v>
          </cell>
        </row>
        <row r="916">
          <cell r="Q916">
            <v>1908</v>
          </cell>
          <cell r="R916" t="str">
            <v>ｽﾃﾝﾚｽ鋼管切断工</v>
          </cell>
          <cell r="S916" t="str">
            <v>400A  t=5.0㎜</v>
          </cell>
          <cell r="U916" t="str">
            <v>口</v>
          </cell>
          <cell r="V916">
            <v>8776</v>
          </cell>
          <cell r="W916" t="str">
            <v>厚生労働省実務必携H16</v>
          </cell>
          <cell r="X916" t="str">
            <v>罫書き、切断のみ　70%</v>
          </cell>
          <cell r="Y916">
            <v>1</v>
          </cell>
          <cell r="Z916">
            <v>25</v>
          </cell>
          <cell r="AA916" t="str">
            <v>ｽﾃﾝﾚｽ溶接工</v>
          </cell>
          <cell r="AB916">
            <v>0.40600000000000003</v>
          </cell>
          <cell r="AC916">
            <v>18800</v>
          </cell>
          <cell r="AD916">
            <v>7632</v>
          </cell>
          <cell r="AE916">
            <v>201</v>
          </cell>
          <cell r="AF916" t="str">
            <v>諸雑費</v>
          </cell>
          <cell r="AG916">
            <v>15</v>
          </cell>
          <cell r="AH916">
            <v>7632</v>
          </cell>
          <cell r="AI916">
            <v>1144</v>
          </cell>
          <cell r="AK916" t="e">
            <v>#N/A</v>
          </cell>
          <cell r="AM916">
            <v>0</v>
          </cell>
          <cell r="AN916">
            <v>0</v>
          </cell>
          <cell r="AP916" t="e">
            <v>#N/A</v>
          </cell>
          <cell r="AR916">
            <v>0</v>
          </cell>
          <cell r="AS916">
            <v>0</v>
          </cell>
          <cell r="AU916" t="e">
            <v>#N/A</v>
          </cell>
          <cell r="AW916">
            <v>0</v>
          </cell>
          <cell r="AX916">
            <v>0</v>
          </cell>
          <cell r="AZ916" t="e">
            <v>#N/A</v>
          </cell>
          <cell r="BB916">
            <v>0</v>
          </cell>
          <cell r="BC916">
            <v>0</v>
          </cell>
          <cell r="BE916" t="e">
            <v>#N/A</v>
          </cell>
          <cell r="BG916">
            <v>0</v>
          </cell>
          <cell r="BH916">
            <v>0</v>
          </cell>
          <cell r="BJ916" t="e">
            <v>#N/A</v>
          </cell>
          <cell r="BL916">
            <v>0</v>
          </cell>
          <cell r="BM916">
            <v>0</v>
          </cell>
          <cell r="BO916" t="e">
            <v>#N/A</v>
          </cell>
          <cell r="BQ916">
            <v>0</v>
          </cell>
          <cell r="BR916">
            <v>0</v>
          </cell>
          <cell r="BT916" t="e">
            <v>#N/A</v>
          </cell>
          <cell r="BV916">
            <v>0</v>
          </cell>
          <cell r="BW916">
            <v>0</v>
          </cell>
          <cell r="DH916" t="str">
            <v>厚生労働省実務必携H13</v>
          </cell>
        </row>
        <row r="917">
          <cell r="Q917">
            <v>1909</v>
          </cell>
          <cell r="R917" t="str">
            <v>ｽﾃﾝﾚｽ鋼管切断工</v>
          </cell>
          <cell r="S917" t="str">
            <v>400A  t=6.0㎜</v>
          </cell>
          <cell r="U917" t="str">
            <v>口</v>
          </cell>
          <cell r="V917">
            <v>10593</v>
          </cell>
          <cell r="W917" t="str">
            <v>厚生労働省実務必携H16</v>
          </cell>
          <cell r="X917" t="str">
            <v>罫書き、切断のみ　70%</v>
          </cell>
          <cell r="Y917">
            <v>1</v>
          </cell>
          <cell r="Z917">
            <v>25</v>
          </cell>
          <cell r="AA917" t="str">
            <v>ｽﾃﾝﾚｽ溶接工</v>
          </cell>
          <cell r="AB917">
            <v>0.49</v>
          </cell>
          <cell r="AC917">
            <v>18800</v>
          </cell>
          <cell r="AD917">
            <v>9212</v>
          </cell>
          <cell r="AE917">
            <v>201</v>
          </cell>
          <cell r="AF917" t="str">
            <v>諸雑費</v>
          </cell>
          <cell r="AG917">
            <v>15</v>
          </cell>
          <cell r="AH917">
            <v>9212</v>
          </cell>
          <cell r="AI917">
            <v>1381</v>
          </cell>
          <cell r="AK917" t="e">
            <v>#N/A</v>
          </cell>
          <cell r="AM917">
            <v>0</v>
          </cell>
          <cell r="AN917">
            <v>0</v>
          </cell>
          <cell r="AP917" t="e">
            <v>#N/A</v>
          </cell>
          <cell r="AR917">
            <v>0</v>
          </cell>
          <cell r="AS917">
            <v>0</v>
          </cell>
          <cell r="AU917" t="e">
            <v>#N/A</v>
          </cell>
          <cell r="AW917">
            <v>0</v>
          </cell>
          <cell r="AX917">
            <v>0</v>
          </cell>
          <cell r="AZ917" t="e">
            <v>#N/A</v>
          </cell>
          <cell r="BB917">
            <v>0</v>
          </cell>
          <cell r="BC917">
            <v>0</v>
          </cell>
          <cell r="BE917" t="e">
            <v>#N/A</v>
          </cell>
          <cell r="BG917">
            <v>0</v>
          </cell>
          <cell r="BH917">
            <v>0</v>
          </cell>
          <cell r="BJ917" t="e">
            <v>#N/A</v>
          </cell>
          <cell r="BL917">
            <v>0</v>
          </cell>
          <cell r="BM917">
            <v>0</v>
          </cell>
          <cell r="BO917" t="e">
            <v>#N/A</v>
          </cell>
          <cell r="BQ917">
            <v>0</v>
          </cell>
          <cell r="BR917">
            <v>0</v>
          </cell>
          <cell r="BT917" t="e">
            <v>#N/A</v>
          </cell>
          <cell r="BV917">
            <v>0</v>
          </cell>
          <cell r="BW917">
            <v>0</v>
          </cell>
          <cell r="DH917" t="str">
            <v>厚生労働省実務必携H13</v>
          </cell>
        </row>
        <row r="918">
          <cell r="Q918">
            <v>1910</v>
          </cell>
          <cell r="R918" t="str">
            <v>ｽﾃﾝﾚｽ鋼管切断工</v>
          </cell>
          <cell r="S918" t="str">
            <v>450A  t=5.0㎜</v>
          </cell>
          <cell r="U918" t="str">
            <v>口</v>
          </cell>
          <cell r="V918">
            <v>10290</v>
          </cell>
          <cell r="W918" t="str">
            <v>厚生労働省実務必携H16</v>
          </cell>
          <cell r="X918" t="str">
            <v>罫書き、切断のみ　70%</v>
          </cell>
          <cell r="Y918">
            <v>1</v>
          </cell>
          <cell r="Z918">
            <v>25</v>
          </cell>
          <cell r="AA918" t="str">
            <v>ｽﾃﾝﾚｽ溶接工</v>
          </cell>
          <cell r="AB918">
            <v>0.47599999999999998</v>
          </cell>
          <cell r="AC918">
            <v>18800</v>
          </cell>
          <cell r="AD918">
            <v>8948</v>
          </cell>
          <cell r="AE918">
            <v>201</v>
          </cell>
          <cell r="AF918" t="str">
            <v>諸雑費</v>
          </cell>
          <cell r="AG918">
            <v>15</v>
          </cell>
          <cell r="AH918">
            <v>8948</v>
          </cell>
          <cell r="AI918">
            <v>1342</v>
          </cell>
          <cell r="AK918" t="e">
            <v>#N/A</v>
          </cell>
          <cell r="AM918">
            <v>0</v>
          </cell>
          <cell r="AN918">
            <v>0</v>
          </cell>
          <cell r="AP918" t="e">
            <v>#N/A</v>
          </cell>
          <cell r="AR918">
            <v>0</v>
          </cell>
          <cell r="AS918">
            <v>0</v>
          </cell>
          <cell r="AU918" t="e">
            <v>#N/A</v>
          </cell>
          <cell r="AW918">
            <v>0</v>
          </cell>
          <cell r="AX918">
            <v>0</v>
          </cell>
          <cell r="AZ918" t="e">
            <v>#N/A</v>
          </cell>
          <cell r="BB918">
            <v>0</v>
          </cell>
          <cell r="BC918">
            <v>0</v>
          </cell>
          <cell r="BE918" t="e">
            <v>#N/A</v>
          </cell>
          <cell r="BG918">
            <v>0</v>
          </cell>
          <cell r="BH918">
            <v>0</v>
          </cell>
          <cell r="BJ918" t="e">
            <v>#N/A</v>
          </cell>
          <cell r="BL918">
            <v>0</v>
          </cell>
          <cell r="BM918">
            <v>0</v>
          </cell>
          <cell r="BO918" t="e">
            <v>#N/A</v>
          </cell>
          <cell r="BQ918">
            <v>0</v>
          </cell>
          <cell r="BR918">
            <v>0</v>
          </cell>
          <cell r="BT918" t="e">
            <v>#N/A</v>
          </cell>
          <cell r="BV918">
            <v>0</v>
          </cell>
          <cell r="BW918">
            <v>0</v>
          </cell>
          <cell r="DH918" t="str">
            <v>厚生労働省実務必携H13</v>
          </cell>
        </row>
        <row r="919">
          <cell r="Q919">
            <v>1911</v>
          </cell>
          <cell r="R919" t="str">
            <v>ｽﾃﾝﾚｽ鋼管切断工</v>
          </cell>
          <cell r="S919" t="str">
            <v>450A  t=6.0㎜</v>
          </cell>
          <cell r="U919" t="str">
            <v>口</v>
          </cell>
          <cell r="V919">
            <v>12409</v>
          </cell>
          <cell r="W919" t="str">
            <v>厚生労働省実務必携H16</v>
          </cell>
          <cell r="X919" t="str">
            <v>罫書き、切断のみ　70%</v>
          </cell>
          <cell r="Y919">
            <v>1</v>
          </cell>
          <cell r="Z919">
            <v>25</v>
          </cell>
          <cell r="AA919" t="str">
            <v>ｽﾃﾝﾚｽ溶接工</v>
          </cell>
          <cell r="AB919">
            <v>0.57399999999999995</v>
          </cell>
          <cell r="AC919">
            <v>18800</v>
          </cell>
          <cell r="AD919">
            <v>10791</v>
          </cell>
          <cell r="AE919">
            <v>201</v>
          </cell>
          <cell r="AF919" t="str">
            <v>諸雑費</v>
          </cell>
          <cell r="AG919">
            <v>15</v>
          </cell>
          <cell r="AH919">
            <v>10791</v>
          </cell>
          <cell r="AI919">
            <v>1618</v>
          </cell>
          <cell r="AK919" t="e">
            <v>#N/A</v>
          </cell>
          <cell r="AM919">
            <v>0</v>
          </cell>
          <cell r="AN919">
            <v>0</v>
          </cell>
          <cell r="AP919" t="e">
            <v>#N/A</v>
          </cell>
          <cell r="AR919">
            <v>0</v>
          </cell>
          <cell r="AS919">
            <v>0</v>
          </cell>
          <cell r="AU919" t="e">
            <v>#N/A</v>
          </cell>
          <cell r="AW919">
            <v>0</v>
          </cell>
          <cell r="AX919">
            <v>0</v>
          </cell>
          <cell r="AZ919" t="e">
            <v>#N/A</v>
          </cell>
          <cell r="BB919">
            <v>0</v>
          </cell>
          <cell r="BC919">
            <v>0</v>
          </cell>
          <cell r="BE919" t="e">
            <v>#N/A</v>
          </cell>
          <cell r="BG919">
            <v>0</v>
          </cell>
          <cell r="BH919">
            <v>0</v>
          </cell>
          <cell r="BJ919" t="e">
            <v>#N/A</v>
          </cell>
          <cell r="BL919">
            <v>0</v>
          </cell>
          <cell r="BM919">
            <v>0</v>
          </cell>
          <cell r="BO919" t="e">
            <v>#N/A</v>
          </cell>
          <cell r="BQ919">
            <v>0</v>
          </cell>
          <cell r="BR919">
            <v>0</v>
          </cell>
          <cell r="BT919" t="e">
            <v>#N/A</v>
          </cell>
          <cell r="BV919">
            <v>0</v>
          </cell>
          <cell r="BW919">
            <v>0</v>
          </cell>
          <cell r="DH919" t="str">
            <v>厚生労働省実務必携H13</v>
          </cell>
        </row>
        <row r="920">
          <cell r="Q920">
            <v>1912</v>
          </cell>
          <cell r="R920" t="str">
            <v>ｽﾃﾝﾚｽ鋼管切断工</v>
          </cell>
          <cell r="S920" t="str">
            <v>500A  t=5.5㎜</v>
          </cell>
          <cell r="U920" t="str">
            <v>口</v>
          </cell>
          <cell r="V920">
            <v>13014</v>
          </cell>
          <cell r="W920" t="str">
            <v>厚生労働省実務必携H16</v>
          </cell>
          <cell r="X920" t="str">
            <v>罫書き、切断のみ　70%</v>
          </cell>
          <cell r="Y920">
            <v>1</v>
          </cell>
          <cell r="Z920">
            <v>25</v>
          </cell>
          <cell r="AA920" t="str">
            <v>ｽﾃﾝﾚｽ溶接工</v>
          </cell>
          <cell r="AB920">
            <v>0.60199999999999998</v>
          </cell>
          <cell r="AC920">
            <v>18800</v>
          </cell>
          <cell r="AD920">
            <v>11317</v>
          </cell>
          <cell r="AE920">
            <v>201</v>
          </cell>
          <cell r="AF920" t="str">
            <v>諸雑費</v>
          </cell>
          <cell r="AG920">
            <v>15</v>
          </cell>
          <cell r="AH920">
            <v>11317</v>
          </cell>
          <cell r="AI920">
            <v>1697</v>
          </cell>
          <cell r="AK920" t="e">
            <v>#N/A</v>
          </cell>
          <cell r="AM920">
            <v>0</v>
          </cell>
          <cell r="AN920">
            <v>0</v>
          </cell>
          <cell r="AP920" t="e">
            <v>#N/A</v>
          </cell>
          <cell r="AR920">
            <v>0</v>
          </cell>
          <cell r="AS920">
            <v>0</v>
          </cell>
          <cell r="AU920" t="e">
            <v>#N/A</v>
          </cell>
          <cell r="AW920">
            <v>0</v>
          </cell>
          <cell r="AX920">
            <v>0</v>
          </cell>
          <cell r="AZ920" t="e">
            <v>#N/A</v>
          </cell>
          <cell r="BB920">
            <v>0</v>
          </cell>
          <cell r="BC920">
            <v>0</v>
          </cell>
          <cell r="BE920" t="e">
            <v>#N/A</v>
          </cell>
          <cell r="BG920">
            <v>0</v>
          </cell>
          <cell r="BH920">
            <v>0</v>
          </cell>
          <cell r="BJ920" t="e">
            <v>#N/A</v>
          </cell>
          <cell r="BL920">
            <v>0</v>
          </cell>
          <cell r="BM920">
            <v>0</v>
          </cell>
          <cell r="BO920" t="e">
            <v>#N/A</v>
          </cell>
          <cell r="BQ920">
            <v>0</v>
          </cell>
          <cell r="BR920">
            <v>0</v>
          </cell>
          <cell r="BT920" t="e">
            <v>#N/A</v>
          </cell>
          <cell r="BV920">
            <v>0</v>
          </cell>
          <cell r="BW920">
            <v>0</v>
          </cell>
          <cell r="DH920" t="str">
            <v>厚生労働省実務必携H13</v>
          </cell>
        </row>
        <row r="921">
          <cell r="Q921">
            <v>1913</v>
          </cell>
          <cell r="R921" t="str">
            <v>ｽﾃﾝﾚｽ鋼管切断工</v>
          </cell>
          <cell r="S921" t="str">
            <v>500A  t=6.0㎜</v>
          </cell>
          <cell r="U921" t="str">
            <v>口</v>
          </cell>
          <cell r="V921">
            <v>14073</v>
          </cell>
          <cell r="W921" t="str">
            <v>厚生労働省実務必携H16</v>
          </cell>
          <cell r="X921" t="str">
            <v>罫書き、切断のみ　70%</v>
          </cell>
          <cell r="Y921">
            <v>1</v>
          </cell>
          <cell r="Z921">
            <v>25</v>
          </cell>
          <cell r="AA921" t="str">
            <v>ｽﾃﾝﾚｽ溶接工</v>
          </cell>
          <cell r="AB921">
            <v>0.65100000000000002</v>
          </cell>
          <cell r="AC921">
            <v>18800</v>
          </cell>
          <cell r="AD921">
            <v>12238</v>
          </cell>
          <cell r="AE921">
            <v>201</v>
          </cell>
          <cell r="AF921" t="str">
            <v>諸雑費</v>
          </cell>
          <cell r="AG921">
            <v>15</v>
          </cell>
          <cell r="AH921">
            <v>12238</v>
          </cell>
          <cell r="AI921">
            <v>1835</v>
          </cell>
          <cell r="AK921" t="e">
            <v>#N/A</v>
          </cell>
          <cell r="AM921">
            <v>0</v>
          </cell>
          <cell r="AN921">
            <v>0</v>
          </cell>
          <cell r="AP921" t="e">
            <v>#N/A</v>
          </cell>
          <cell r="AR921">
            <v>0</v>
          </cell>
          <cell r="AS921">
            <v>0</v>
          </cell>
          <cell r="AU921" t="e">
            <v>#N/A</v>
          </cell>
          <cell r="AW921">
            <v>0</v>
          </cell>
          <cell r="AX921">
            <v>0</v>
          </cell>
          <cell r="AZ921" t="e">
            <v>#N/A</v>
          </cell>
          <cell r="BB921">
            <v>0</v>
          </cell>
          <cell r="BC921">
            <v>0</v>
          </cell>
          <cell r="BE921" t="e">
            <v>#N/A</v>
          </cell>
          <cell r="BG921">
            <v>0</v>
          </cell>
          <cell r="BH921">
            <v>0</v>
          </cell>
          <cell r="BJ921" t="e">
            <v>#N/A</v>
          </cell>
          <cell r="BL921">
            <v>0</v>
          </cell>
          <cell r="BM921">
            <v>0</v>
          </cell>
          <cell r="BO921" t="e">
            <v>#N/A</v>
          </cell>
          <cell r="BQ921">
            <v>0</v>
          </cell>
          <cell r="BR921">
            <v>0</v>
          </cell>
          <cell r="BT921" t="e">
            <v>#N/A</v>
          </cell>
          <cell r="BV921">
            <v>0</v>
          </cell>
          <cell r="BW921">
            <v>0</v>
          </cell>
          <cell r="DH921" t="str">
            <v>厚生労働省実務必携H13</v>
          </cell>
        </row>
        <row r="922">
          <cell r="Q922">
            <v>1914</v>
          </cell>
          <cell r="R922" t="str">
            <v>ｽﾃﾝﾚｽ鋼管切断工</v>
          </cell>
          <cell r="S922" t="str">
            <v>600A  t=6.0㎜</v>
          </cell>
          <cell r="U922" t="str">
            <v>口</v>
          </cell>
          <cell r="V922">
            <v>15890</v>
          </cell>
          <cell r="W922" t="str">
            <v>厚生労働省実務必携H16</v>
          </cell>
          <cell r="X922" t="str">
            <v>罫書き、切断のみ　70%</v>
          </cell>
          <cell r="Y922">
            <v>1</v>
          </cell>
          <cell r="Z922">
            <v>25</v>
          </cell>
          <cell r="AA922" t="str">
            <v>ｽﾃﾝﾚｽ溶接工</v>
          </cell>
          <cell r="AB922">
            <v>0.73499999999999999</v>
          </cell>
          <cell r="AC922">
            <v>18800</v>
          </cell>
          <cell r="AD922">
            <v>13818</v>
          </cell>
          <cell r="AE922">
            <v>201</v>
          </cell>
          <cell r="AF922" t="str">
            <v>諸雑費</v>
          </cell>
          <cell r="AG922">
            <v>15</v>
          </cell>
          <cell r="AH922">
            <v>13818</v>
          </cell>
          <cell r="AI922">
            <v>2072</v>
          </cell>
          <cell r="AK922" t="e">
            <v>#N/A</v>
          </cell>
          <cell r="AM922">
            <v>0</v>
          </cell>
          <cell r="AN922">
            <v>0</v>
          </cell>
          <cell r="AP922" t="e">
            <v>#N/A</v>
          </cell>
          <cell r="AR922">
            <v>0</v>
          </cell>
          <cell r="AS922">
            <v>0</v>
          </cell>
          <cell r="AU922" t="e">
            <v>#N/A</v>
          </cell>
          <cell r="AW922">
            <v>0</v>
          </cell>
          <cell r="AX922">
            <v>0</v>
          </cell>
          <cell r="AZ922" t="e">
            <v>#N/A</v>
          </cell>
          <cell r="BB922">
            <v>0</v>
          </cell>
          <cell r="BC922">
            <v>0</v>
          </cell>
          <cell r="BE922" t="e">
            <v>#N/A</v>
          </cell>
          <cell r="BG922">
            <v>0</v>
          </cell>
          <cell r="BH922">
            <v>0</v>
          </cell>
          <cell r="BJ922" t="e">
            <v>#N/A</v>
          </cell>
          <cell r="BL922">
            <v>0</v>
          </cell>
          <cell r="BM922">
            <v>0</v>
          </cell>
          <cell r="BO922" t="e">
            <v>#N/A</v>
          </cell>
          <cell r="BQ922">
            <v>0</v>
          </cell>
          <cell r="BR922">
            <v>0</v>
          </cell>
          <cell r="BT922" t="e">
            <v>#N/A</v>
          </cell>
          <cell r="BV922">
            <v>0</v>
          </cell>
          <cell r="BW922">
            <v>0</v>
          </cell>
          <cell r="DH922" t="str">
            <v>厚生労働省実務必携H13</v>
          </cell>
        </row>
        <row r="923">
          <cell r="Q923">
            <v>1915</v>
          </cell>
          <cell r="R923" t="str">
            <v>ｽﾃﾝﾚｽ鋼管切断工</v>
          </cell>
          <cell r="S923" t="str">
            <v>600A  t=6.5㎜</v>
          </cell>
          <cell r="U923" t="str">
            <v>口</v>
          </cell>
          <cell r="V923">
            <v>17252</v>
          </cell>
          <cell r="W923" t="str">
            <v>厚生労働省実務必携H16</v>
          </cell>
          <cell r="X923" t="str">
            <v>罫書き、切断のみ　70%</v>
          </cell>
          <cell r="Y923">
            <v>1</v>
          </cell>
          <cell r="Z923">
            <v>25</v>
          </cell>
          <cell r="AA923" t="str">
            <v>ｽﾃﾝﾚｽ溶接工</v>
          </cell>
          <cell r="AB923">
            <v>0.79800000000000004</v>
          </cell>
          <cell r="AC923">
            <v>18800</v>
          </cell>
          <cell r="AD923">
            <v>15002</v>
          </cell>
          <cell r="AE923">
            <v>201</v>
          </cell>
          <cell r="AF923" t="str">
            <v>諸雑費</v>
          </cell>
          <cell r="AG923">
            <v>15</v>
          </cell>
          <cell r="AH923">
            <v>15002</v>
          </cell>
          <cell r="AI923">
            <v>2250</v>
          </cell>
          <cell r="AK923" t="e">
            <v>#N/A</v>
          </cell>
          <cell r="AM923">
            <v>0</v>
          </cell>
          <cell r="AN923">
            <v>0</v>
          </cell>
          <cell r="AP923" t="e">
            <v>#N/A</v>
          </cell>
          <cell r="AR923">
            <v>0</v>
          </cell>
          <cell r="AS923">
            <v>0</v>
          </cell>
          <cell r="AU923" t="e">
            <v>#N/A</v>
          </cell>
          <cell r="AW923">
            <v>0</v>
          </cell>
          <cell r="AX923">
            <v>0</v>
          </cell>
          <cell r="AZ923" t="e">
            <v>#N/A</v>
          </cell>
          <cell r="BB923">
            <v>0</v>
          </cell>
          <cell r="BC923">
            <v>0</v>
          </cell>
          <cell r="BE923" t="e">
            <v>#N/A</v>
          </cell>
          <cell r="BG923">
            <v>0</v>
          </cell>
          <cell r="BH923">
            <v>0</v>
          </cell>
          <cell r="BJ923" t="e">
            <v>#N/A</v>
          </cell>
          <cell r="BL923">
            <v>0</v>
          </cell>
          <cell r="BM923">
            <v>0</v>
          </cell>
          <cell r="BO923" t="e">
            <v>#N/A</v>
          </cell>
          <cell r="BQ923">
            <v>0</v>
          </cell>
          <cell r="BR923">
            <v>0</v>
          </cell>
          <cell r="BT923" t="e">
            <v>#N/A</v>
          </cell>
          <cell r="BV923">
            <v>0</v>
          </cell>
          <cell r="BW923">
            <v>0</v>
          </cell>
          <cell r="DH923" t="str">
            <v>厚生労働省実務必携H13</v>
          </cell>
        </row>
        <row r="924">
          <cell r="Q924">
            <v>1916</v>
          </cell>
          <cell r="R924" t="str">
            <v>ｽﾃﾝﾚｽ鋼管切断工</v>
          </cell>
          <cell r="S924" t="str">
            <v>700A  t=6.0㎜</v>
          </cell>
          <cell r="U924" t="str">
            <v>口</v>
          </cell>
          <cell r="V924">
            <v>18463</v>
          </cell>
          <cell r="W924" t="str">
            <v>厚生労働省実務必携H16</v>
          </cell>
          <cell r="X924" t="str">
            <v>罫書き、切断のみ　70%</v>
          </cell>
          <cell r="Y924">
            <v>1</v>
          </cell>
          <cell r="Z924">
            <v>25</v>
          </cell>
          <cell r="AA924" t="str">
            <v>ｽﾃﾝﾚｽ溶接工</v>
          </cell>
          <cell r="AB924">
            <v>0.85399999999999998</v>
          </cell>
          <cell r="AC924">
            <v>18800</v>
          </cell>
          <cell r="AD924">
            <v>16055</v>
          </cell>
          <cell r="AE924">
            <v>201</v>
          </cell>
          <cell r="AF924" t="str">
            <v>諸雑費</v>
          </cell>
          <cell r="AG924">
            <v>15</v>
          </cell>
          <cell r="AH924">
            <v>16055</v>
          </cell>
          <cell r="AI924">
            <v>2408</v>
          </cell>
          <cell r="AK924" t="e">
            <v>#N/A</v>
          </cell>
          <cell r="AM924">
            <v>0</v>
          </cell>
          <cell r="AN924">
            <v>0</v>
          </cell>
          <cell r="AP924" t="e">
            <v>#N/A</v>
          </cell>
          <cell r="AR924">
            <v>0</v>
          </cell>
          <cell r="AS924">
            <v>0</v>
          </cell>
          <cell r="AU924" t="e">
            <v>#N/A</v>
          </cell>
          <cell r="AW924">
            <v>0</v>
          </cell>
          <cell r="AX924">
            <v>0</v>
          </cell>
          <cell r="AZ924" t="e">
            <v>#N/A</v>
          </cell>
          <cell r="BB924">
            <v>0</v>
          </cell>
          <cell r="BC924">
            <v>0</v>
          </cell>
          <cell r="BE924" t="e">
            <v>#N/A</v>
          </cell>
          <cell r="BG924">
            <v>0</v>
          </cell>
          <cell r="BH924">
            <v>0</v>
          </cell>
          <cell r="BJ924" t="e">
            <v>#N/A</v>
          </cell>
          <cell r="BL924">
            <v>0</v>
          </cell>
          <cell r="BM924">
            <v>0</v>
          </cell>
          <cell r="BO924" t="e">
            <v>#N/A</v>
          </cell>
          <cell r="BQ924">
            <v>0</v>
          </cell>
          <cell r="BR924">
            <v>0</v>
          </cell>
          <cell r="BT924" t="e">
            <v>#N/A</v>
          </cell>
          <cell r="BV924">
            <v>0</v>
          </cell>
          <cell r="BW924">
            <v>0</v>
          </cell>
          <cell r="DH924" t="str">
            <v>厚生労働省実務必携H13</v>
          </cell>
        </row>
        <row r="925">
          <cell r="Q925">
            <v>1917</v>
          </cell>
          <cell r="R925" t="str">
            <v>ｽﾃﾝﾚｽ鋼管切断工</v>
          </cell>
          <cell r="S925" t="str">
            <v>700A  t=7.0㎜</v>
          </cell>
          <cell r="U925" t="str">
            <v>口</v>
          </cell>
          <cell r="V925">
            <v>21640</v>
          </cell>
          <cell r="W925" t="str">
            <v>厚生労働省実務必携H16</v>
          </cell>
          <cell r="X925" t="str">
            <v>罫書き、切断のみ　70%</v>
          </cell>
          <cell r="Y925">
            <v>1</v>
          </cell>
          <cell r="Z925">
            <v>25</v>
          </cell>
          <cell r="AA925" t="str">
            <v>ｽﾃﾝﾚｽ溶接工</v>
          </cell>
          <cell r="AB925">
            <v>1.0009999999999999</v>
          </cell>
          <cell r="AC925">
            <v>18800</v>
          </cell>
          <cell r="AD925">
            <v>18818</v>
          </cell>
          <cell r="AE925">
            <v>201</v>
          </cell>
          <cell r="AF925" t="str">
            <v>諸雑費</v>
          </cell>
          <cell r="AG925">
            <v>15</v>
          </cell>
          <cell r="AH925">
            <v>18818</v>
          </cell>
          <cell r="AI925">
            <v>2822</v>
          </cell>
          <cell r="AK925" t="e">
            <v>#N/A</v>
          </cell>
          <cell r="AM925">
            <v>0</v>
          </cell>
          <cell r="AN925">
            <v>0</v>
          </cell>
          <cell r="AP925" t="e">
            <v>#N/A</v>
          </cell>
          <cell r="AR925">
            <v>0</v>
          </cell>
          <cell r="AS925">
            <v>0</v>
          </cell>
          <cell r="AU925" t="e">
            <v>#N/A</v>
          </cell>
          <cell r="AW925">
            <v>0</v>
          </cell>
          <cell r="AX925">
            <v>0</v>
          </cell>
          <cell r="AZ925" t="e">
            <v>#N/A</v>
          </cell>
          <cell r="BB925">
            <v>0</v>
          </cell>
          <cell r="BC925">
            <v>0</v>
          </cell>
          <cell r="BE925" t="e">
            <v>#N/A</v>
          </cell>
          <cell r="BG925">
            <v>0</v>
          </cell>
          <cell r="BH925">
            <v>0</v>
          </cell>
          <cell r="BJ925" t="e">
            <v>#N/A</v>
          </cell>
          <cell r="BL925">
            <v>0</v>
          </cell>
          <cell r="BM925">
            <v>0</v>
          </cell>
          <cell r="BO925" t="e">
            <v>#N/A</v>
          </cell>
          <cell r="BQ925">
            <v>0</v>
          </cell>
          <cell r="BR925">
            <v>0</v>
          </cell>
          <cell r="BT925" t="e">
            <v>#N/A</v>
          </cell>
          <cell r="BV925">
            <v>0</v>
          </cell>
          <cell r="BW925">
            <v>0</v>
          </cell>
          <cell r="DH925" t="str">
            <v>厚生労働省実務必携H13</v>
          </cell>
        </row>
        <row r="926">
          <cell r="Q926">
            <v>1918</v>
          </cell>
          <cell r="R926" t="str">
            <v>ｽﾃﾝﾚｽ鋼管切断工</v>
          </cell>
          <cell r="S926" t="str">
            <v>700A  t=8.0㎜</v>
          </cell>
          <cell r="U926" t="str">
            <v>口</v>
          </cell>
          <cell r="V926">
            <v>24667</v>
          </cell>
          <cell r="W926" t="str">
            <v>厚生労働省実務必携H16</v>
          </cell>
          <cell r="X926" t="str">
            <v>罫書き、切断のみ　70%</v>
          </cell>
          <cell r="Y926">
            <v>1</v>
          </cell>
          <cell r="Z926">
            <v>25</v>
          </cell>
          <cell r="AA926" t="str">
            <v>ｽﾃﾝﾚｽ溶接工</v>
          </cell>
          <cell r="AB926">
            <v>1.141</v>
          </cell>
          <cell r="AC926">
            <v>18800</v>
          </cell>
          <cell r="AD926">
            <v>21450</v>
          </cell>
          <cell r="AE926">
            <v>201</v>
          </cell>
          <cell r="AF926" t="str">
            <v>諸雑費</v>
          </cell>
          <cell r="AG926">
            <v>15</v>
          </cell>
          <cell r="AH926">
            <v>21450</v>
          </cell>
          <cell r="AI926">
            <v>3217</v>
          </cell>
          <cell r="AK926" t="e">
            <v>#N/A</v>
          </cell>
          <cell r="AM926">
            <v>0</v>
          </cell>
          <cell r="AN926">
            <v>0</v>
          </cell>
          <cell r="AP926" t="e">
            <v>#N/A</v>
          </cell>
          <cell r="AR926">
            <v>0</v>
          </cell>
          <cell r="AS926">
            <v>0</v>
          </cell>
          <cell r="AU926" t="e">
            <v>#N/A</v>
          </cell>
          <cell r="AW926">
            <v>0</v>
          </cell>
          <cell r="AX926">
            <v>0</v>
          </cell>
          <cell r="AZ926" t="e">
            <v>#N/A</v>
          </cell>
          <cell r="BB926">
            <v>0</v>
          </cell>
          <cell r="BC926">
            <v>0</v>
          </cell>
          <cell r="BE926" t="e">
            <v>#N/A</v>
          </cell>
          <cell r="BG926">
            <v>0</v>
          </cell>
          <cell r="BH926">
            <v>0</v>
          </cell>
          <cell r="BJ926" t="e">
            <v>#N/A</v>
          </cell>
          <cell r="BL926">
            <v>0</v>
          </cell>
          <cell r="BM926">
            <v>0</v>
          </cell>
          <cell r="BO926" t="e">
            <v>#N/A</v>
          </cell>
          <cell r="BQ926">
            <v>0</v>
          </cell>
          <cell r="BR926">
            <v>0</v>
          </cell>
          <cell r="BT926" t="e">
            <v>#N/A</v>
          </cell>
          <cell r="BV926">
            <v>0</v>
          </cell>
          <cell r="BW926">
            <v>0</v>
          </cell>
          <cell r="DH926" t="str">
            <v>厚生労働省実務必携H13</v>
          </cell>
        </row>
        <row r="927">
          <cell r="Q927">
            <v>1919</v>
          </cell>
          <cell r="R927" t="str">
            <v>ｽﾃﾝﾚｽ鋼管切断工</v>
          </cell>
          <cell r="S927" t="str">
            <v>80A  t=3.0㎜</v>
          </cell>
          <cell r="U927" t="str">
            <v>口</v>
          </cell>
          <cell r="V927">
            <v>777</v>
          </cell>
          <cell r="W927" t="str">
            <v>厚生労働省実務必携H16</v>
          </cell>
          <cell r="X927" t="str">
            <v>開先加工費　30%</v>
          </cell>
          <cell r="Y927">
            <v>1</v>
          </cell>
          <cell r="Z927">
            <v>25</v>
          </cell>
          <cell r="AA927" t="str">
            <v>ｽﾃﾝﾚｽ溶接工</v>
          </cell>
          <cell r="AB927">
            <v>3.5999999999999997E-2</v>
          </cell>
          <cell r="AC927">
            <v>18800</v>
          </cell>
          <cell r="AD927">
            <v>676</v>
          </cell>
          <cell r="AE927">
            <v>201</v>
          </cell>
          <cell r="AF927" t="str">
            <v>諸雑費</v>
          </cell>
          <cell r="AG927">
            <v>15</v>
          </cell>
          <cell r="AH927">
            <v>676</v>
          </cell>
          <cell r="AI927">
            <v>101</v>
          </cell>
          <cell r="AK927" t="e">
            <v>#N/A</v>
          </cell>
          <cell r="AM927">
            <v>0</v>
          </cell>
          <cell r="AN927">
            <v>0</v>
          </cell>
          <cell r="AP927" t="e">
            <v>#N/A</v>
          </cell>
          <cell r="AR927">
            <v>0</v>
          </cell>
          <cell r="AS927">
            <v>0</v>
          </cell>
          <cell r="AU927" t="e">
            <v>#N/A</v>
          </cell>
          <cell r="AW927">
            <v>0</v>
          </cell>
          <cell r="AX927">
            <v>0</v>
          </cell>
          <cell r="AZ927" t="e">
            <v>#N/A</v>
          </cell>
          <cell r="BB927">
            <v>0</v>
          </cell>
          <cell r="BC927">
            <v>0</v>
          </cell>
          <cell r="BE927" t="e">
            <v>#N/A</v>
          </cell>
          <cell r="BG927">
            <v>0</v>
          </cell>
          <cell r="BH927">
            <v>0</v>
          </cell>
          <cell r="BJ927" t="e">
            <v>#N/A</v>
          </cell>
          <cell r="BL927">
            <v>0</v>
          </cell>
          <cell r="BM927">
            <v>0</v>
          </cell>
          <cell r="BO927" t="e">
            <v>#N/A</v>
          </cell>
          <cell r="BQ927">
            <v>0</v>
          </cell>
          <cell r="BR927">
            <v>0</v>
          </cell>
          <cell r="BT927" t="e">
            <v>#N/A</v>
          </cell>
          <cell r="BV927">
            <v>0</v>
          </cell>
          <cell r="BW927">
            <v>0</v>
          </cell>
          <cell r="DH927" t="str">
            <v>厚生労働省実務必携H13</v>
          </cell>
        </row>
        <row r="928">
          <cell r="Q928">
            <v>1920</v>
          </cell>
          <cell r="R928" t="str">
            <v>ｽﾃﾝﾚｽ鋼管切断工</v>
          </cell>
          <cell r="S928" t="str">
            <v>80A  t=4.0㎜</v>
          </cell>
          <cell r="U928" t="str">
            <v>口</v>
          </cell>
          <cell r="V928">
            <v>972</v>
          </cell>
          <cell r="W928" t="str">
            <v>厚生労働省実務必携H16</v>
          </cell>
          <cell r="X928" t="str">
            <v>開先加工費　30%</v>
          </cell>
          <cell r="Y928">
            <v>1</v>
          </cell>
          <cell r="Z928">
            <v>25</v>
          </cell>
          <cell r="AA928" t="str">
            <v>ｽﾃﾝﾚｽ溶接工</v>
          </cell>
          <cell r="AB928">
            <v>4.4999999999999998E-2</v>
          </cell>
          <cell r="AC928">
            <v>18800</v>
          </cell>
          <cell r="AD928">
            <v>846</v>
          </cell>
          <cell r="AE928">
            <v>201</v>
          </cell>
          <cell r="AF928" t="str">
            <v>諸雑費</v>
          </cell>
          <cell r="AG928">
            <v>15</v>
          </cell>
          <cell r="AH928">
            <v>846</v>
          </cell>
          <cell r="AI928">
            <v>126</v>
          </cell>
          <cell r="AK928" t="e">
            <v>#N/A</v>
          </cell>
          <cell r="AM928">
            <v>0</v>
          </cell>
          <cell r="AN928">
            <v>0</v>
          </cell>
          <cell r="AP928" t="e">
            <v>#N/A</v>
          </cell>
          <cell r="AR928">
            <v>0</v>
          </cell>
          <cell r="AS928">
            <v>0</v>
          </cell>
          <cell r="AU928" t="e">
            <v>#N/A</v>
          </cell>
          <cell r="AW928">
            <v>0</v>
          </cell>
          <cell r="AX928">
            <v>0</v>
          </cell>
          <cell r="AZ928" t="e">
            <v>#N/A</v>
          </cell>
          <cell r="BB928">
            <v>0</v>
          </cell>
          <cell r="BC928">
            <v>0</v>
          </cell>
          <cell r="BE928" t="e">
            <v>#N/A</v>
          </cell>
          <cell r="BG928">
            <v>0</v>
          </cell>
          <cell r="BH928">
            <v>0</v>
          </cell>
          <cell r="BJ928" t="e">
            <v>#N/A</v>
          </cell>
          <cell r="BL928">
            <v>0</v>
          </cell>
          <cell r="BM928">
            <v>0</v>
          </cell>
          <cell r="BO928" t="e">
            <v>#N/A</v>
          </cell>
          <cell r="BQ928">
            <v>0</v>
          </cell>
          <cell r="BR928">
            <v>0</v>
          </cell>
          <cell r="BT928" t="e">
            <v>#N/A</v>
          </cell>
          <cell r="BV928">
            <v>0</v>
          </cell>
          <cell r="BW928">
            <v>0</v>
          </cell>
          <cell r="DH928" t="str">
            <v>厚生労働省実務必携H13</v>
          </cell>
        </row>
        <row r="929">
          <cell r="Q929">
            <v>1921</v>
          </cell>
          <cell r="R929" t="str">
            <v>ｽﾃﾝﾚｽ鋼管切断工</v>
          </cell>
          <cell r="S929" t="str">
            <v>80A  t=5.5㎜</v>
          </cell>
          <cell r="U929" t="str">
            <v>口</v>
          </cell>
          <cell r="V929">
            <v>1426</v>
          </cell>
          <cell r="W929" t="str">
            <v>厚生労働省実務必携H16</v>
          </cell>
          <cell r="X929" t="str">
            <v>開先加工費　30%</v>
          </cell>
          <cell r="Y929">
            <v>1</v>
          </cell>
          <cell r="Z929">
            <v>25</v>
          </cell>
          <cell r="AA929" t="str">
            <v>ｽﾃﾝﾚｽ溶接工</v>
          </cell>
          <cell r="AB929">
            <v>6.6000000000000003E-2</v>
          </cell>
          <cell r="AC929">
            <v>18800</v>
          </cell>
          <cell r="AD929">
            <v>1240</v>
          </cell>
          <cell r="AE929">
            <v>201</v>
          </cell>
          <cell r="AF929" t="str">
            <v>諸雑費</v>
          </cell>
          <cell r="AG929">
            <v>15</v>
          </cell>
          <cell r="AH929">
            <v>1240</v>
          </cell>
          <cell r="AI929">
            <v>186</v>
          </cell>
          <cell r="AK929" t="e">
            <v>#N/A</v>
          </cell>
          <cell r="AM929">
            <v>0</v>
          </cell>
          <cell r="AN929">
            <v>0</v>
          </cell>
          <cell r="AP929" t="e">
            <v>#N/A</v>
          </cell>
          <cell r="AR929">
            <v>0</v>
          </cell>
          <cell r="AS929">
            <v>0</v>
          </cell>
          <cell r="AU929" t="e">
            <v>#N/A</v>
          </cell>
          <cell r="AW929">
            <v>0</v>
          </cell>
          <cell r="AX929">
            <v>0</v>
          </cell>
          <cell r="AZ929" t="e">
            <v>#N/A</v>
          </cell>
          <cell r="BB929">
            <v>0</v>
          </cell>
          <cell r="BC929">
            <v>0</v>
          </cell>
          <cell r="BE929" t="e">
            <v>#N/A</v>
          </cell>
          <cell r="BG929">
            <v>0</v>
          </cell>
          <cell r="BH929">
            <v>0</v>
          </cell>
          <cell r="BJ929" t="e">
            <v>#N/A</v>
          </cell>
          <cell r="BL929">
            <v>0</v>
          </cell>
          <cell r="BM929">
            <v>0</v>
          </cell>
          <cell r="BO929" t="e">
            <v>#N/A</v>
          </cell>
          <cell r="BQ929">
            <v>0</v>
          </cell>
          <cell r="BR929">
            <v>0</v>
          </cell>
          <cell r="BT929" t="e">
            <v>#N/A</v>
          </cell>
          <cell r="BV929">
            <v>0</v>
          </cell>
          <cell r="BW929">
            <v>0</v>
          </cell>
          <cell r="DH929" t="str">
            <v>厚生労働省実務必携H13</v>
          </cell>
        </row>
        <row r="930">
          <cell r="Q930">
            <v>1922</v>
          </cell>
          <cell r="R930" t="str">
            <v>ｽﾃﾝﾚｽ鋼管切断工</v>
          </cell>
          <cell r="S930" t="str">
            <v>100A  t=3.0㎜</v>
          </cell>
          <cell r="U930" t="str">
            <v>口</v>
          </cell>
          <cell r="V930">
            <v>842</v>
          </cell>
          <cell r="W930" t="str">
            <v>厚生労働省実務必携H16</v>
          </cell>
          <cell r="X930" t="str">
            <v>開先加工費　30%</v>
          </cell>
          <cell r="Y930">
            <v>1</v>
          </cell>
          <cell r="Z930">
            <v>25</v>
          </cell>
          <cell r="AA930" t="str">
            <v>ｽﾃﾝﾚｽ溶接工</v>
          </cell>
          <cell r="AB930">
            <v>3.9E-2</v>
          </cell>
          <cell r="AC930">
            <v>18800</v>
          </cell>
          <cell r="AD930">
            <v>733</v>
          </cell>
          <cell r="AE930">
            <v>201</v>
          </cell>
          <cell r="AF930" t="str">
            <v>諸雑費</v>
          </cell>
          <cell r="AG930">
            <v>15</v>
          </cell>
          <cell r="AH930">
            <v>733</v>
          </cell>
          <cell r="AI930">
            <v>109</v>
          </cell>
          <cell r="AK930" t="e">
            <v>#N/A</v>
          </cell>
          <cell r="AM930">
            <v>0</v>
          </cell>
          <cell r="AN930">
            <v>0</v>
          </cell>
          <cell r="AP930" t="e">
            <v>#N/A</v>
          </cell>
          <cell r="AR930">
            <v>0</v>
          </cell>
          <cell r="AS930">
            <v>0</v>
          </cell>
          <cell r="AU930" t="e">
            <v>#N/A</v>
          </cell>
          <cell r="AW930">
            <v>0</v>
          </cell>
          <cell r="AX930">
            <v>0</v>
          </cell>
          <cell r="AZ930" t="e">
            <v>#N/A</v>
          </cell>
          <cell r="BB930">
            <v>0</v>
          </cell>
          <cell r="BC930">
            <v>0</v>
          </cell>
          <cell r="BE930" t="e">
            <v>#N/A</v>
          </cell>
          <cell r="BG930">
            <v>0</v>
          </cell>
          <cell r="BH930">
            <v>0</v>
          </cell>
          <cell r="BJ930" t="e">
            <v>#N/A</v>
          </cell>
          <cell r="BL930">
            <v>0</v>
          </cell>
          <cell r="BM930">
            <v>0</v>
          </cell>
          <cell r="BO930" t="e">
            <v>#N/A</v>
          </cell>
          <cell r="BQ930">
            <v>0</v>
          </cell>
          <cell r="BR930">
            <v>0</v>
          </cell>
          <cell r="BT930" t="e">
            <v>#N/A</v>
          </cell>
          <cell r="BV930">
            <v>0</v>
          </cell>
          <cell r="BW930">
            <v>0</v>
          </cell>
          <cell r="DH930" t="str">
            <v>厚生労働省実務必携H13</v>
          </cell>
        </row>
        <row r="931">
          <cell r="Q931">
            <v>1923</v>
          </cell>
          <cell r="R931" t="str">
            <v>ｽﾃﾝﾚｽ鋼管切断工</v>
          </cell>
          <cell r="S931" t="str">
            <v>100A  t=4.0㎜</v>
          </cell>
          <cell r="U931" t="str">
            <v>口</v>
          </cell>
          <cell r="V931">
            <v>1037</v>
          </cell>
          <cell r="W931" t="str">
            <v>厚生労働省実務必携H16</v>
          </cell>
          <cell r="X931" t="str">
            <v>開先加工費　30%</v>
          </cell>
          <cell r="Y931">
            <v>1</v>
          </cell>
          <cell r="Z931">
            <v>25</v>
          </cell>
          <cell r="AA931" t="str">
            <v>ｽﾃﾝﾚｽ溶接工</v>
          </cell>
          <cell r="AB931">
            <v>4.8000000000000001E-2</v>
          </cell>
          <cell r="AC931">
            <v>18800</v>
          </cell>
          <cell r="AD931">
            <v>902</v>
          </cell>
          <cell r="AE931">
            <v>201</v>
          </cell>
          <cell r="AF931" t="str">
            <v>諸雑費</v>
          </cell>
          <cell r="AG931">
            <v>15</v>
          </cell>
          <cell r="AH931">
            <v>902</v>
          </cell>
          <cell r="AI931">
            <v>135</v>
          </cell>
          <cell r="AK931" t="e">
            <v>#N/A</v>
          </cell>
          <cell r="AM931">
            <v>0</v>
          </cell>
          <cell r="AN931">
            <v>0</v>
          </cell>
          <cell r="AP931" t="e">
            <v>#N/A</v>
          </cell>
          <cell r="AR931">
            <v>0</v>
          </cell>
          <cell r="AS931">
            <v>0</v>
          </cell>
          <cell r="AU931" t="e">
            <v>#N/A</v>
          </cell>
          <cell r="AW931">
            <v>0</v>
          </cell>
          <cell r="AX931">
            <v>0</v>
          </cell>
          <cell r="AZ931" t="e">
            <v>#N/A</v>
          </cell>
          <cell r="BB931">
            <v>0</v>
          </cell>
          <cell r="BC931">
            <v>0</v>
          </cell>
          <cell r="BE931" t="e">
            <v>#N/A</v>
          </cell>
          <cell r="BG931">
            <v>0</v>
          </cell>
          <cell r="BH931">
            <v>0</v>
          </cell>
          <cell r="BJ931" t="e">
            <v>#N/A</v>
          </cell>
          <cell r="BL931">
            <v>0</v>
          </cell>
          <cell r="BM931">
            <v>0</v>
          </cell>
          <cell r="BO931" t="e">
            <v>#N/A</v>
          </cell>
          <cell r="BQ931">
            <v>0</v>
          </cell>
          <cell r="BR931">
            <v>0</v>
          </cell>
          <cell r="BT931" t="e">
            <v>#N/A</v>
          </cell>
          <cell r="BV931">
            <v>0</v>
          </cell>
          <cell r="BW931">
            <v>0</v>
          </cell>
          <cell r="DH931" t="str">
            <v>厚生労働省実務必携H13</v>
          </cell>
        </row>
        <row r="932">
          <cell r="Q932">
            <v>1924</v>
          </cell>
          <cell r="R932" t="str">
            <v>ｽﾃﾝﾚｽ鋼管切断工</v>
          </cell>
          <cell r="S932" t="str">
            <v>100A  t=6.0㎜</v>
          </cell>
          <cell r="U932" t="str">
            <v>口</v>
          </cell>
          <cell r="V932">
            <v>1555</v>
          </cell>
          <cell r="W932" t="str">
            <v>厚生労働省実務必携H16</v>
          </cell>
          <cell r="X932" t="str">
            <v>開先加工費　30%</v>
          </cell>
          <cell r="Y932">
            <v>1</v>
          </cell>
          <cell r="Z932">
            <v>25</v>
          </cell>
          <cell r="AA932" t="str">
            <v>ｽﾃﾝﾚｽ溶接工</v>
          </cell>
          <cell r="AB932">
            <v>7.1999999999999995E-2</v>
          </cell>
          <cell r="AC932">
            <v>18800</v>
          </cell>
          <cell r="AD932">
            <v>1353</v>
          </cell>
          <cell r="AE932">
            <v>201</v>
          </cell>
          <cell r="AF932" t="str">
            <v>諸雑費</v>
          </cell>
          <cell r="AG932">
            <v>15</v>
          </cell>
          <cell r="AH932">
            <v>1353</v>
          </cell>
          <cell r="AI932">
            <v>202</v>
          </cell>
          <cell r="AK932" t="e">
            <v>#N/A</v>
          </cell>
          <cell r="AM932">
            <v>0</v>
          </cell>
          <cell r="AN932">
            <v>0</v>
          </cell>
          <cell r="AP932" t="e">
            <v>#N/A</v>
          </cell>
          <cell r="AR932">
            <v>0</v>
          </cell>
          <cell r="AS932">
            <v>0</v>
          </cell>
          <cell r="AU932" t="e">
            <v>#N/A</v>
          </cell>
          <cell r="AW932">
            <v>0</v>
          </cell>
          <cell r="AX932">
            <v>0</v>
          </cell>
          <cell r="AZ932" t="e">
            <v>#N/A</v>
          </cell>
          <cell r="BB932">
            <v>0</v>
          </cell>
          <cell r="BC932">
            <v>0</v>
          </cell>
          <cell r="BE932" t="e">
            <v>#N/A</v>
          </cell>
          <cell r="BG932">
            <v>0</v>
          </cell>
          <cell r="BH932">
            <v>0</v>
          </cell>
          <cell r="BJ932" t="e">
            <v>#N/A</v>
          </cell>
          <cell r="BL932">
            <v>0</v>
          </cell>
          <cell r="BM932">
            <v>0</v>
          </cell>
          <cell r="BO932" t="e">
            <v>#N/A</v>
          </cell>
          <cell r="BQ932">
            <v>0</v>
          </cell>
          <cell r="BR932">
            <v>0</v>
          </cell>
          <cell r="BT932" t="e">
            <v>#N/A</v>
          </cell>
          <cell r="BV932">
            <v>0</v>
          </cell>
          <cell r="BW932">
            <v>0</v>
          </cell>
          <cell r="DH932" t="str">
            <v>厚生労働省実務必携H13</v>
          </cell>
        </row>
        <row r="933">
          <cell r="Q933">
            <v>1925</v>
          </cell>
          <cell r="R933" t="str">
            <v>ｽﾃﾝﾚｽ鋼管切断工</v>
          </cell>
          <cell r="S933" t="str">
            <v>125A  t=3.4㎜</v>
          </cell>
          <cell r="U933" t="str">
            <v>口</v>
          </cell>
          <cell r="V933">
            <v>1037</v>
          </cell>
          <cell r="W933" t="str">
            <v>厚生労働省実務必携H16</v>
          </cell>
          <cell r="X933" t="str">
            <v>開先加工費　30%</v>
          </cell>
          <cell r="Y933">
            <v>1</v>
          </cell>
          <cell r="Z933">
            <v>25</v>
          </cell>
          <cell r="AA933" t="str">
            <v>ｽﾃﾝﾚｽ溶接工</v>
          </cell>
          <cell r="AB933">
            <v>4.8000000000000001E-2</v>
          </cell>
          <cell r="AC933">
            <v>18800</v>
          </cell>
          <cell r="AD933">
            <v>902</v>
          </cell>
          <cell r="AE933">
            <v>201</v>
          </cell>
          <cell r="AF933" t="str">
            <v>諸雑費</v>
          </cell>
          <cell r="AG933">
            <v>15</v>
          </cell>
          <cell r="AH933">
            <v>902</v>
          </cell>
          <cell r="AI933">
            <v>135</v>
          </cell>
          <cell r="AK933" t="e">
            <v>#N/A</v>
          </cell>
          <cell r="AM933">
            <v>0</v>
          </cell>
          <cell r="AN933">
            <v>0</v>
          </cell>
          <cell r="AP933" t="e">
            <v>#N/A</v>
          </cell>
          <cell r="AR933">
            <v>0</v>
          </cell>
          <cell r="AS933">
            <v>0</v>
          </cell>
          <cell r="AU933" t="e">
            <v>#N/A</v>
          </cell>
          <cell r="AW933">
            <v>0</v>
          </cell>
          <cell r="AX933">
            <v>0</v>
          </cell>
          <cell r="AZ933" t="e">
            <v>#N/A</v>
          </cell>
          <cell r="BB933">
            <v>0</v>
          </cell>
          <cell r="BC933">
            <v>0</v>
          </cell>
          <cell r="BE933" t="e">
            <v>#N/A</v>
          </cell>
          <cell r="BG933">
            <v>0</v>
          </cell>
          <cell r="BH933">
            <v>0</v>
          </cell>
          <cell r="BJ933" t="e">
            <v>#N/A</v>
          </cell>
          <cell r="BL933">
            <v>0</v>
          </cell>
          <cell r="BM933">
            <v>0</v>
          </cell>
          <cell r="BO933" t="e">
            <v>#N/A</v>
          </cell>
          <cell r="BQ933">
            <v>0</v>
          </cell>
          <cell r="BR933">
            <v>0</v>
          </cell>
          <cell r="BT933" t="e">
            <v>#N/A</v>
          </cell>
          <cell r="BV933">
            <v>0</v>
          </cell>
          <cell r="BW933">
            <v>0</v>
          </cell>
          <cell r="DH933" t="str">
            <v>厚生労働省実務必携H13</v>
          </cell>
        </row>
        <row r="934">
          <cell r="Q934">
            <v>1926</v>
          </cell>
          <cell r="R934" t="str">
            <v>ｽﾃﾝﾚｽ鋼管切断工</v>
          </cell>
          <cell r="S934" t="str">
            <v>125A  t=5.0㎜</v>
          </cell>
          <cell r="U934" t="str">
            <v>口</v>
          </cell>
          <cell r="V934">
            <v>1426</v>
          </cell>
          <cell r="W934" t="str">
            <v>厚生労働省実務必携H16</v>
          </cell>
          <cell r="X934" t="str">
            <v>開先加工費　30%</v>
          </cell>
          <cell r="Y934">
            <v>1</v>
          </cell>
          <cell r="Z934">
            <v>25</v>
          </cell>
          <cell r="AA934" t="str">
            <v>ｽﾃﾝﾚｽ溶接工</v>
          </cell>
          <cell r="AB934">
            <v>6.6000000000000003E-2</v>
          </cell>
          <cell r="AC934">
            <v>18800</v>
          </cell>
          <cell r="AD934">
            <v>1240</v>
          </cell>
          <cell r="AE934">
            <v>201</v>
          </cell>
          <cell r="AF934" t="str">
            <v>諸雑費</v>
          </cell>
          <cell r="AG934">
            <v>15</v>
          </cell>
          <cell r="AH934">
            <v>1240</v>
          </cell>
          <cell r="AI934">
            <v>186</v>
          </cell>
          <cell r="AK934" t="e">
            <v>#N/A</v>
          </cell>
          <cell r="AM934">
            <v>0</v>
          </cell>
          <cell r="AN934">
            <v>0</v>
          </cell>
          <cell r="AP934" t="e">
            <v>#N/A</v>
          </cell>
          <cell r="AR934">
            <v>0</v>
          </cell>
          <cell r="AS934">
            <v>0</v>
          </cell>
          <cell r="AU934" t="e">
            <v>#N/A</v>
          </cell>
          <cell r="AW934">
            <v>0</v>
          </cell>
          <cell r="AX934">
            <v>0</v>
          </cell>
          <cell r="AZ934" t="e">
            <v>#N/A</v>
          </cell>
          <cell r="BB934">
            <v>0</v>
          </cell>
          <cell r="BC934">
            <v>0</v>
          </cell>
          <cell r="BE934" t="e">
            <v>#N/A</v>
          </cell>
          <cell r="BG934">
            <v>0</v>
          </cell>
          <cell r="BH934">
            <v>0</v>
          </cell>
          <cell r="BJ934" t="e">
            <v>#N/A</v>
          </cell>
          <cell r="BL934">
            <v>0</v>
          </cell>
          <cell r="BM934">
            <v>0</v>
          </cell>
          <cell r="BO934" t="e">
            <v>#N/A</v>
          </cell>
          <cell r="BQ934">
            <v>0</v>
          </cell>
          <cell r="BR934">
            <v>0</v>
          </cell>
          <cell r="BT934" t="e">
            <v>#N/A</v>
          </cell>
          <cell r="BV934">
            <v>0</v>
          </cell>
          <cell r="BW934">
            <v>0</v>
          </cell>
          <cell r="DH934" t="str">
            <v>厚生労働省実務必携H13</v>
          </cell>
        </row>
        <row r="935">
          <cell r="Q935">
            <v>1927</v>
          </cell>
          <cell r="R935" t="str">
            <v>ｽﾃﾝﾚｽ鋼管切断工</v>
          </cell>
          <cell r="S935" t="str">
            <v>125A  t=6.6㎜</v>
          </cell>
          <cell r="U935" t="str">
            <v>口</v>
          </cell>
          <cell r="V935">
            <v>1945</v>
          </cell>
          <cell r="W935" t="str">
            <v>厚生労働省実務必携H16</v>
          </cell>
          <cell r="X935" t="str">
            <v>開先加工費　30%</v>
          </cell>
          <cell r="Y935">
            <v>1</v>
          </cell>
          <cell r="Z935">
            <v>25</v>
          </cell>
          <cell r="AA935" t="str">
            <v>ｽﾃﾝﾚｽ溶接工</v>
          </cell>
          <cell r="AB935">
            <v>0.09</v>
          </cell>
          <cell r="AC935">
            <v>18800</v>
          </cell>
          <cell r="AD935">
            <v>1692</v>
          </cell>
          <cell r="AE935">
            <v>201</v>
          </cell>
          <cell r="AF935" t="str">
            <v>諸雑費</v>
          </cell>
          <cell r="AG935">
            <v>15</v>
          </cell>
          <cell r="AH935">
            <v>1692</v>
          </cell>
          <cell r="AI935">
            <v>253</v>
          </cell>
          <cell r="AK935" t="e">
            <v>#N/A</v>
          </cell>
          <cell r="AM935">
            <v>0</v>
          </cell>
          <cell r="AN935">
            <v>0</v>
          </cell>
          <cell r="AP935" t="e">
            <v>#N/A</v>
          </cell>
          <cell r="AR935">
            <v>0</v>
          </cell>
          <cell r="AS935">
            <v>0</v>
          </cell>
          <cell r="AU935" t="e">
            <v>#N/A</v>
          </cell>
          <cell r="AW935">
            <v>0</v>
          </cell>
          <cell r="AX935">
            <v>0</v>
          </cell>
          <cell r="AZ935" t="e">
            <v>#N/A</v>
          </cell>
          <cell r="BB935">
            <v>0</v>
          </cell>
          <cell r="BC935">
            <v>0</v>
          </cell>
          <cell r="BE935" t="e">
            <v>#N/A</v>
          </cell>
          <cell r="BG935">
            <v>0</v>
          </cell>
          <cell r="BH935">
            <v>0</v>
          </cell>
          <cell r="BJ935" t="e">
            <v>#N/A</v>
          </cell>
          <cell r="BL935">
            <v>0</v>
          </cell>
          <cell r="BM935">
            <v>0</v>
          </cell>
          <cell r="BO935" t="e">
            <v>#N/A</v>
          </cell>
          <cell r="BQ935">
            <v>0</v>
          </cell>
          <cell r="BR935">
            <v>0</v>
          </cell>
          <cell r="BT935" t="e">
            <v>#N/A</v>
          </cell>
          <cell r="BV935">
            <v>0</v>
          </cell>
          <cell r="BW935">
            <v>0</v>
          </cell>
          <cell r="DH935" t="str">
            <v>厚生労働省実務必携H13</v>
          </cell>
        </row>
        <row r="936">
          <cell r="Q936">
            <v>1928</v>
          </cell>
          <cell r="R936" t="str">
            <v>ｽﾃﾝﾚｽ鋼管切断工</v>
          </cell>
          <cell r="S936" t="str">
            <v>150A  t=3.4㎜</v>
          </cell>
          <cell r="U936" t="str">
            <v>口</v>
          </cell>
          <cell r="V936">
            <v>1101</v>
          </cell>
          <cell r="W936" t="str">
            <v>厚生労働省実務必携H16</v>
          </cell>
          <cell r="X936" t="str">
            <v>開先加工費　30%</v>
          </cell>
          <cell r="Y936">
            <v>1</v>
          </cell>
          <cell r="Z936">
            <v>25</v>
          </cell>
          <cell r="AA936" t="str">
            <v>ｽﾃﾝﾚｽ溶接工</v>
          </cell>
          <cell r="AB936">
            <v>5.0999999999999997E-2</v>
          </cell>
          <cell r="AC936">
            <v>18800</v>
          </cell>
          <cell r="AD936">
            <v>958</v>
          </cell>
          <cell r="AE936">
            <v>201</v>
          </cell>
          <cell r="AF936" t="str">
            <v>諸雑費</v>
          </cell>
          <cell r="AG936">
            <v>15</v>
          </cell>
          <cell r="AH936">
            <v>958</v>
          </cell>
          <cell r="AI936">
            <v>143</v>
          </cell>
          <cell r="AK936" t="e">
            <v>#N/A</v>
          </cell>
          <cell r="AM936">
            <v>0</v>
          </cell>
          <cell r="AN936">
            <v>0</v>
          </cell>
          <cell r="AP936" t="e">
            <v>#N/A</v>
          </cell>
          <cell r="AR936">
            <v>0</v>
          </cell>
          <cell r="AS936">
            <v>0</v>
          </cell>
          <cell r="AU936" t="e">
            <v>#N/A</v>
          </cell>
          <cell r="AW936">
            <v>0</v>
          </cell>
          <cell r="AX936">
            <v>0</v>
          </cell>
          <cell r="AZ936" t="e">
            <v>#N/A</v>
          </cell>
          <cell r="BB936">
            <v>0</v>
          </cell>
          <cell r="BC936">
            <v>0</v>
          </cell>
          <cell r="BE936" t="e">
            <v>#N/A</v>
          </cell>
          <cell r="BG936">
            <v>0</v>
          </cell>
          <cell r="BH936">
            <v>0</v>
          </cell>
          <cell r="BJ936" t="e">
            <v>#N/A</v>
          </cell>
          <cell r="BL936">
            <v>0</v>
          </cell>
          <cell r="BM936">
            <v>0</v>
          </cell>
          <cell r="BO936" t="e">
            <v>#N/A</v>
          </cell>
          <cell r="BQ936">
            <v>0</v>
          </cell>
          <cell r="BR936">
            <v>0</v>
          </cell>
          <cell r="BT936" t="e">
            <v>#N/A</v>
          </cell>
          <cell r="BV936">
            <v>0</v>
          </cell>
          <cell r="BW936">
            <v>0</v>
          </cell>
          <cell r="DH936" t="str">
            <v>厚生労働省実務必携H13</v>
          </cell>
        </row>
        <row r="937">
          <cell r="Q937">
            <v>1929</v>
          </cell>
          <cell r="R937" t="str">
            <v>ｽﾃﾝﾚｽ鋼管切断工</v>
          </cell>
          <cell r="S937" t="str">
            <v>150A  t=5.0㎜</v>
          </cell>
          <cell r="U937" t="str">
            <v>口</v>
          </cell>
          <cell r="V937">
            <v>1491</v>
          </cell>
          <cell r="W937" t="str">
            <v>厚生労働省実務必携H16</v>
          </cell>
          <cell r="X937" t="str">
            <v>開先加工費　30%</v>
          </cell>
          <cell r="Y937">
            <v>1</v>
          </cell>
          <cell r="Z937">
            <v>25</v>
          </cell>
          <cell r="AA937" t="str">
            <v>ｽﾃﾝﾚｽ溶接工</v>
          </cell>
          <cell r="AB937">
            <v>6.9000000000000006E-2</v>
          </cell>
          <cell r="AC937">
            <v>18800</v>
          </cell>
          <cell r="AD937">
            <v>1297</v>
          </cell>
          <cell r="AE937">
            <v>201</v>
          </cell>
          <cell r="AF937" t="str">
            <v>諸雑費</v>
          </cell>
          <cell r="AG937">
            <v>15</v>
          </cell>
          <cell r="AH937">
            <v>1297</v>
          </cell>
          <cell r="AI937">
            <v>194</v>
          </cell>
          <cell r="AK937" t="e">
            <v>#N/A</v>
          </cell>
          <cell r="AM937">
            <v>0</v>
          </cell>
          <cell r="AN937">
            <v>0</v>
          </cell>
          <cell r="AP937" t="e">
            <v>#N/A</v>
          </cell>
          <cell r="AR937">
            <v>0</v>
          </cell>
          <cell r="AS937">
            <v>0</v>
          </cell>
          <cell r="AU937" t="e">
            <v>#N/A</v>
          </cell>
          <cell r="AW937">
            <v>0</v>
          </cell>
          <cell r="AX937">
            <v>0</v>
          </cell>
          <cell r="AZ937" t="e">
            <v>#N/A</v>
          </cell>
          <cell r="BB937">
            <v>0</v>
          </cell>
          <cell r="BC937">
            <v>0</v>
          </cell>
          <cell r="BE937" t="e">
            <v>#N/A</v>
          </cell>
          <cell r="BG937">
            <v>0</v>
          </cell>
          <cell r="BH937">
            <v>0</v>
          </cell>
          <cell r="BJ937" t="e">
            <v>#N/A</v>
          </cell>
          <cell r="BL937">
            <v>0</v>
          </cell>
          <cell r="BM937">
            <v>0</v>
          </cell>
          <cell r="BO937" t="e">
            <v>#N/A</v>
          </cell>
          <cell r="BQ937">
            <v>0</v>
          </cell>
          <cell r="BR937">
            <v>0</v>
          </cell>
          <cell r="BT937" t="e">
            <v>#N/A</v>
          </cell>
          <cell r="BV937">
            <v>0</v>
          </cell>
          <cell r="BW937">
            <v>0</v>
          </cell>
          <cell r="DH937" t="str">
            <v>厚生労働省実務必携H13</v>
          </cell>
        </row>
        <row r="938">
          <cell r="Q938">
            <v>1930</v>
          </cell>
          <cell r="R938" t="str">
            <v>ｽﾃﾝﾚｽ鋼管切断工</v>
          </cell>
          <cell r="S938" t="str">
            <v>150A  t=7.1㎜</v>
          </cell>
          <cell r="U938" t="str">
            <v>口</v>
          </cell>
          <cell r="V938">
            <v>2140</v>
          </cell>
          <cell r="W938" t="str">
            <v>厚生労働省実務必携H16</v>
          </cell>
          <cell r="X938" t="str">
            <v>開先加工費　30%</v>
          </cell>
          <cell r="Y938">
            <v>1</v>
          </cell>
          <cell r="Z938">
            <v>25</v>
          </cell>
          <cell r="AA938" t="str">
            <v>ｽﾃﾝﾚｽ溶接工</v>
          </cell>
          <cell r="AB938">
            <v>9.9000000000000005E-2</v>
          </cell>
          <cell r="AC938">
            <v>18800</v>
          </cell>
          <cell r="AD938">
            <v>1861</v>
          </cell>
          <cell r="AE938">
            <v>201</v>
          </cell>
          <cell r="AF938" t="str">
            <v>諸雑費</v>
          </cell>
          <cell r="AG938">
            <v>15</v>
          </cell>
          <cell r="AH938">
            <v>1861</v>
          </cell>
          <cell r="AI938">
            <v>279</v>
          </cell>
          <cell r="AK938" t="e">
            <v>#N/A</v>
          </cell>
          <cell r="AM938">
            <v>0</v>
          </cell>
          <cell r="AN938">
            <v>0</v>
          </cell>
          <cell r="AP938" t="e">
            <v>#N/A</v>
          </cell>
          <cell r="AR938">
            <v>0</v>
          </cell>
          <cell r="AS938">
            <v>0</v>
          </cell>
          <cell r="AU938" t="e">
            <v>#N/A</v>
          </cell>
          <cell r="AW938">
            <v>0</v>
          </cell>
          <cell r="AX938">
            <v>0</v>
          </cell>
          <cell r="AZ938" t="e">
            <v>#N/A</v>
          </cell>
          <cell r="BB938">
            <v>0</v>
          </cell>
          <cell r="BC938">
            <v>0</v>
          </cell>
          <cell r="BE938" t="e">
            <v>#N/A</v>
          </cell>
          <cell r="BG938">
            <v>0</v>
          </cell>
          <cell r="BH938">
            <v>0</v>
          </cell>
          <cell r="BJ938" t="e">
            <v>#N/A</v>
          </cell>
          <cell r="BL938">
            <v>0</v>
          </cell>
          <cell r="BM938">
            <v>0</v>
          </cell>
          <cell r="BO938" t="e">
            <v>#N/A</v>
          </cell>
          <cell r="BQ938">
            <v>0</v>
          </cell>
          <cell r="BR938">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91503-606C-430A-877B-3604D8F2C1FE}">
  <sheetPr>
    <tabColor rgb="FFFF0000"/>
    <pageSetUpPr fitToPage="1"/>
  </sheetPr>
  <dimension ref="A2:N71"/>
  <sheetViews>
    <sheetView showZeros="0" tabSelected="1" view="pageBreakPreview" topLeftCell="C1" zoomScaleNormal="100" zoomScaleSheetLayoutView="100" workbookViewId="0">
      <selection activeCell="C1" sqref="C1"/>
    </sheetView>
  </sheetViews>
  <sheetFormatPr defaultRowHeight="13.2" x14ac:dyDescent="0.2"/>
  <cols>
    <col min="1" max="1" width="4.25" style="49" customWidth="1"/>
    <col min="2" max="2" width="2.75" style="49" customWidth="1"/>
    <col min="3" max="3" width="19.625" style="49" customWidth="1"/>
    <col min="4" max="4" width="8.375" style="49" customWidth="1"/>
    <col min="5" max="5" width="7" style="49" bestFit="1" customWidth="1"/>
    <col min="6" max="6" width="6.375" style="49" customWidth="1"/>
    <col min="7" max="7" width="4.25" style="49" customWidth="1"/>
    <col min="8" max="8" width="8.375" style="49" customWidth="1"/>
    <col min="9" max="9" width="6.375" style="49" customWidth="1"/>
    <col min="10" max="10" width="7" style="49" customWidth="1"/>
    <col min="11" max="12" width="6.375" style="49" customWidth="1"/>
    <col min="13" max="13" width="7" style="49" customWidth="1"/>
    <col min="14" max="14" width="13.625" style="49" customWidth="1"/>
    <col min="15" max="15" width="4.25" style="49" customWidth="1"/>
    <col min="16" max="16" width="9" style="49"/>
    <col min="17" max="17" width="15.5" style="49" bestFit="1" customWidth="1"/>
    <col min="18" max="255" width="9" style="49"/>
    <col min="256" max="256" width="4.25" style="49" customWidth="1"/>
    <col min="257" max="257" width="2.75" style="49" customWidth="1"/>
    <col min="258" max="258" width="19.625" style="49" customWidth="1"/>
    <col min="259" max="259" width="8.375" style="49" customWidth="1"/>
    <col min="260" max="260" width="7" style="49" bestFit="1" customWidth="1"/>
    <col min="261" max="261" width="6.375" style="49" customWidth="1"/>
    <col min="262" max="262" width="4.25" style="49" customWidth="1"/>
    <col min="263" max="263" width="8.375" style="49" customWidth="1"/>
    <col min="264" max="264" width="6.375" style="49" customWidth="1"/>
    <col min="265" max="265" width="7" style="49" customWidth="1"/>
    <col min="266" max="267" width="6.375" style="49" customWidth="1"/>
    <col min="268" max="268" width="7" style="49" customWidth="1"/>
    <col min="269" max="269" width="13.625" style="49" customWidth="1"/>
    <col min="270" max="270" width="4.25" style="49" customWidth="1"/>
    <col min="271" max="511" width="9" style="49"/>
    <col min="512" max="512" width="4.25" style="49" customWidth="1"/>
    <col min="513" max="513" width="2.75" style="49" customWidth="1"/>
    <col min="514" max="514" width="19.625" style="49" customWidth="1"/>
    <col min="515" max="515" width="8.375" style="49" customWidth="1"/>
    <col min="516" max="516" width="7" style="49" bestFit="1" customWidth="1"/>
    <col min="517" max="517" width="6.375" style="49" customWidth="1"/>
    <col min="518" max="518" width="4.25" style="49" customWidth="1"/>
    <col min="519" max="519" width="8.375" style="49" customWidth="1"/>
    <col min="520" max="520" width="6.375" style="49" customWidth="1"/>
    <col min="521" max="521" width="7" style="49" customWidth="1"/>
    <col min="522" max="523" width="6.375" style="49" customWidth="1"/>
    <col min="524" max="524" width="7" style="49" customWidth="1"/>
    <col min="525" max="525" width="13.625" style="49" customWidth="1"/>
    <col min="526" max="526" width="4.25" style="49" customWidth="1"/>
    <col min="527" max="767" width="9" style="49"/>
    <col min="768" max="768" width="4.25" style="49" customWidth="1"/>
    <col min="769" max="769" width="2.75" style="49" customWidth="1"/>
    <col min="770" max="770" width="19.625" style="49" customWidth="1"/>
    <col min="771" max="771" width="8.375" style="49" customWidth="1"/>
    <col min="772" max="772" width="7" style="49" bestFit="1" customWidth="1"/>
    <col min="773" max="773" width="6.375" style="49" customWidth="1"/>
    <col min="774" max="774" width="4.25" style="49" customWidth="1"/>
    <col min="775" max="775" width="8.375" style="49" customWidth="1"/>
    <col min="776" max="776" width="6.375" style="49" customWidth="1"/>
    <col min="777" max="777" width="7" style="49" customWidth="1"/>
    <col min="778" max="779" width="6.375" style="49" customWidth="1"/>
    <col min="780" max="780" width="7" style="49" customWidth="1"/>
    <col min="781" max="781" width="13.625" style="49" customWidth="1"/>
    <col min="782" max="782" width="4.25" style="49" customWidth="1"/>
    <col min="783" max="1023" width="9" style="49"/>
    <col min="1024" max="1024" width="4.25" style="49" customWidth="1"/>
    <col min="1025" max="1025" width="2.75" style="49" customWidth="1"/>
    <col min="1026" max="1026" width="19.625" style="49" customWidth="1"/>
    <col min="1027" max="1027" width="8.375" style="49" customWidth="1"/>
    <col min="1028" max="1028" width="7" style="49" bestFit="1" customWidth="1"/>
    <col min="1029" max="1029" width="6.375" style="49" customWidth="1"/>
    <col min="1030" max="1030" width="4.25" style="49" customWidth="1"/>
    <col min="1031" max="1031" width="8.375" style="49" customWidth="1"/>
    <col min="1032" max="1032" width="6.375" style="49" customWidth="1"/>
    <col min="1033" max="1033" width="7" style="49" customWidth="1"/>
    <col min="1034" max="1035" width="6.375" style="49" customWidth="1"/>
    <col min="1036" max="1036" width="7" style="49" customWidth="1"/>
    <col min="1037" max="1037" width="13.625" style="49" customWidth="1"/>
    <col min="1038" max="1038" width="4.25" style="49" customWidth="1"/>
    <col min="1039" max="1279" width="9" style="49"/>
    <col min="1280" max="1280" width="4.25" style="49" customWidth="1"/>
    <col min="1281" max="1281" width="2.75" style="49" customWidth="1"/>
    <col min="1282" max="1282" width="19.625" style="49" customWidth="1"/>
    <col min="1283" max="1283" width="8.375" style="49" customWidth="1"/>
    <col min="1284" max="1284" width="7" style="49" bestFit="1" customWidth="1"/>
    <col min="1285" max="1285" width="6.375" style="49" customWidth="1"/>
    <col min="1286" max="1286" width="4.25" style="49" customWidth="1"/>
    <col min="1287" max="1287" width="8.375" style="49" customWidth="1"/>
    <col min="1288" max="1288" width="6.375" style="49" customWidth="1"/>
    <col min="1289" max="1289" width="7" style="49" customWidth="1"/>
    <col min="1290" max="1291" width="6.375" style="49" customWidth="1"/>
    <col min="1292" max="1292" width="7" style="49" customWidth="1"/>
    <col min="1293" max="1293" width="13.625" style="49" customWidth="1"/>
    <col min="1294" max="1294" width="4.25" style="49" customWidth="1"/>
    <col min="1295" max="1535" width="9" style="49"/>
    <col min="1536" max="1536" width="4.25" style="49" customWidth="1"/>
    <col min="1537" max="1537" width="2.75" style="49" customWidth="1"/>
    <col min="1538" max="1538" width="19.625" style="49" customWidth="1"/>
    <col min="1539" max="1539" width="8.375" style="49" customWidth="1"/>
    <col min="1540" max="1540" width="7" style="49" bestFit="1" customWidth="1"/>
    <col min="1541" max="1541" width="6.375" style="49" customWidth="1"/>
    <col min="1542" max="1542" width="4.25" style="49" customWidth="1"/>
    <col min="1543" max="1543" width="8.375" style="49" customWidth="1"/>
    <col min="1544" max="1544" width="6.375" style="49" customWidth="1"/>
    <col min="1545" max="1545" width="7" style="49" customWidth="1"/>
    <col min="1546" max="1547" width="6.375" style="49" customWidth="1"/>
    <col min="1548" max="1548" width="7" style="49" customWidth="1"/>
    <col min="1549" max="1549" width="13.625" style="49" customWidth="1"/>
    <col min="1550" max="1550" width="4.25" style="49" customWidth="1"/>
    <col min="1551" max="1791" width="9" style="49"/>
    <col min="1792" max="1792" width="4.25" style="49" customWidth="1"/>
    <col min="1793" max="1793" width="2.75" style="49" customWidth="1"/>
    <col min="1794" max="1794" width="19.625" style="49" customWidth="1"/>
    <col min="1795" max="1795" width="8.375" style="49" customWidth="1"/>
    <col min="1796" max="1796" width="7" style="49" bestFit="1" customWidth="1"/>
    <col min="1797" max="1797" width="6.375" style="49" customWidth="1"/>
    <col min="1798" max="1798" width="4.25" style="49" customWidth="1"/>
    <col min="1799" max="1799" width="8.375" style="49" customWidth="1"/>
    <col min="1800" max="1800" width="6.375" style="49" customWidth="1"/>
    <col min="1801" max="1801" width="7" style="49" customWidth="1"/>
    <col min="1802" max="1803" width="6.375" style="49" customWidth="1"/>
    <col min="1804" max="1804" width="7" style="49" customWidth="1"/>
    <col min="1805" max="1805" width="13.625" style="49" customWidth="1"/>
    <col min="1806" max="1806" width="4.25" style="49" customWidth="1"/>
    <col min="1807" max="2047" width="9" style="49"/>
    <col min="2048" max="2048" width="4.25" style="49" customWidth="1"/>
    <col min="2049" max="2049" width="2.75" style="49" customWidth="1"/>
    <col min="2050" max="2050" width="19.625" style="49" customWidth="1"/>
    <col min="2051" max="2051" width="8.375" style="49" customWidth="1"/>
    <col min="2052" max="2052" width="7" style="49" bestFit="1" customWidth="1"/>
    <col min="2053" max="2053" width="6.375" style="49" customWidth="1"/>
    <col min="2054" max="2054" width="4.25" style="49" customWidth="1"/>
    <col min="2055" max="2055" width="8.375" style="49" customWidth="1"/>
    <col min="2056" max="2056" width="6.375" style="49" customWidth="1"/>
    <col min="2057" max="2057" width="7" style="49" customWidth="1"/>
    <col min="2058" max="2059" width="6.375" style="49" customWidth="1"/>
    <col min="2060" max="2060" width="7" style="49" customWidth="1"/>
    <col min="2061" max="2061" width="13.625" style="49" customWidth="1"/>
    <col min="2062" max="2062" width="4.25" style="49" customWidth="1"/>
    <col min="2063" max="2303" width="9" style="49"/>
    <col min="2304" max="2304" width="4.25" style="49" customWidth="1"/>
    <col min="2305" max="2305" width="2.75" style="49" customWidth="1"/>
    <col min="2306" max="2306" width="19.625" style="49" customWidth="1"/>
    <col min="2307" max="2307" width="8.375" style="49" customWidth="1"/>
    <col min="2308" max="2308" width="7" style="49" bestFit="1" customWidth="1"/>
    <col min="2309" max="2309" width="6.375" style="49" customWidth="1"/>
    <col min="2310" max="2310" width="4.25" style="49" customWidth="1"/>
    <col min="2311" max="2311" width="8.375" style="49" customWidth="1"/>
    <col min="2312" max="2312" width="6.375" style="49" customWidth="1"/>
    <col min="2313" max="2313" width="7" style="49" customWidth="1"/>
    <col min="2314" max="2315" width="6.375" style="49" customWidth="1"/>
    <col min="2316" max="2316" width="7" style="49" customWidth="1"/>
    <col min="2317" max="2317" width="13.625" style="49" customWidth="1"/>
    <col min="2318" max="2318" width="4.25" style="49" customWidth="1"/>
    <col min="2319" max="2559" width="9" style="49"/>
    <col min="2560" max="2560" width="4.25" style="49" customWidth="1"/>
    <col min="2561" max="2561" width="2.75" style="49" customWidth="1"/>
    <col min="2562" max="2562" width="19.625" style="49" customWidth="1"/>
    <col min="2563" max="2563" width="8.375" style="49" customWidth="1"/>
    <col min="2564" max="2564" width="7" style="49" bestFit="1" customWidth="1"/>
    <col min="2565" max="2565" width="6.375" style="49" customWidth="1"/>
    <col min="2566" max="2566" width="4.25" style="49" customWidth="1"/>
    <col min="2567" max="2567" width="8.375" style="49" customWidth="1"/>
    <col min="2568" max="2568" width="6.375" style="49" customWidth="1"/>
    <col min="2569" max="2569" width="7" style="49" customWidth="1"/>
    <col min="2570" max="2571" width="6.375" style="49" customWidth="1"/>
    <col min="2572" max="2572" width="7" style="49" customWidth="1"/>
    <col min="2573" max="2573" width="13.625" style="49" customWidth="1"/>
    <col min="2574" max="2574" width="4.25" style="49" customWidth="1"/>
    <col min="2575" max="2815" width="9" style="49"/>
    <col min="2816" max="2816" width="4.25" style="49" customWidth="1"/>
    <col min="2817" max="2817" width="2.75" style="49" customWidth="1"/>
    <col min="2818" max="2818" width="19.625" style="49" customWidth="1"/>
    <col min="2819" max="2819" width="8.375" style="49" customWidth="1"/>
    <col min="2820" max="2820" width="7" style="49" bestFit="1" customWidth="1"/>
    <col min="2821" max="2821" width="6.375" style="49" customWidth="1"/>
    <col min="2822" max="2822" width="4.25" style="49" customWidth="1"/>
    <col min="2823" max="2823" width="8.375" style="49" customWidth="1"/>
    <col min="2824" max="2824" width="6.375" style="49" customWidth="1"/>
    <col min="2825" max="2825" width="7" style="49" customWidth="1"/>
    <col min="2826" max="2827" width="6.375" style="49" customWidth="1"/>
    <col min="2828" max="2828" width="7" style="49" customWidth="1"/>
    <col min="2829" max="2829" width="13.625" style="49" customWidth="1"/>
    <col min="2830" max="2830" width="4.25" style="49" customWidth="1"/>
    <col min="2831" max="3071" width="9" style="49"/>
    <col min="3072" max="3072" width="4.25" style="49" customWidth="1"/>
    <col min="3073" max="3073" width="2.75" style="49" customWidth="1"/>
    <col min="3074" max="3074" width="19.625" style="49" customWidth="1"/>
    <col min="3075" max="3075" width="8.375" style="49" customWidth="1"/>
    <col min="3076" max="3076" width="7" style="49" bestFit="1" customWidth="1"/>
    <col min="3077" max="3077" width="6.375" style="49" customWidth="1"/>
    <col min="3078" max="3078" width="4.25" style="49" customWidth="1"/>
    <col min="3079" max="3079" width="8.375" style="49" customWidth="1"/>
    <col min="3080" max="3080" width="6.375" style="49" customWidth="1"/>
    <col min="3081" max="3081" width="7" style="49" customWidth="1"/>
    <col min="3082" max="3083" width="6.375" style="49" customWidth="1"/>
    <col min="3084" max="3084" width="7" style="49" customWidth="1"/>
    <col min="3085" max="3085" width="13.625" style="49" customWidth="1"/>
    <col min="3086" max="3086" width="4.25" style="49" customWidth="1"/>
    <col min="3087" max="3327" width="9" style="49"/>
    <col min="3328" max="3328" width="4.25" style="49" customWidth="1"/>
    <col min="3329" max="3329" width="2.75" style="49" customWidth="1"/>
    <col min="3330" max="3330" width="19.625" style="49" customWidth="1"/>
    <col min="3331" max="3331" width="8.375" style="49" customWidth="1"/>
    <col min="3332" max="3332" width="7" style="49" bestFit="1" customWidth="1"/>
    <col min="3333" max="3333" width="6.375" style="49" customWidth="1"/>
    <col min="3334" max="3334" width="4.25" style="49" customWidth="1"/>
    <col min="3335" max="3335" width="8.375" style="49" customWidth="1"/>
    <col min="3336" max="3336" width="6.375" style="49" customWidth="1"/>
    <col min="3337" max="3337" width="7" style="49" customWidth="1"/>
    <col min="3338" max="3339" width="6.375" style="49" customWidth="1"/>
    <col min="3340" max="3340" width="7" style="49" customWidth="1"/>
    <col min="3341" max="3341" width="13.625" style="49" customWidth="1"/>
    <col min="3342" max="3342" width="4.25" style="49" customWidth="1"/>
    <col min="3343" max="3583" width="9" style="49"/>
    <col min="3584" max="3584" width="4.25" style="49" customWidth="1"/>
    <col min="3585" max="3585" width="2.75" style="49" customWidth="1"/>
    <col min="3586" max="3586" width="19.625" style="49" customWidth="1"/>
    <col min="3587" max="3587" width="8.375" style="49" customWidth="1"/>
    <col min="3588" max="3588" width="7" style="49" bestFit="1" customWidth="1"/>
    <col min="3589" max="3589" width="6.375" style="49" customWidth="1"/>
    <col min="3590" max="3590" width="4.25" style="49" customWidth="1"/>
    <col min="3591" max="3591" width="8.375" style="49" customWidth="1"/>
    <col min="3592" max="3592" width="6.375" style="49" customWidth="1"/>
    <col min="3593" max="3593" width="7" style="49" customWidth="1"/>
    <col min="3594" max="3595" width="6.375" style="49" customWidth="1"/>
    <col min="3596" max="3596" width="7" style="49" customWidth="1"/>
    <col min="3597" max="3597" width="13.625" style="49" customWidth="1"/>
    <col min="3598" max="3598" width="4.25" style="49" customWidth="1"/>
    <col min="3599" max="3839" width="9" style="49"/>
    <col min="3840" max="3840" width="4.25" style="49" customWidth="1"/>
    <col min="3841" max="3841" width="2.75" style="49" customWidth="1"/>
    <col min="3842" max="3842" width="19.625" style="49" customWidth="1"/>
    <col min="3843" max="3843" width="8.375" style="49" customWidth="1"/>
    <col min="3844" max="3844" width="7" style="49" bestFit="1" customWidth="1"/>
    <col min="3845" max="3845" width="6.375" style="49" customWidth="1"/>
    <col min="3846" max="3846" width="4.25" style="49" customWidth="1"/>
    <col min="3847" max="3847" width="8.375" style="49" customWidth="1"/>
    <col min="3848" max="3848" width="6.375" style="49" customWidth="1"/>
    <col min="3849" max="3849" width="7" style="49" customWidth="1"/>
    <col min="3850" max="3851" width="6.375" style="49" customWidth="1"/>
    <col min="3852" max="3852" width="7" style="49" customWidth="1"/>
    <col min="3853" max="3853" width="13.625" style="49" customWidth="1"/>
    <col min="3854" max="3854" width="4.25" style="49" customWidth="1"/>
    <col min="3855" max="4095" width="9" style="49"/>
    <col min="4096" max="4096" width="4.25" style="49" customWidth="1"/>
    <col min="4097" max="4097" width="2.75" style="49" customWidth="1"/>
    <col min="4098" max="4098" width="19.625" style="49" customWidth="1"/>
    <col min="4099" max="4099" width="8.375" style="49" customWidth="1"/>
    <col min="4100" max="4100" width="7" style="49" bestFit="1" customWidth="1"/>
    <col min="4101" max="4101" width="6.375" style="49" customWidth="1"/>
    <col min="4102" max="4102" width="4.25" style="49" customWidth="1"/>
    <col min="4103" max="4103" width="8.375" style="49" customWidth="1"/>
    <col min="4104" max="4104" width="6.375" style="49" customWidth="1"/>
    <col min="4105" max="4105" width="7" style="49" customWidth="1"/>
    <col min="4106" max="4107" width="6.375" style="49" customWidth="1"/>
    <col min="4108" max="4108" width="7" style="49" customWidth="1"/>
    <col min="4109" max="4109" width="13.625" style="49" customWidth="1"/>
    <col min="4110" max="4110" width="4.25" style="49" customWidth="1"/>
    <col min="4111" max="4351" width="9" style="49"/>
    <col min="4352" max="4352" width="4.25" style="49" customWidth="1"/>
    <col min="4353" max="4353" width="2.75" style="49" customWidth="1"/>
    <col min="4354" max="4354" width="19.625" style="49" customWidth="1"/>
    <col min="4355" max="4355" width="8.375" style="49" customWidth="1"/>
    <col min="4356" max="4356" width="7" style="49" bestFit="1" customWidth="1"/>
    <col min="4357" max="4357" width="6.375" style="49" customWidth="1"/>
    <col min="4358" max="4358" width="4.25" style="49" customWidth="1"/>
    <col min="4359" max="4359" width="8.375" style="49" customWidth="1"/>
    <col min="4360" max="4360" width="6.375" style="49" customWidth="1"/>
    <col min="4361" max="4361" width="7" style="49" customWidth="1"/>
    <col min="4362" max="4363" width="6.375" style="49" customWidth="1"/>
    <col min="4364" max="4364" width="7" style="49" customWidth="1"/>
    <col min="4365" max="4365" width="13.625" style="49" customWidth="1"/>
    <col min="4366" max="4366" width="4.25" style="49" customWidth="1"/>
    <col min="4367" max="4607" width="9" style="49"/>
    <col min="4608" max="4608" width="4.25" style="49" customWidth="1"/>
    <col min="4609" max="4609" width="2.75" style="49" customWidth="1"/>
    <col min="4610" max="4610" width="19.625" style="49" customWidth="1"/>
    <col min="4611" max="4611" width="8.375" style="49" customWidth="1"/>
    <col min="4612" max="4612" width="7" style="49" bestFit="1" customWidth="1"/>
    <col min="4613" max="4613" width="6.375" style="49" customWidth="1"/>
    <col min="4614" max="4614" width="4.25" style="49" customWidth="1"/>
    <col min="4615" max="4615" width="8.375" style="49" customWidth="1"/>
    <col min="4616" max="4616" width="6.375" style="49" customWidth="1"/>
    <col min="4617" max="4617" width="7" style="49" customWidth="1"/>
    <col min="4618" max="4619" width="6.375" style="49" customWidth="1"/>
    <col min="4620" max="4620" width="7" style="49" customWidth="1"/>
    <col min="4621" max="4621" width="13.625" style="49" customWidth="1"/>
    <col min="4622" max="4622" width="4.25" style="49" customWidth="1"/>
    <col min="4623" max="4863" width="9" style="49"/>
    <col min="4864" max="4864" width="4.25" style="49" customWidth="1"/>
    <col min="4865" max="4865" width="2.75" style="49" customWidth="1"/>
    <col min="4866" max="4866" width="19.625" style="49" customWidth="1"/>
    <col min="4867" max="4867" width="8.375" style="49" customWidth="1"/>
    <col min="4868" max="4868" width="7" style="49" bestFit="1" customWidth="1"/>
    <col min="4869" max="4869" width="6.375" style="49" customWidth="1"/>
    <col min="4870" max="4870" width="4.25" style="49" customWidth="1"/>
    <col min="4871" max="4871" width="8.375" style="49" customWidth="1"/>
    <col min="4872" max="4872" width="6.375" style="49" customWidth="1"/>
    <col min="4873" max="4873" width="7" style="49" customWidth="1"/>
    <col min="4874" max="4875" width="6.375" style="49" customWidth="1"/>
    <col min="4876" max="4876" width="7" style="49" customWidth="1"/>
    <col min="4877" max="4877" width="13.625" style="49" customWidth="1"/>
    <col min="4878" max="4878" width="4.25" style="49" customWidth="1"/>
    <col min="4879" max="5119" width="9" style="49"/>
    <col min="5120" max="5120" width="4.25" style="49" customWidth="1"/>
    <col min="5121" max="5121" width="2.75" style="49" customWidth="1"/>
    <col min="5122" max="5122" width="19.625" style="49" customWidth="1"/>
    <col min="5123" max="5123" width="8.375" style="49" customWidth="1"/>
    <col min="5124" max="5124" width="7" style="49" bestFit="1" customWidth="1"/>
    <col min="5125" max="5125" width="6.375" style="49" customWidth="1"/>
    <col min="5126" max="5126" width="4.25" style="49" customWidth="1"/>
    <col min="5127" max="5127" width="8.375" style="49" customWidth="1"/>
    <col min="5128" max="5128" width="6.375" style="49" customWidth="1"/>
    <col min="5129" max="5129" width="7" style="49" customWidth="1"/>
    <col min="5130" max="5131" width="6.375" style="49" customWidth="1"/>
    <col min="5132" max="5132" width="7" style="49" customWidth="1"/>
    <col min="5133" max="5133" width="13.625" style="49" customWidth="1"/>
    <col min="5134" max="5134" width="4.25" style="49" customWidth="1"/>
    <col min="5135" max="5375" width="9" style="49"/>
    <col min="5376" max="5376" width="4.25" style="49" customWidth="1"/>
    <col min="5377" max="5377" width="2.75" style="49" customWidth="1"/>
    <col min="5378" max="5378" width="19.625" style="49" customWidth="1"/>
    <col min="5379" max="5379" width="8.375" style="49" customWidth="1"/>
    <col min="5380" max="5380" width="7" style="49" bestFit="1" customWidth="1"/>
    <col min="5381" max="5381" width="6.375" style="49" customWidth="1"/>
    <col min="5382" max="5382" width="4.25" style="49" customWidth="1"/>
    <col min="5383" max="5383" width="8.375" style="49" customWidth="1"/>
    <col min="5384" max="5384" width="6.375" style="49" customWidth="1"/>
    <col min="5385" max="5385" width="7" style="49" customWidth="1"/>
    <col min="5386" max="5387" width="6.375" style="49" customWidth="1"/>
    <col min="5388" max="5388" width="7" style="49" customWidth="1"/>
    <col min="5389" max="5389" width="13.625" style="49" customWidth="1"/>
    <col min="5390" max="5390" width="4.25" style="49" customWidth="1"/>
    <col min="5391" max="5631" width="9" style="49"/>
    <col min="5632" max="5632" width="4.25" style="49" customWidth="1"/>
    <col min="5633" max="5633" width="2.75" style="49" customWidth="1"/>
    <col min="5634" max="5634" width="19.625" style="49" customWidth="1"/>
    <col min="5635" max="5635" width="8.375" style="49" customWidth="1"/>
    <col min="5636" max="5636" width="7" style="49" bestFit="1" customWidth="1"/>
    <col min="5637" max="5637" width="6.375" style="49" customWidth="1"/>
    <col min="5638" max="5638" width="4.25" style="49" customWidth="1"/>
    <col min="5639" max="5639" width="8.375" style="49" customWidth="1"/>
    <col min="5640" max="5640" width="6.375" style="49" customWidth="1"/>
    <col min="5641" max="5641" width="7" style="49" customWidth="1"/>
    <col min="5642" max="5643" width="6.375" style="49" customWidth="1"/>
    <col min="5644" max="5644" width="7" style="49" customWidth="1"/>
    <col min="5645" max="5645" width="13.625" style="49" customWidth="1"/>
    <col min="5646" max="5646" width="4.25" style="49" customWidth="1"/>
    <col min="5647" max="5887" width="9" style="49"/>
    <col min="5888" max="5888" width="4.25" style="49" customWidth="1"/>
    <col min="5889" max="5889" width="2.75" style="49" customWidth="1"/>
    <col min="5890" max="5890" width="19.625" style="49" customWidth="1"/>
    <col min="5891" max="5891" width="8.375" style="49" customWidth="1"/>
    <col min="5892" max="5892" width="7" style="49" bestFit="1" customWidth="1"/>
    <col min="5893" max="5893" width="6.375" style="49" customWidth="1"/>
    <col min="5894" max="5894" width="4.25" style="49" customWidth="1"/>
    <col min="5895" max="5895" width="8.375" style="49" customWidth="1"/>
    <col min="5896" max="5896" width="6.375" style="49" customWidth="1"/>
    <col min="5897" max="5897" width="7" style="49" customWidth="1"/>
    <col min="5898" max="5899" width="6.375" style="49" customWidth="1"/>
    <col min="5900" max="5900" width="7" style="49" customWidth="1"/>
    <col min="5901" max="5901" width="13.625" style="49" customWidth="1"/>
    <col min="5902" max="5902" width="4.25" style="49" customWidth="1"/>
    <col min="5903" max="6143" width="9" style="49"/>
    <col min="6144" max="6144" width="4.25" style="49" customWidth="1"/>
    <col min="6145" max="6145" width="2.75" style="49" customWidth="1"/>
    <col min="6146" max="6146" width="19.625" style="49" customWidth="1"/>
    <col min="6147" max="6147" width="8.375" style="49" customWidth="1"/>
    <col min="6148" max="6148" width="7" style="49" bestFit="1" customWidth="1"/>
    <col min="6149" max="6149" width="6.375" style="49" customWidth="1"/>
    <col min="6150" max="6150" width="4.25" style="49" customWidth="1"/>
    <col min="6151" max="6151" width="8.375" style="49" customWidth="1"/>
    <col min="6152" max="6152" width="6.375" style="49" customWidth="1"/>
    <col min="6153" max="6153" width="7" style="49" customWidth="1"/>
    <col min="6154" max="6155" width="6.375" style="49" customWidth="1"/>
    <col min="6156" max="6156" width="7" style="49" customWidth="1"/>
    <col min="6157" max="6157" width="13.625" style="49" customWidth="1"/>
    <col min="6158" max="6158" width="4.25" style="49" customWidth="1"/>
    <col min="6159" max="6399" width="9" style="49"/>
    <col min="6400" max="6400" width="4.25" style="49" customWidth="1"/>
    <col min="6401" max="6401" width="2.75" style="49" customWidth="1"/>
    <col min="6402" max="6402" width="19.625" style="49" customWidth="1"/>
    <col min="6403" max="6403" width="8.375" style="49" customWidth="1"/>
    <col min="6404" max="6404" width="7" style="49" bestFit="1" customWidth="1"/>
    <col min="6405" max="6405" width="6.375" style="49" customWidth="1"/>
    <col min="6406" max="6406" width="4.25" style="49" customWidth="1"/>
    <col min="6407" max="6407" width="8.375" style="49" customWidth="1"/>
    <col min="6408" max="6408" width="6.375" style="49" customWidth="1"/>
    <col min="6409" max="6409" width="7" style="49" customWidth="1"/>
    <col min="6410" max="6411" width="6.375" style="49" customWidth="1"/>
    <col min="6412" max="6412" width="7" style="49" customWidth="1"/>
    <col min="6413" max="6413" width="13.625" style="49" customWidth="1"/>
    <col min="6414" max="6414" width="4.25" style="49" customWidth="1"/>
    <col min="6415" max="6655" width="9" style="49"/>
    <col min="6656" max="6656" width="4.25" style="49" customWidth="1"/>
    <col min="6657" max="6657" width="2.75" style="49" customWidth="1"/>
    <col min="6658" max="6658" width="19.625" style="49" customWidth="1"/>
    <col min="6659" max="6659" width="8.375" style="49" customWidth="1"/>
    <col min="6660" max="6660" width="7" style="49" bestFit="1" customWidth="1"/>
    <col min="6661" max="6661" width="6.375" style="49" customWidth="1"/>
    <col min="6662" max="6662" width="4.25" style="49" customWidth="1"/>
    <col min="6663" max="6663" width="8.375" style="49" customWidth="1"/>
    <col min="6664" max="6664" width="6.375" style="49" customWidth="1"/>
    <col min="6665" max="6665" width="7" style="49" customWidth="1"/>
    <col min="6666" max="6667" width="6.375" style="49" customWidth="1"/>
    <col min="6668" max="6668" width="7" style="49" customWidth="1"/>
    <col min="6669" max="6669" width="13.625" style="49" customWidth="1"/>
    <col min="6670" max="6670" width="4.25" style="49" customWidth="1"/>
    <col min="6671" max="6911" width="9" style="49"/>
    <col min="6912" max="6912" width="4.25" style="49" customWidth="1"/>
    <col min="6913" max="6913" width="2.75" style="49" customWidth="1"/>
    <col min="6914" max="6914" width="19.625" style="49" customWidth="1"/>
    <col min="6915" max="6915" width="8.375" style="49" customWidth="1"/>
    <col min="6916" max="6916" width="7" style="49" bestFit="1" customWidth="1"/>
    <col min="6917" max="6917" width="6.375" style="49" customWidth="1"/>
    <col min="6918" max="6918" width="4.25" style="49" customWidth="1"/>
    <col min="6919" max="6919" width="8.375" style="49" customWidth="1"/>
    <col min="6920" max="6920" width="6.375" style="49" customWidth="1"/>
    <col min="6921" max="6921" width="7" style="49" customWidth="1"/>
    <col min="6922" max="6923" width="6.375" style="49" customWidth="1"/>
    <col min="6924" max="6924" width="7" style="49" customWidth="1"/>
    <col min="6925" max="6925" width="13.625" style="49" customWidth="1"/>
    <col min="6926" max="6926" width="4.25" style="49" customWidth="1"/>
    <col min="6927" max="7167" width="9" style="49"/>
    <col min="7168" max="7168" width="4.25" style="49" customWidth="1"/>
    <col min="7169" max="7169" width="2.75" style="49" customWidth="1"/>
    <col min="7170" max="7170" width="19.625" style="49" customWidth="1"/>
    <col min="7171" max="7171" width="8.375" style="49" customWidth="1"/>
    <col min="7172" max="7172" width="7" style="49" bestFit="1" customWidth="1"/>
    <col min="7173" max="7173" width="6.375" style="49" customWidth="1"/>
    <col min="7174" max="7174" width="4.25" style="49" customWidth="1"/>
    <col min="7175" max="7175" width="8.375" style="49" customWidth="1"/>
    <col min="7176" max="7176" width="6.375" style="49" customWidth="1"/>
    <col min="7177" max="7177" width="7" style="49" customWidth="1"/>
    <col min="7178" max="7179" width="6.375" style="49" customWidth="1"/>
    <col min="7180" max="7180" width="7" style="49" customWidth="1"/>
    <col min="7181" max="7181" width="13.625" style="49" customWidth="1"/>
    <col min="7182" max="7182" width="4.25" style="49" customWidth="1"/>
    <col min="7183" max="7423" width="9" style="49"/>
    <col min="7424" max="7424" width="4.25" style="49" customWidth="1"/>
    <col min="7425" max="7425" width="2.75" style="49" customWidth="1"/>
    <col min="7426" max="7426" width="19.625" style="49" customWidth="1"/>
    <col min="7427" max="7427" width="8.375" style="49" customWidth="1"/>
    <col min="7428" max="7428" width="7" style="49" bestFit="1" customWidth="1"/>
    <col min="7429" max="7429" width="6.375" style="49" customWidth="1"/>
    <col min="7430" max="7430" width="4.25" style="49" customWidth="1"/>
    <col min="7431" max="7431" width="8.375" style="49" customWidth="1"/>
    <col min="7432" max="7432" width="6.375" style="49" customWidth="1"/>
    <col min="7433" max="7433" width="7" style="49" customWidth="1"/>
    <col min="7434" max="7435" width="6.375" style="49" customWidth="1"/>
    <col min="7436" max="7436" width="7" style="49" customWidth="1"/>
    <col min="7437" max="7437" width="13.625" style="49" customWidth="1"/>
    <col min="7438" max="7438" width="4.25" style="49" customWidth="1"/>
    <col min="7439" max="7679" width="9" style="49"/>
    <col min="7680" max="7680" width="4.25" style="49" customWidth="1"/>
    <col min="7681" max="7681" width="2.75" style="49" customWidth="1"/>
    <col min="7682" max="7682" width="19.625" style="49" customWidth="1"/>
    <col min="7683" max="7683" width="8.375" style="49" customWidth="1"/>
    <col min="7684" max="7684" width="7" style="49" bestFit="1" customWidth="1"/>
    <col min="7685" max="7685" width="6.375" style="49" customWidth="1"/>
    <col min="7686" max="7686" width="4.25" style="49" customWidth="1"/>
    <col min="7687" max="7687" width="8.375" style="49" customWidth="1"/>
    <col min="7688" max="7688" width="6.375" style="49" customWidth="1"/>
    <col min="7689" max="7689" width="7" style="49" customWidth="1"/>
    <col min="7690" max="7691" width="6.375" style="49" customWidth="1"/>
    <col min="7692" max="7692" width="7" style="49" customWidth="1"/>
    <col min="7693" max="7693" width="13.625" style="49" customWidth="1"/>
    <col min="7694" max="7694" width="4.25" style="49" customWidth="1"/>
    <col min="7695" max="7935" width="9" style="49"/>
    <col min="7936" max="7936" width="4.25" style="49" customWidth="1"/>
    <col min="7937" max="7937" width="2.75" style="49" customWidth="1"/>
    <col min="7938" max="7938" width="19.625" style="49" customWidth="1"/>
    <col min="7939" max="7939" width="8.375" style="49" customWidth="1"/>
    <col min="7940" max="7940" width="7" style="49" bestFit="1" customWidth="1"/>
    <col min="7941" max="7941" width="6.375" style="49" customWidth="1"/>
    <col min="7942" max="7942" width="4.25" style="49" customWidth="1"/>
    <col min="7943" max="7943" width="8.375" style="49" customWidth="1"/>
    <col min="7944" max="7944" width="6.375" style="49" customWidth="1"/>
    <col min="7945" max="7945" width="7" style="49" customWidth="1"/>
    <col min="7946" max="7947" width="6.375" style="49" customWidth="1"/>
    <col min="7948" max="7948" width="7" style="49" customWidth="1"/>
    <col min="7949" max="7949" width="13.625" style="49" customWidth="1"/>
    <col min="7950" max="7950" width="4.25" style="49" customWidth="1"/>
    <col min="7951" max="8191" width="9" style="49"/>
    <col min="8192" max="8192" width="4.25" style="49" customWidth="1"/>
    <col min="8193" max="8193" width="2.75" style="49" customWidth="1"/>
    <col min="8194" max="8194" width="19.625" style="49" customWidth="1"/>
    <col min="8195" max="8195" width="8.375" style="49" customWidth="1"/>
    <col min="8196" max="8196" width="7" style="49" bestFit="1" customWidth="1"/>
    <col min="8197" max="8197" width="6.375" style="49" customWidth="1"/>
    <col min="8198" max="8198" width="4.25" style="49" customWidth="1"/>
    <col min="8199" max="8199" width="8.375" style="49" customWidth="1"/>
    <col min="8200" max="8200" width="6.375" style="49" customWidth="1"/>
    <col min="8201" max="8201" width="7" style="49" customWidth="1"/>
    <col min="8202" max="8203" width="6.375" style="49" customWidth="1"/>
    <col min="8204" max="8204" width="7" style="49" customWidth="1"/>
    <col min="8205" max="8205" width="13.625" style="49" customWidth="1"/>
    <col min="8206" max="8206" width="4.25" style="49" customWidth="1"/>
    <col min="8207" max="8447" width="9" style="49"/>
    <col min="8448" max="8448" width="4.25" style="49" customWidth="1"/>
    <col min="8449" max="8449" width="2.75" style="49" customWidth="1"/>
    <col min="8450" max="8450" width="19.625" style="49" customWidth="1"/>
    <col min="8451" max="8451" width="8.375" style="49" customWidth="1"/>
    <col min="8452" max="8452" width="7" style="49" bestFit="1" customWidth="1"/>
    <col min="8453" max="8453" width="6.375" style="49" customWidth="1"/>
    <col min="8454" max="8454" width="4.25" style="49" customWidth="1"/>
    <col min="8455" max="8455" width="8.375" style="49" customWidth="1"/>
    <col min="8456" max="8456" width="6.375" style="49" customWidth="1"/>
    <col min="8457" max="8457" width="7" style="49" customWidth="1"/>
    <col min="8458" max="8459" width="6.375" style="49" customWidth="1"/>
    <col min="8460" max="8460" width="7" style="49" customWidth="1"/>
    <col min="8461" max="8461" width="13.625" style="49" customWidth="1"/>
    <col min="8462" max="8462" width="4.25" style="49" customWidth="1"/>
    <col min="8463" max="8703" width="9" style="49"/>
    <col min="8704" max="8704" width="4.25" style="49" customWidth="1"/>
    <col min="8705" max="8705" width="2.75" style="49" customWidth="1"/>
    <col min="8706" max="8706" width="19.625" style="49" customWidth="1"/>
    <col min="8707" max="8707" width="8.375" style="49" customWidth="1"/>
    <col min="8708" max="8708" width="7" style="49" bestFit="1" customWidth="1"/>
    <col min="8709" max="8709" width="6.375" style="49" customWidth="1"/>
    <col min="8710" max="8710" width="4.25" style="49" customWidth="1"/>
    <col min="8711" max="8711" width="8.375" style="49" customWidth="1"/>
    <col min="8712" max="8712" width="6.375" style="49" customWidth="1"/>
    <col min="8713" max="8713" width="7" style="49" customWidth="1"/>
    <col min="8714" max="8715" width="6.375" style="49" customWidth="1"/>
    <col min="8716" max="8716" width="7" style="49" customWidth="1"/>
    <col min="8717" max="8717" width="13.625" style="49" customWidth="1"/>
    <col min="8718" max="8718" width="4.25" style="49" customWidth="1"/>
    <col min="8719" max="8959" width="9" style="49"/>
    <col min="8960" max="8960" width="4.25" style="49" customWidth="1"/>
    <col min="8961" max="8961" width="2.75" style="49" customWidth="1"/>
    <col min="8962" max="8962" width="19.625" style="49" customWidth="1"/>
    <col min="8963" max="8963" width="8.375" style="49" customWidth="1"/>
    <col min="8964" max="8964" width="7" style="49" bestFit="1" customWidth="1"/>
    <col min="8965" max="8965" width="6.375" style="49" customWidth="1"/>
    <col min="8966" max="8966" width="4.25" style="49" customWidth="1"/>
    <col min="8967" max="8967" width="8.375" style="49" customWidth="1"/>
    <col min="8968" max="8968" width="6.375" style="49" customWidth="1"/>
    <col min="8969" max="8969" width="7" style="49" customWidth="1"/>
    <col min="8970" max="8971" width="6.375" style="49" customWidth="1"/>
    <col min="8972" max="8972" width="7" style="49" customWidth="1"/>
    <col min="8973" max="8973" width="13.625" style="49" customWidth="1"/>
    <col min="8974" max="8974" width="4.25" style="49" customWidth="1"/>
    <col min="8975" max="9215" width="9" style="49"/>
    <col min="9216" max="9216" width="4.25" style="49" customWidth="1"/>
    <col min="9217" max="9217" width="2.75" style="49" customWidth="1"/>
    <col min="9218" max="9218" width="19.625" style="49" customWidth="1"/>
    <col min="9219" max="9219" width="8.375" style="49" customWidth="1"/>
    <col min="9220" max="9220" width="7" style="49" bestFit="1" customWidth="1"/>
    <col min="9221" max="9221" width="6.375" style="49" customWidth="1"/>
    <col min="9222" max="9222" width="4.25" style="49" customWidth="1"/>
    <col min="9223" max="9223" width="8.375" style="49" customWidth="1"/>
    <col min="9224" max="9224" width="6.375" style="49" customWidth="1"/>
    <col min="9225" max="9225" width="7" style="49" customWidth="1"/>
    <col min="9226" max="9227" width="6.375" style="49" customWidth="1"/>
    <col min="9228" max="9228" width="7" style="49" customWidth="1"/>
    <col min="9229" max="9229" width="13.625" style="49" customWidth="1"/>
    <col min="9230" max="9230" width="4.25" style="49" customWidth="1"/>
    <col min="9231" max="9471" width="9" style="49"/>
    <col min="9472" max="9472" width="4.25" style="49" customWidth="1"/>
    <col min="9473" max="9473" width="2.75" style="49" customWidth="1"/>
    <col min="9474" max="9474" width="19.625" style="49" customWidth="1"/>
    <col min="9475" max="9475" width="8.375" style="49" customWidth="1"/>
    <col min="9476" max="9476" width="7" style="49" bestFit="1" customWidth="1"/>
    <col min="9477" max="9477" width="6.375" style="49" customWidth="1"/>
    <col min="9478" max="9478" width="4.25" style="49" customWidth="1"/>
    <col min="9479" max="9479" width="8.375" style="49" customWidth="1"/>
    <col min="9480" max="9480" width="6.375" style="49" customWidth="1"/>
    <col min="9481" max="9481" width="7" style="49" customWidth="1"/>
    <col min="9482" max="9483" width="6.375" style="49" customWidth="1"/>
    <col min="9484" max="9484" width="7" style="49" customWidth="1"/>
    <col min="9485" max="9485" width="13.625" style="49" customWidth="1"/>
    <col min="9486" max="9486" width="4.25" style="49" customWidth="1"/>
    <col min="9487" max="9727" width="9" style="49"/>
    <col min="9728" max="9728" width="4.25" style="49" customWidth="1"/>
    <col min="9729" max="9729" width="2.75" style="49" customWidth="1"/>
    <col min="9730" max="9730" width="19.625" style="49" customWidth="1"/>
    <col min="9731" max="9731" width="8.375" style="49" customWidth="1"/>
    <col min="9732" max="9732" width="7" style="49" bestFit="1" customWidth="1"/>
    <col min="9733" max="9733" width="6.375" style="49" customWidth="1"/>
    <col min="9734" max="9734" width="4.25" style="49" customWidth="1"/>
    <col min="9735" max="9735" width="8.375" style="49" customWidth="1"/>
    <col min="9736" max="9736" width="6.375" style="49" customWidth="1"/>
    <col min="9737" max="9737" width="7" style="49" customWidth="1"/>
    <col min="9738" max="9739" width="6.375" style="49" customWidth="1"/>
    <col min="9740" max="9740" width="7" style="49" customWidth="1"/>
    <col min="9741" max="9741" width="13.625" style="49" customWidth="1"/>
    <col min="9742" max="9742" width="4.25" style="49" customWidth="1"/>
    <col min="9743" max="9983" width="9" style="49"/>
    <col min="9984" max="9984" width="4.25" style="49" customWidth="1"/>
    <col min="9985" max="9985" width="2.75" style="49" customWidth="1"/>
    <col min="9986" max="9986" width="19.625" style="49" customWidth="1"/>
    <col min="9987" max="9987" width="8.375" style="49" customWidth="1"/>
    <col min="9988" max="9988" width="7" style="49" bestFit="1" customWidth="1"/>
    <col min="9989" max="9989" width="6.375" style="49" customWidth="1"/>
    <col min="9990" max="9990" width="4.25" style="49" customWidth="1"/>
    <col min="9991" max="9991" width="8.375" style="49" customWidth="1"/>
    <col min="9992" max="9992" width="6.375" style="49" customWidth="1"/>
    <col min="9993" max="9993" width="7" style="49" customWidth="1"/>
    <col min="9994" max="9995" width="6.375" style="49" customWidth="1"/>
    <col min="9996" max="9996" width="7" style="49" customWidth="1"/>
    <col min="9997" max="9997" width="13.625" style="49" customWidth="1"/>
    <col min="9998" max="9998" width="4.25" style="49" customWidth="1"/>
    <col min="9999" max="10239" width="9" style="49"/>
    <col min="10240" max="10240" width="4.25" style="49" customWidth="1"/>
    <col min="10241" max="10241" width="2.75" style="49" customWidth="1"/>
    <col min="10242" max="10242" width="19.625" style="49" customWidth="1"/>
    <col min="10243" max="10243" width="8.375" style="49" customWidth="1"/>
    <col min="10244" max="10244" width="7" style="49" bestFit="1" customWidth="1"/>
    <col min="10245" max="10245" width="6.375" style="49" customWidth="1"/>
    <col min="10246" max="10246" width="4.25" style="49" customWidth="1"/>
    <col min="10247" max="10247" width="8.375" style="49" customWidth="1"/>
    <col min="10248" max="10248" width="6.375" style="49" customWidth="1"/>
    <col min="10249" max="10249" width="7" style="49" customWidth="1"/>
    <col min="10250" max="10251" width="6.375" style="49" customWidth="1"/>
    <col min="10252" max="10252" width="7" style="49" customWidth="1"/>
    <col min="10253" max="10253" width="13.625" style="49" customWidth="1"/>
    <col min="10254" max="10254" width="4.25" style="49" customWidth="1"/>
    <col min="10255" max="10495" width="9" style="49"/>
    <col min="10496" max="10496" width="4.25" style="49" customWidth="1"/>
    <col min="10497" max="10497" width="2.75" style="49" customWidth="1"/>
    <col min="10498" max="10498" width="19.625" style="49" customWidth="1"/>
    <col min="10499" max="10499" width="8.375" style="49" customWidth="1"/>
    <col min="10500" max="10500" width="7" style="49" bestFit="1" customWidth="1"/>
    <col min="10501" max="10501" width="6.375" style="49" customWidth="1"/>
    <col min="10502" max="10502" width="4.25" style="49" customWidth="1"/>
    <col min="10503" max="10503" width="8.375" style="49" customWidth="1"/>
    <col min="10504" max="10504" width="6.375" style="49" customWidth="1"/>
    <col min="10505" max="10505" width="7" style="49" customWidth="1"/>
    <col min="10506" max="10507" width="6.375" style="49" customWidth="1"/>
    <col min="10508" max="10508" width="7" style="49" customWidth="1"/>
    <col min="10509" max="10509" width="13.625" style="49" customWidth="1"/>
    <col min="10510" max="10510" width="4.25" style="49" customWidth="1"/>
    <col min="10511" max="10751" width="9" style="49"/>
    <col min="10752" max="10752" width="4.25" style="49" customWidth="1"/>
    <col min="10753" max="10753" width="2.75" style="49" customWidth="1"/>
    <col min="10754" max="10754" width="19.625" style="49" customWidth="1"/>
    <col min="10755" max="10755" width="8.375" style="49" customWidth="1"/>
    <col min="10756" max="10756" width="7" style="49" bestFit="1" customWidth="1"/>
    <col min="10757" max="10757" width="6.375" style="49" customWidth="1"/>
    <col min="10758" max="10758" width="4.25" style="49" customWidth="1"/>
    <col min="10759" max="10759" width="8.375" style="49" customWidth="1"/>
    <col min="10760" max="10760" width="6.375" style="49" customWidth="1"/>
    <col min="10761" max="10761" width="7" style="49" customWidth="1"/>
    <col min="10762" max="10763" width="6.375" style="49" customWidth="1"/>
    <col min="10764" max="10764" width="7" style="49" customWidth="1"/>
    <col min="10765" max="10765" width="13.625" style="49" customWidth="1"/>
    <col min="10766" max="10766" width="4.25" style="49" customWidth="1"/>
    <col min="10767" max="11007" width="9" style="49"/>
    <col min="11008" max="11008" width="4.25" style="49" customWidth="1"/>
    <col min="11009" max="11009" width="2.75" style="49" customWidth="1"/>
    <col min="11010" max="11010" width="19.625" style="49" customWidth="1"/>
    <col min="11011" max="11011" width="8.375" style="49" customWidth="1"/>
    <col min="11012" max="11012" width="7" style="49" bestFit="1" customWidth="1"/>
    <col min="11013" max="11013" width="6.375" style="49" customWidth="1"/>
    <col min="11014" max="11014" width="4.25" style="49" customWidth="1"/>
    <col min="11015" max="11015" width="8.375" style="49" customWidth="1"/>
    <col min="11016" max="11016" width="6.375" style="49" customWidth="1"/>
    <col min="11017" max="11017" width="7" style="49" customWidth="1"/>
    <col min="11018" max="11019" width="6.375" style="49" customWidth="1"/>
    <col min="11020" max="11020" width="7" style="49" customWidth="1"/>
    <col min="11021" max="11021" width="13.625" style="49" customWidth="1"/>
    <col min="11022" max="11022" width="4.25" style="49" customWidth="1"/>
    <col min="11023" max="11263" width="9" style="49"/>
    <col min="11264" max="11264" width="4.25" style="49" customWidth="1"/>
    <col min="11265" max="11265" width="2.75" style="49" customWidth="1"/>
    <col min="11266" max="11266" width="19.625" style="49" customWidth="1"/>
    <col min="11267" max="11267" width="8.375" style="49" customWidth="1"/>
    <col min="11268" max="11268" width="7" style="49" bestFit="1" customWidth="1"/>
    <col min="11269" max="11269" width="6.375" style="49" customWidth="1"/>
    <col min="11270" max="11270" width="4.25" style="49" customWidth="1"/>
    <col min="11271" max="11271" width="8.375" style="49" customWidth="1"/>
    <col min="11272" max="11272" width="6.375" style="49" customWidth="1"/>
    <col min="11273" max="11273" width="7" style="49" customWidth="1"/>
    <col min="11274" max="11275" width="6.375" style="49" customWidth="1"/>
    <col min="11276" max="11276" width="7" style="49" customWidth="1"/>
    <col min="11277" max="11277" width="13.625" style="49" customWidth="1"/>
    <col min="11278" max="11278" width="4.25" style="49" customWidth="1"/>
    <col min="11279" max="11519" width="9" style="49"/>
    <col min="11520" max="11520" width="4.25" style="49" customWidth="1"/>
    <col min="11521" max="11521" width="2.75" style="49" customWidth="1"/>
    <col min="11522" max="11522" width="19.625" style="49" customWidth="1"/>
    <col min="11523" max="11523" width="8.375" style="49" customWidth="1"/>
    <col min="11524" max="11524" width="7" style="49" bestFit="1" customWidth="1"/>
    <col min="11525" max="11525" width="6.375" style="49" customWidth="1"/>
    <col min="11526" max="11526" width="4.25" style="49" customWidth="1"/>
    <col min="11527" max="11527" width="8.375" style="49" customWidth="1"/>
    <col min="11528" max="11528" width="6.375" style="49" customWidth="1"/>
    <col min="11529" max="11529" width="7" style="49" customWidth="1"/>
    <col min="11530" max="11531" width="6.375" style="49" customWidth="1"/>
    <col min="11532" max="11532" width="7" style="49" customWidth="1"/>
    <col min="11533" max="11533" width="13.625" style="49" customWidth="1"/>
    <col min="11534" max="11534" width="4.25" style="49" customWidth="1"/>
    <col min="11535" max="11775" width="9" style="49"/>
    <col min="11776" max="11776" width="4.25" style="49" customWidth="1"/>
    <col min="11777" max="11777" width="2.75" style="49" customWidth="1"/>
    <col min="11778" max="11778" width="19.625" style="49" customWidth="1"/>
    <col min="11779" max="11779" width="8.375" style="49" customWidth="1"/>
    <col min="11780" max="11780" width="7" style="49" bestFit="1" customWidth="1"/>
    <col min="11781" max="11781" width="6.375" style="49" customWidth="1"/>
    <col min="11782" max="11782" width="4.25" style="49" customWidth="1"/>
    <col min="11783" max="11783" width="8.375" style="49" customWidth="1"/>
    <col min="11784" max="11784" width="6.375" style="49" customWidth="1"/>
    <col min="11785" max="11785" width="7" style="49" customWidth="1"/>
    <col min="11786" max="11787" width="6.375" style="49" customWidth="1"/>
    <col min="11788" max="11788" width="7" style="49" customWidth="1"/>
    <col min="11789" max="11789" width="13.625" style="49" customWidth="1"/>
    <col min="11790" max="11790" width="4.25" style="49" customWidth="1"/>
    <col min="11791" max="12031" width="9" style="49"/>
    <col min="12032" max="12032" width="4.25" style="49" customWidth="1"/>
    <col min="12033" max="12033" width="2.75" style="49" customWidth="1"/>
    <col min="12034" max="12034" width="19.625" style="49" customWidth="1"/>
    <col min="12035" max="12035" width="8.375" style="49" customWidth="1"/>
    <col min="12036" max="12036" width="7" style="49" bestFit="1" customWidth="1"/>
    <col min="12037" max="12037" width="6.375" style="49" customWidth="1"/>
    <col min="12038" max="12038" width="4.25" style="49" customWidth="1"/>
    <col min="12039" max="12039" width="8.375" style="49" customWidth="1"/>
    <col min="12040" max="12040" width="6.375" style="49" customWidth="1"/>
    <col min="12041" max="12041" width="7" style="49" customWidth="1"/>
    <col min="12042" max="12043" width="6.375" style="49" customWidth="1"/>
    <col min="12044" max="12044" width="7" style="49" customWidth="1"/>
    <col min="12045" max="12045" width="13.625" style="49" customWidth="1"/>
    <col min="12046" max="12046" width="4.25" style="49" customWidth="1"/>
    <col min="12047" max="12287" width="9" style="49"/>
    <col min="12288" max="12288" width="4.25" style="49" customWidth="1"/>
    <col min="12289" max="12289" width="2.75" style="49" customWidth="1"/>
    <col min="12290" max="12290" width="19.625" style="49" customWidth="1"/>
    <col min="12291" max="12291" width="8.375" style="49" customWidth="1"/>
    <col min="12292" max="12292" width="7" style="49" bestFit="1" customWidth="1"/>
    <col min="12293" max="12293" width="6.375" style="49" customWidth="1"/>
    <col min="12294" max="12294" width="4.25" style="49" customWidth="1"/>
    <col min="12295" max="12295" width="8.375" style="49" customWidth="1"/>
    <col min="12296" max="12296" width="6.375" style="49" customWidth="1"/>
    <col min="12297" max="12297" width="7" style="49" customWidth="1"/>
    <col min="12298" max="12299" width="6.375" style="49" customWidth="1"/>
    <col min="12300" max="12300" width="7" style="49" customWidth="1"/>
    <col min="12301" max="12301" width="13.625" style="49" customWidth="1"/>
    <col min="12302" max="12302" width="4.25" style="49" customWidth="1"/>
    <col min="12303" max="12543" width="9" style="49"/>
    <col min="12544" max="12544" width="4.25" style="49" customWidth="1"/>
    <col min="12545" max="12545" width="2.75" style="49" customWidth="1"/>
    <col min="12546" max="12546" width="19.625" style="49" customWidth="1"/>
    <col min="12547" max="12547" width="8.375" style="49" customWidth="1"/>
    <col min="12548" max="12548" width="7" style="49" bestFit="1" customWidth="1"/>
    <col min="12549" max="12549" width="6.375" style="49" customWidth="1"/>
    <col min="12550" max="12550" width="4.25" style="49" customWidth="1"/>
    <col min="12551" max="12551" width="8.375" style="49" customWidth="1"/>
    <col min="12552" max="12552" width="6.375" style="49" customWidth="1"/>
    <col min="12553" max="12553" width="7" style="49" customWidth="1"/>
    <col min="12554" max="12555" width="6.375" style="49" customWidth="1"/>
    <col min="12556" max="12556" width="7" style="49" customWidth="1"/>
    <col min="12557" max="12557" width="13.625" style="49" customWidth="1"/>
    <col min="12558" max="12558" width="4.25" style="49" customWidth="1"/>
    <col min="12559" max="12799" width="9" style="49"/>
    <col min="12800" max="12800" width="4.25" style="49" customWidth="1"/>
    <col min="12801" max="12801" width="2.75" style="49" customWidth="1"/>
    <col min="12802" max="12802" width="19.625" style="49" customWidth="1"/>
    <col min="12803" max="12803" width="8.375" style="49" customWidth="1"/>
    <col min="12804" max="12804" width="7" style="49" bestFit="1" customWidth="1"/>
    <col min="12805" max="12805" width="6.375" style="49" customWidth="1"/>
    <col min="12806" max="12806" width="4.25" style="49" customWidth="1"/>
    <col min="12807" max="12807" width="8.375" style="49" customWidth="1"/>
    <col min="12808" max="12808" width="6.375" style="49" customWidth="1"/>
    <col min="12809" max="12809" width="7" style="49" customWidth="1"/>
    <col min="12810" max="12811" width="6.375" style="49" customWidth="1"/>
    <col min="12812" max="12812" width="7" style="49" customWidth="1"/>
    <col min="12813" max="12813" width="13.625" style="49" customWidth="1"/>
    <col min="12814" max="12814" width="4.25" style="49" customWidth="1"/>
    <col min="12815" max="13055" width="9" style="49"/>
    <col min="13056" max="13056" width="4.25" style="49" customWidth="1"/>
    <col min="13057" max="13057" width="2.75" style="49" customWidth="1"/>
    <col min="13058" max="13058" width="19.625" style="49" customWidth="1"/>
    <col min="13059" max="13059" width="8.375" style="49" customWidth="1"/>
    <col min="13060" max="13060" width="7" style="49" bestFit="1" customWidth="1"/>
    <col min="13061" max="13061" width="6.375" style="49" customWidth="1"/>
    <col min="13062" max="13062" width="4.25" style="49" customWidth="1"/>
    <col min="13063" max="13063" width="8.375" style="49" customWidth="1"/>
    <col min="13064" max="13064" width="6.375" style="49" customWidth="1"/>
    <col min="13065" max="13065" width="7" style="49" customWidth="1"/>
    <col min="13066" max="13067" width="6.375" style="49" customWidth="1"/>
    <col min="13068" max="13068" width="7" style="49" customWidth="1"/>
    <col min="13069" max="13069" width="13.625" style="49" customWidth="1"/>
    <col min="13070" max="13070" width="4.25" style="49" customWidth="1"/>
    <col min="13071" max="13311" width="9" style="49"/>
    <col min="13312" max="13312" width="4.25" style="49" customWidth="1"/>
    <col min="13313" max="13313" width="2.75" style="49" customWidth="1"/>
    <col min="13314" max="13314" width="19.625" style="49" customWidth="1"/>
    <col min="13315" max="13315" width="8.375" style="49" customWidth="1"/>
    <col min="13316" max="13316" width="7" style="49" bestFit="1" customWidth="1"/>
    <col min="13317" max="13317" width="6.375" style="49" customWidth="1"/>
    <col min="13318" max="13318" width="4.25" style="49" customWidth="1"/>
    <col min="13319" max="13319" width="8.375" style="49" customWidth="1"/>
    <col min="13320" max="13320" width="6.375" style="49" customWidth="1"/>
    <col min="13321" max="13321" width="7" style="49" customWidth="1"/>
    <col min="13322" max="13323" width="6.375" style="49" customWidth="1"/>
    <col min="13324" max="13324" width="7" style="49" customWidth="1"/>
    <col min="13325" max="13325" width="13.625" style="49" customWidth="1"/>
    <col min="13326" max="13326" width="4.25" style="49" customWidth="1"/>
    <col min="13327" max="13567" width="9" style="49"/>
    <col min="13568" max="13568" width="4.25" style="49" customWidth="1"/>
    <col min="13569" max="13569" width="2.75" style="49" customWidth="1"/>
    <col min="13570" max="13570" width="19.625" style="49" customWidth="1"/>
    <col min="13571" max="13571" width="8.375" style="49" customWidth="1"/>
    <col min="13572" max="13572" width="7" style="49" bestFit="1" customWidth="1"/>
    <col min="13573" max="13573" width="6.375" style="49" customWidth="1"/>
    <col min="13574" max="13574" width="4.25" style="49" customWidth="1"/>
    <col min="13575" max="13575" width="8.375" style="49" customWidth="1"/>
    <col min="13576" max="13576" width="6.375" style="49" customWidth="1"/>
    <col min="13577" max="13577" width="7" style="49" customWidth="1"/>
    <col min="13578" max="13579" width="6.375" style="49" customWidth="1"/>
    <col min="13580" max="13580" width="7" style="49" customWidth="1"/>
    <col min="13581" max="13581" width="13.625" style="49" customWidth="1"/>
    <col min="13582" max="13582" width="4.25" style="49" customWidth="1"/>
    <col min="13583" max="13823" width="9" style="49"/>
    <col min="13824" max="13824" width="4.25" style="49" customWidth="1"/>
    <col min="13825" max="13825" width="2.75" style="49" customWidth="1"/>
    <col min="13826" max="13826" width="19.625" style="49" customWidth="1"/>
    <col min="13827" max="13827" width="8.375" style="49" customWidth="1"/>
    <col min="13828" max="13828" width="7" style="49" bestFit="1" customWidth="1"/>
    <col min="13829" max="13829" width="6.375" style="49" customWidth="1"/>
    <col min="13830" max="13830" width="4.25" style="49" customWidth="1"/>
    <col min="13831" max="13831" width="8.375" style="49" customWidth="1"/>
    <col min="13832" max="13832" width="6.375" style="49" customWidth="1"/>
    <col min="13833" max="13833" width="7" style="49" customWidth="1"/>
    <col min="13834" max="13835" width="6.375" style="49" customWidth="1"/>
    <col min="13836" max="13836" width="7" style="49" customWidth="1"/>
    <col min="13837" max="13837" width="13.625" style="49" customWidth="1"/>
    <col min="13838" max="13838" width="4.25" style="49" customWidth="1"/>
    <col min="13839" max="14079" width="9" style="49"/>
    <col min="14080" max="14080" width="4.25" style="49" customWidth="1"/>
    <col min="14081" max="14081" width="2.75" style="49" customWidth="1"/>
    <col min="14082" max="14082" width="19.625" style="49" customWidth="1"/>
    <col min="14083" max="14083" width="8.375" style="49" customWidth="1"/>
    <col min="14084" max="14084" width="7" style="49" bestFit="1" customWidth="1"/>
    <col min="14085" max="14085" width="6.375" style="49" customWidth="1"/>
    <col min="14086" max="14086" width="4.25" style="49" customWidth="1"/>
    <col min="14087" max="14087" width="8.375" style="49" customWidth="1"/>
    <col min="14088" max="14088" width="6.375" style="49" customWidth="1"/>
    <col min="14089" max="14089" width="7" style="49" customWidth="1"/>
    <col min="14090" max="14091" width="6.375" style="49" customWidth="1"/>
    <col min="14092" max="14092" width="7" style="49" customWidth="1"/>
    <col min="14093" max="14093" width="13.625" style="49" customWidth="1"/>
    <col min="14094" max="14094" width="4.25" style="49" customWidth="1"/>
    <col min="14095" max="14335" width="9" style="49"/>
    <col min="14336" max="14336" width="4.25" style="49" customWidth="1"/>
    <col min="14337" max="14337" width="2.75" style="49" customWidth="1"/>
    <col min="14338" max="14338" width="19.625" style="49" customWidth="1"/>
    <col min="14339" max="14339" width="8.375" style="49" customWidth="1"/>
    <col min="14340" max="14340" width="7" style="49" bestFit="1" customWidth="1"/>
    <col min="14341" max="14341" width="6.375" style="49" customWidth="1"/>
    <col min="14342" max="14342" width="4.25" style="49" customWidth="1"/>
    <col min="14343" max="14343" width="8.375" style="49" customWidth="1"/>
    <col min="14344" max="14344" width="6.375" style="49" customWidth="1"/>
    <col min="14345" max="14345" width="7" style="49" customWidth="1"/>
    <col min="14346" max="14347" width="6.375" style="49" customWidth="1"/>
    <col min="14348" max="14348" width="7" style="49" customWidth="1"/>
    <col min="14349" max="14349" width="13.625" style="49" customWidth="1"/>
    <col min="14350" max="14350" width="4.25" style="49" customWidth="1"/>
    <col min="14351" max="14591" width="9" style="49"/>
    <col min="14592" max="14592" width="4.25" style="49" customWidth="1"/>
    <col min="14593" max="14593" width="2.75" style="49" customWidth="1"/>
    <col min="14594" max="14594" width="19.625" style="49" customWidth="1"/>
    <col min="14595" max="14595" width="8.375" style="49" customWidth="1"/>
    <col min="14596" max="14596" width="7" style="49" bestFit="1" customWidth="1"/>
    <col min="14597" max="14597" width="6.375" style="49" customWidth="1"/>
    <col min="14598" max="14598" width="4.25" style="49" customWidth="1"/>
    <col min="14599" max="14599" width="8.375" style="49" customWidth="1"/>
    <col min="14600" max="14600" width="6.375" style="49" customWidth="1"/>
    <col min="14601" max="14601" width="7" style="49" customWidth="1"/>
    <col min="14602" max="14603" width="6.375" style="49" customWidth="1"/>
    <col min="14604" max="14604" width="7" style="49" customWidth="1"/>
    <col min="14605" max="14605" width="13.625" style="49" customWidth="1"/>
    <col min="14606" max="14606" width="4.25" style="49" customWidth="1"/>
    <col min="14607" max="14847" width="9" style="49"/>
    <col min="14848" max="14848" width="4.25" style="49" customWidth="1"/>
    <col min="14849" max="14849" width="2.75" style="49" customWidth="1"/>
    <col min="14850" max="14850" width="19.625" style="49" customWidth="1"/>
    <col min="14851" max="14851" width="8.375" style="49" customWidth="1"/>
    <col min="14852" max="14852" width="7" style="49" bestFit="1" customWidth="1"/>
    <col min="14853" max="14853" width="6.375" style="49" customWidth="1"/>
    <col min="14854" max="14854" width="4.25" style="49" customWidth="1"/>
    <col min="14855" max="14855" width="8.375" style="49" customWidth="1"/>
    <col min="14856" max="14856" width="6.375" style="49" customWidth="1"/>
    <col min="14857" max="14857" width="7" style="49" customWidth="1"/>
    <col min="14858" max="14859" width="6.375" style="49" customWidth="1"/>
    <col min="14860" max="14860" width="7" style="49" customWidth="1"/>
    <col min="14861" max="14861" width="13.625" style="49" customWidth="1"/>
    <col min="14862" max="14862" width="4.25" style="49" customWidth="1"/>
    <col min="14863" max="15103" width="9" style="49"/>
    <col min="15104" max="15104" width="4.25" style="49" customWidth="1"/>
    <col min="15105" max="15105" width="2.75" style="49" customWidth="1"/>
    <col min="15106" max="15106" width="19.625" style="49" customWidth="1"/>
    <col min="15107" max="15107" width="8.375" style="49" customWidth="1"/>
    <col min="15108" max="15108" width="7" style="49" bestFit="1" customWidth="1"/>
    <col min="15109" max="15109" width="6.375" style="49" customWidth="1"/>
    <col min="15110" max="15110" width="4.25" style="49" customWidth="1"/>
    <col min="15111" max="15111" width="8.375" style="49" customWidth="1"/>
    <col min="15112" max="15112" width="6.375" style="49" customWidth="1"/>
    <col min="15113" max="15113" width="7" style="49" customWidth="1"/>
    <col min="15114" max="15115" width="6.375" style="49" customWidth="1"/>
    <col min="15116" max="15116" width="7" style="49" customWidth="1"/>
    <col min="15117" max="15117" width="13.625" style="49" customWidth="1"/>
    <col min="15118" max="15118" width="4.25" style="49" customWidth="1"/>
    <col min="15119" max="15359" width="9" style="49"/>
    <col min="15360" max="15360" width="4.25" style="49" customWidth="1"/>
    <col min="15361" max="15361" width="2.75" style="49" customWidth="1"/>
    <col min="15362" max="15362" width="19.625" style="49" customWidth="1"/>
    <col min="15363" max="15363" width="8.375" style="49" customWidth="1"/>
    <col min="15364" max="15364" width="7" style="49" bestFit="1" customWidth="1"/>
    <col min="15365" max="15365" width="6.375" style="49" customWidth="1"/>
    <col min="15366" max="15366" width="4.25" style="49" customWidth="1"/>
    <col min="15367" max="15367" width="8.375" style="49" customWidth="1"/>
    <col min="15368" max="15368" width="6.375" style="49" customWidth="1"/>
    <col min="15369" max="15369" width="7" style="49" customWidth="1"/>
    <col min="15370" max="15371" width="6.375" style="49" customWidth="1"/>
    <col min="15372" max="15372" width="7" style="49" customWidth="1"/>
    <col min="15373" max="15373" width="13.625" style="49" customWidth="1"/>
    <col min="15374" max="15374" width="4.25" style="49" customWidth="1"/>
    <col min="15375" max="15615" width="9" style="49"/>
    <col min="15616" max="15616" width="4.25" style="49" customWidth="1"/>
    <col min="15617" max="15617" width="2.75" style="49" customWidth="1"/>
    <col min="15618" max="15618" width="19.625" style="49" customWidth="1"/>
    <col min="15619" max="15619" width="8.375" style="49" customWidth="1"/>
    <col min="15620" max="15620" width="7" style="49" bestFit="1" customWidth="1"/>
    <col min="15621" max="15621" width="6.375" style="49" customWidth="1"/>
    <col min="15622" max="15622" width="4.25" style="49" customWidth="1"/>
    <col min="15623" max="15623" width="8.375" style="49" customWidth="1"/>
    <col min="15624" max="15624" width="6.375" style="49" customWidth="1"/>
    <col min="15625" max="15625" width="7" style="49" customWidth="1"/>
    <col min="15626" max="15627" width="6.375" style="49" customWidth="1"/>
    <col min="15628" max="15628" width="7" style="49" customWidth="1"/>
    <col min="15629" max="15629" width="13.625" style="49" customWidth="1"/>
    <col min="15630" max="15630" width="4.25" style="49" customWidth="1"/>
    <col min="15631" max="15871" width="9" style="49"/>
    <col min="15872" max="15872" width="4.25" style="49" customWidth="1"/>
    <col min="15873" max="15873" width="2.75" style="49" customWidth="1"/>
    <col min="15874" max="15874" width="19.625" style="49" customWidth="1"/>
    <col min="15875" max="15875" width="8.375" style="49" customWidth="1"/>
    <col min="15876" max="15876" width="7" style="49" bestFit="1" customWidth="1"/>
    <col min="15877" max="15877" width="6.375" style="49" customWidth="1"/>
    <col min="15878" max="15878" width="4.25" style="49" customWidth="1"/>
    <col min="15879" max="15879" width="8.375" style="49" customWidth="1"/>
    <col min="15880" max="15880" width="6.375" style="49" customWidth="1"/>
    <col min="15881" max="15881" width="7" style="49" customWidth="1"/>
    <col min="15882" max="15883" width="6.375" style="49" customWidth="1"/>
    <col min="15884" max="15884" width="7" style="49" customWidth="1"/>
    <col min="15885" max="15885" width="13.625" style="49" customWidth="1"/>
    <col min="15886" max="15886" width="4.25" style="49" customWidth="1"/>
    <col min="15887" max="16127" width="9" style="49"/>
    <col min="16128" max="16128" width="4.25" style="49" customWidth="1"/>
    <col min="16129" max="16129" width="2.75" style="49" customWidth="1"/>
    <col min="16130" max="16130" width="19.625" style="49" customWidth="1"/>
    <col min="16131" max="16131" width="8.375" style="49" customWidth="1"/>
    <col min="16132" max="16132" width="7" style="49" bestFit="1" customWidth="1"/>
    <col min="16133" max="16133" width="6.375" style="49" customWidth="1"/>
    <col min="16134" max="16134" width="4.25" style="49" customWidth="1"/>
    <col min="16135" max="16135" width="8.375" style="49" customWidth="1"/>
    <col min="16136" max="16136" width="6.375" style="49" customWidth="1"/>
    <col min="16137" max="16137" width="7" style="49" customWidth="1"/>
    <col min="16138" max="16139" width="6.375" style="49" customWidth="1"/>
    <col min="16140" max="16140" width="7" style="49" customWidth="1"/>
    <col min="16141" max="16141" width="13.625" style="49" customWidth="1"/>
    <col min="16142" max="16142" width="4.25" style="49" customWidth="1"/>
    <col min="16143" max="16384" width="9" style="49"/>
  </cols>
  <sheetData>
    <row r="2" spans="2:14" x14ac:dyDescent="0.2">
      <c r="B2" s="42"/>
      <c r="C2" s="43"/>
      <c r="D2" s="44"/>
      <c r="E2" s="45" t="s">
        <v>14</v>
      </c>
      <c r="F2" s="46" t="s">
        <v>15</v>
      </c>
      <c r="G2" s="46"/>
      <c r="H2" s="46"/>
      <c r="I2" s="46"/>
      <c r="J2" s="47" t="s">
        <v>16</v>
      </c>
      <c r="K2" s="46"/>
      <c r="L2" s="46"/>
      <c r="M2" s="47" t="s">
        <v>17</v>
      </c>
      <c r="N2" s="48"/>
    </row>
    <row r="3" spans="2:14" x14ac:dyDescent="0.2">
      <c r="B3" s="50"/>
      <c r="C3" s="51" t="s">
        <v>18</v>
      </c>
      <c r="D3" s="51"/>
      <c r="N3" s="52"/>
    </row>
    <row r="4" spans="2:14" x14ac:dyDescent="0.2">
      <c r="B4" s="50"/>
      <c r="C4" s="53"/>
      <c r="D4" s="53"/>
      <c r="N4" s="52"/>
    </row>
    <row r="5" spans="2:14" x14ac:dyDescent="0.2">
      <c r="B5" s="50"/>
      <c r="N5" s="52"/>
    </row>
    <row r="6" spans="2:14" x14ac:dyDescent="0.2">
      <c r="B6" s="50"/>
      <c r="C6" s="54" t="s">
        <v>7</v>
      </c>
      <c r="D6" s="54"/>
      <c r="E6" s="54"/>
      <c r="F6" s="54"/>
      <c r="G6" s="54"/>
      <c r="I6" s="55" t="str">
        <f>IF(C6="","","(変更設計)")</f>
        <v/>
      </c>
      <c r="J6" s="55"/>
      <c r="K6" s="55"/>
      <c r="N6" s="52"/>
    </row>
    <row r="7" spans="2:14" x14ac:dyDescent="0.2">
      <c r="B7" s="50"/>
      <c r="C7" s="54"/>
      <c r="D7" s="54"/>
      <c r="E7" s="54"/>
      <c r="F7" s="54"/>
      <c r="G7" s="54"/>
      <c r="I7" s="55"/>
      <c r="J7" s="55"/>
      <c r="K7" s="55"/>
      <c r="N7" s="52"/>
    </row>
    <row r="8" spans="2:14" x14ac:dyDescent="0.2">
      <c r="B8" s="50"/>
      <c r="C8" s="56" t="str">
        <f>IF(提出用内訳書!I69=0,"一 金　　　　　　　　","一 金"&amp;FIXED(提出用内訳書!I69,0))</f>
        <v>一 金　　　　　　　　</v>
      </c>
      <c r="D8" s="56"/>
      <c r="E8" s="56"/>
      <c r="F8" s="56"/>
      <c r="G8" s="56"/>
      <c r="H8" s="57" t="s">
        <v>19</v>
      </c>
      <c r="L8" s="58" t="s">
        <v>20</v>
      </c>
      <c r="M8" s="58"/>
      <c r="N8" s="59"/>
    </row>
    <row r="9" spans="2:14" ht="12.75" customHeight="1" x14ac:dyDescent="0.2">
      <c r="B9" s="50"/>
      <c r="C9" s="56"/>
      <c r="D9" s="56"/>
      <c r="E9" s="56"/>
      <c r="F9" s="56"/>
      <c r="G9" s="56"/>
      <c r="H9" s="57"/>
      <c r="L9" s="58"/>
      <c r="M9" s="58"/>
      <c r="N9" s="59"/>
    </row>
    <row r="10" spans="2:14" x14ac:dyDescent="0.2">
      <c r="B10" s="60"/>
      <c r="C10" s="61"/>
      <c r="D10" s="61"/>
      <c r="E10" s="61"/>
      <c r="F10" s="61"/>
      <c r="G10" s="61"/>
      <c r="H10" s="61"/>
      <c r="I10" s="61"/>
      <c r="J10" s="61"/>
      <c r="K10" s="61"/>
      <c r="L10" s="61"/>
      <c r="M10" s="61"/>
      <c r="N10" s="62"/>
    </row>
    <row r="11" spans="2:14" x14ac:dyDescent="0.2">
      <c r="B11" s="60"/>
      <c r="C11" s="61"/>
      <c r="D11" s="61"/>
      <c r="E11" s="61"/>
      <c r="F11" s="61"/>
      <c r="G11" s="61"/>
      <c r="H11" s="61"/>
      <c r="I11" s="61"/>
      <c r="J11" s="61"/>
      <c r="K11" s="61"/>
      <c r="L11" s="61"/>
      <c r="M11" s="61"/>
      <c r="N11" s="62"/>
    </row>
    <row r="12" spans="2:14" x14ac:dyDescent="0.2">
      <c r="B12" s="60"/>
      <c r="C12" s="61"/>
      <c r="D12" s="61"/>
      <c r="E12" s="61"/>
      <c r="F12" s="61" t="s">
        <v>21</v>
      </c>
      <c r="G12" s="63" t="s">
        <v>22</v>
      </c>
      <c r="H12" s="61"/>
      <c r="I12" s="61"/>
      <c r="J12" s="61"/>
      <c r="K12" s="61"/>
      <c r="L12" s="61"/>
      <c r="M12" s="61"/>
      <c r="N12" s="62"/>
    </row>
    <row r="13" spans="2:14" x14ac:dyDescent="0.2">
      <c r="B13" s="60"/>
      <c r="C13" s="61"/>
      <c r="D13" s="61"/>
      <c r="E13" s="61"/>
      <c r="F13" s="61"/>
      <c r="G13" s="61"/>
      <c r="H13" s="61"/>
      <c r="I13" s="61"/>
      <c r="J13" s="61"/>
      <c r="K13" s="61"/>
      <c r="L13" s="61"/>
      <c r="M13" s="61"/>
      <c r="N13" s="62"/>
    </row>
    <row r="14" spans="2:14" x14ac:dyDescent="0.2">
      <c r="B14" s="60"/>
      <c r="C14" s="61"/>
      <c r="D14" s="61"/>
      <c r="E14" s="61"/>
      <c r="F14" s="61"/>
      <c r="G14" s="61"/>
      <c r="H14" s="61" t="s">
        <v>23</v>
      </c>
      <c r="I14" s="61"/>
      <c r="J14" s="61"/>
      <c r="K14" s="61"/>
      <c r="L14" s="61"/>
      <c r="M14" s="61"/>
      <c r="N14" s="62"/>
    </row>
    <row r="15" spans="2:14" x14ac:dyDescent="0.2">
      <c r="B15" s="60"/>
      <c r="C15" s="61"/>
      <c r="D15" s="61"/>
      <c r="E15" s="61"/>
      <c r="F15" s="61"/>
      <c r="G15" s="61"/>
      <c r="H15" s="61"/>
      <c r="I15" s="61" t="s">
        <v>24</v>
      </c>
      <c r="K15" s="61"/>
      <c r="L15" s="61" t="s">
        <v>25</v>
      </c>
      <c r="M15" s="64"/>
      <c r="N15" s="62"/>
    </row>
    <row r="16" spans="2:14" x14ac:dyDescent="0.2">
      <c r="B16" s="60"/>
      <c r="C16" s="61"/>
      <c r="D16" s="61"/>
      <c r="E16" s="61"/>
      <c r="F16" s="61"/>
      <c r="G16" s="61"/>
      <c r="H16" s="61"/>
      <c r="J16" s="65"/>
      <c r="L16" s="61"/>
      <c r="N16" s="66"/>
    </row>
    <row r="17" spans="1:14" x14ac:dyDescent="0.2">
      <c r="B17" s="60"/>
      <c r="C17" s="61"/>
      <c r="D17" s="61"/>
      <c r="E17" s="61"/>
      <c r="F17" s="61"/>
      <c r="G17" s="61"/>
      <c r="H17" s="61"/>
      <c r="I17" s="61"/>
      <c r="J17" s="64"/>
      <c r="K17" s="64"/>
      <c r="L17" s="61"/>
      <c r="N17" s="62"/>
    </row>
    <row r="18" spans="1:14" x14ac:dyDescent="0.2">
      <c r="B18" s="60"/>
      <c r="C18" s="61"/>
      <c r="D18" s="61"/>
      <c r="E18" s="61"/>
      <c r="F18" s="61"/>
      <c r="G18" s="61"/>
      <c r="H18" s="61"/>
      <c r="I18" s="61"/>
      <c r="J18" s="61"/>
      <c r="K18" s="64"/>
      <c r="L18" s="61"/>
      <c r="M18" s="61"/>
      <c r="N18" s="62"/>
    </row>
    <row r="19" spans="1:14" x14ac:dyDescent="0.2">
      <c r="B19" s="60"/>
      <c r="C19" s="61"/>
      <c r="D19" s="61"/>
      <c r="E19" s="61"/>
      <c r="F19" s="61"/>
      <c r="G19" s="61"/>
      <c r="H19" s="61"/>
      <c r="I19" s="61"/>
      <c r="J19" s="61"/>
      <c r="L19" s="64"/>
      <c r="M19" s="61"/>
      <c r="N19" s="62"/>
    </row>
    <row r="20" spans="1:14" x14ac:dyDescent="0.2">
      <c r="B20" s="67"/>
      <c r="C20" s="68"/>
      <c r="D20" s="68"/>
      <c r="E20" s="68"/>
      <c r="F20" s="68"/>
      <c r="G20" s="68"/>
      <c r="H20" s="68"/>
      <c r="I20" s="68"/>
      <c r="J20" s="68"/>
      <c r="L20" s="68"/>
      <c r="M20" s="68"/>
      <c r="N20" s="69"/>
    </row>
    <row r="21" spans="1:14" x14ac:dyDescent="0.2">
      <c r="B21" s="70" t="s">
        <v>26</v>
      </c>
      <c r="C21" s="71"/>
      <c r="D21" s="72" t="s">
        <v>27</v>
      </c>
      <c r="E21" s="73"/>
      <c r="F21" s="74" t="s">
        <v>28</v>
      </c>
      <c r="G21" s="74" t="s">
        <v>29</v>
      </c>
      <c r="H21" s="74" t="s">
        <v>30</v>
      </c>
      <c r="I21" s="72" t="s">
        <v>31</v>
      </c>
      <c r="J21" s="73"/>
      <c r="K21" s="75" t="s">
        <v>32</v>
      </c>
      <c r="L21" s="76"/>
      <c r="M21" s="71"/>
      <c r="N21" s="77" t="s">
        <v>33</v>
      </c>
    </row>
    <row r="22" spans="1:14" x14ac:dyDescent="0.2">
      <c r="B22" s="78"/>
      <c r="C22" s="79"/>
      <c r="D22" s="80"/>
      <c r="E22" s="81"/>
      <c r="F22" s="82"/>
      <c r="G22" s="82"/>
      <c r="H22" s="82"/>
      <c r="I22" s="80"/>
      <c r="J22" s="81"/>
      <c r="K22" s="83" t="s">
        <v>28</v>
      </c>
      <c r="L22" s="84" t="s">
        <v>31</v>
      </c>
      <c r="M22" s="79"/>
      <c r="N22" s="85"/>
    </row>
    <row r="23" spans="1:14" hidden="1" x14ac:dyDescent="0.2">
      <c r="B23" s="86"/>
      <c r="C23" s="86"/>
      <c r="D23" s="86"/>
      <c r="E23" s="86"/>
      <c r="F23" s="86"/>
      <c r="G23" s="86"/>
      <c r="H23" s="86"/>
      <c r="I23" s="86"/>
      <c r="J23" s="86"/>
      <c r="K23" s="86"/>
      <c r="L23" s="86"/>
      <c r="M23" s="86"/>
      <c r="N23" s="86"/>
    </row>
    <row r="24" spans="1:14" x14ac:dyDescent="0.2">
      <c r="B24" s="87"/>
      <c r="C24" s="88"/>
      <c r="D24" s="89"/>
      <c r="E24" s="90"/>
      <c r="F24" s="91"/>
      <c r="G24" s="92"/>
      <c r="H24" s="93"/>
      <c r="I24" s="94"/>
      <c r="J24" s="95"/>
      <c r="K24" s="96"/>
      <c r="L24" s="94"/>
      <c r="M24" s="95"/>
      <c r="N24" s="97"/>
    </row>
    <row r="25" spans="1:14" x14ac:dyDescent="0.2">
      <c r="A25" s="49">
        <f>$A$4+1</f>
        <v>1</v>
      </c>
      <c r="B25" s="98" t="s">
        <v>34</v>
      </c>
      <c r="C25" s="99" t="s">
        <v>35</v>
      </c>
      <c r="D25" s="100"/>
      <c r="E25" s="101"/>
      <c r="F25" s="102"/>
      <c r="G25" s="103"/>
      <c r="H25" s="102"/>
      <c r="I25" s="104"/>
      <c r="J25" s="105"/>
      <c r="K25" s="106"/>
      <c r="L25" s="104"/>
      <c r="M25" s="105"/>
      <c r="N25" s="107"/>
    </row>
    <row r="26" spans="1:14" x14ac:dyDescent="0.2">
      <c r="B26" s="60"/>
      <c r="C26" s="108"/>
      <c r="D26" s="109"/>
      <c r="E26" s="110"/>
      <c r="F26" s="91"/>
      <c r="G26" s="111"/>
      <c r="H26" s="91"/>
      <c r="I26" s="112"/>
      <c r="J26" s="113"/>
      <c r="K26" s="96"/>
      <c r="L26" s="94"/>
      <c r="M26" s="95"/>
      <c r="N26" s="114"/>
    </row>
    <row r="27" spans="1:14" x14ac:dyDescent="0.2">
      <c r="A27" s="49">
        <f>A25+1</f>
        <v>2</v>
      </c>
      <c r="B27" s="115" t="s">
        <v>36</v>
      </c>
      <c r="C27" s="99" t="s">
        <v>37</v>
      </c>
      <c r="D27" s="100"/>
      <c r="E27" s="101"/>
      <c r="F27" s="102">
        <v>1</v>
      </c>
      <c r="G27" s="103" t="s">
        <v>38</v>
      </c>
      <c r="H27" s="91"/>
      <c r="I27" s="104"/>
      <c r="J27" s="105"/>
      <c r="K27" s="106"/>
      <c r="L27" s="104"/>
      <c r="M27" s="105"/>
      <c r="N27" s="116"/>
    </row>
    <row r="28" spans="1:14" x14ac:dyDescent="0.2">
      <c r="B28" s="87"/>
      <c r="C28" s="88"/>
      <c r="D28" s="89"/>
      <c r="E28" s="90"/>
      <c r="F28" s="91"/>
      <c r="G28" s="92"/>
      <c r="H28" s="93"/>
      <c r="I28" s="117"/>
      <c r="J28" s="118"/>
      <c r="K28" s="96"/>
      <c r="L28" s="94"/>
      <c r="M28" s="95"/>
      <c r="N28" s="97"/>
    </row>
    <row r="29" spans="1:14" x14ac:dyDescent="0.2">
      <c r="A29" s="49">
        <f>A27+1</f>
        <v>3</v>
      </c>
      <c r="B29" s="115"/>
      <c r="C29" s="99"/>
      <c r="D29" s="100"/>
      <c r="E29" s="101"/>
      <c r="F29" s="102"/>
      <c r="G29" s="103"/>
      <c r="H29" s="102"/>
      <c r="I29" s="104"/>
      <c r="J29" s="105"/>
      <c r="K29" s="106"/>
      <c r="L29" s="104"/>
      <c r="M29" s="105"/>
      <c r="N29" s="116"/>
    </row>
    <row r="30" spans="1:14" x14ac:dyDescent="0.2">
      <c r="B30" s="87"/>
      <c r="C30" s="88"/>
      <c r="D30" s="89"/>
      <c r="E30" s="90"/>
      <c r="F30" s="91"/>
      <c r="G30" s="92"/>
      <c r="H30" s="93"/>
      <c r="I30" s="117"/>
      <c r="J30" s="118"/>
      <c r="K30" s="96"/>
      <c r="L30" s="94"/>
      <c r="M30" s="95"/>
      <c r="N30" s="97"/>
    </row>
    <row r="31" spans="1:14" x14ac:dyDescent="0.2">
      <c r="A31" s="49">
        <f>A51+1</f>
        <v>5</v>
      </c>
      <c r="B31" s="98"/>
      <c r="C31" s="119" t="s">
        <v>39</v>
      </c>
      <c r="D31" s="100"/>
      <c r="E31" s="101"/>
      <c r="F31" s="102"/>
      <c r="G31" s="103"/>
      <c r="H31" s="102"/>
      <c r="I31" s="104"/>
      <c r="J31" s="105"/>
      <c r="K31" s="106"/>
      <c r="L31" s="104"/>
      <c r="M31" s="105"/>
      <c r="N31" s="116"/>
    </row>
    <row r="32" spans="1:14" x14ac:dyDescent="0.2">
      <c r="B32" s="87"/>
      <c r="C32" s="88"/>
      <c r="D32" s="89"/>
      <c r="E32" s="90"/>
      <c r="F32" s="91"/>
      <c r="G32" s="92"/>
      <c r="H32" s="93"/>
      <c r="I32" s="117"/>
      <c r="J32" s="118"/>
      <c r="K32" s="96"/>
      <c r="L32" s="94"/>
      <c r="M32" s="95"/>
      <c r="N32" s="97"/>
    </row>
    <row r="33" spans="1:14" x14ac:dyDescent="0.2">
      <c r="A33" s="49">
        <f>A31+1</f>
        <v>6</v>
      </c>
      <c r="B33" s="98"/>
      <c r="C33" s="119"/>
      <c r="D33" s="100"/>
      <c r="E33" s="101"/>
      <c r="F33" s="102"/>
      <c r="G33" s="103"/>
      <c r="H33" s="102"/>
      <c r="I33" s="104"/>
      <c r="J33" s="105"/>
      <c r="K33" s="106"/>
      <c r="L33" s="104"/>
      <c r="M33" s="105"/>
      <c r="N33" s="116"/>
    </row>
    <row r="34" spans="1:14" x14ac:dyDescent="0.2">
      <c r="B34" s="87"/>
      <c r="C34" s="88"/>
      <c r="D34" s="89"/>
      <c r="E34" s="90"/>
      <c r="F34" s="91"/>
      <c r="G34" s="92"/>
      <c r="H34" s="93"/>
      <c r="I34" s="117"/>
      <c r="J34" s="118"/>
      <c r="K34" s="96"/>
      <c r="L34" s="94"/>
      <c r="M34" s="95"/>
      <c r="N34" s="97"/>
    </row>
    <row r="35" spans="1:14" x14ac:dyDescent="0.2">
      <c r="A35" s="49">
        <f>A33+1</f>
        <v>7</v>
      </c>
      <c r="B35" s="98" t="s">
        <v>40</v>
      </c>
      <c r="C35" s="99" t="s">
        <v>41</v>
      </c>
      <c r="D35" s="100" t="s">
        <v>42</v>
      </c>
      <c r="E35" s="101"/>
      <c r="F35" s="102">
        <v>1</v>
      </c>
      <c r="G35" s="103" t="s">
        <v>38</v>
      </c>
      <c r="H35" s="102"/>
      <c r="I35" s="104"/>
      <c r="J35" s="105"/>
      <c r="K35" s="106"/>
      <c r="L35" s="104"/>
      <c r="M35" s="105"/>
      <c r="N35" s="120"/>
    </row>
    <row r="36" spans="1:14" x14ac:dyDescent="0.2">
      <c r="B36" s="87"/>
      <c r="C36" s="88"/>
      <c r="D36" s="89"/>
      <c r="E36" s="90"/>
      <c r="F36" s="91"/>
      <c r="G36" s="92"/>
      <c r="H36" s="93"/>
      <c r="I36" s="94"/>
      <c r="J36" s="95"/>
      <c r="K36" s="96"/>
      <c r="L36" s="94"/>
      <c r="M36" s="95"/>
      <c r="N36" s="97"/>
    </row>
    <row r="37" spans="1:14" x14ac:dyDescent="0.2">
      <c r="A37" s="49">
        <f>A35+1</f>
        <v>8</v>
      </c>
      <c r="B37" s="98"/>
      <c r="C37" s="99"/>
      <c r="D37" s="100"/>
      <c r="E37" s="101"/>
      <c r="F37" s="102"/>
      <c r="G37" s="103"/>
      <c r="H37" s="102"/>
      <c r="I37" s="104"/>
      <c r="J37" s="105"/>
      <c r="K37" s="106"/>
      <c r="L37" s="104"/>
      <c r="M37" s="105"/>
      <c r="N37" s="121"/>
    </row>
    <row r="38" spans="1:14" x14ac:dyDescent="0.2">
      <c r="B38" s="87"/>
      <c r="C38" s="88"/>
      <c r="D38" s="89"/>
      <c r="E38" s="90"/>
      <c r="F38" s="91"/>
      <c r="G38" s="92"/>
      <c r="H38" s="93"/>
      <c r="I38" s="117"/>
      <c r="J38" s="118"/>
      <c r="K38" s="96"/>
      <c r="L38" s="94"/>
      <c r="M38" s="95"/>
      <c r="N38" s="122"/>
    </row>
    <row r="39" spans="1:14" x14ac:dyDescent="0.2">
      <c r="A39" s="49">
        <f>A37+1</f>
        <v>9</v>
      </c>
      <c r="B39" s="98"/>
      <c r="C39" s="99"/>
      <c r="D39" s="100"/>
      <c r="E39" s="101"/>
      <c r="F39" s="102"/>
      <c r="G39" s="103"/>
      <c r="H39" s="102"/>
      <c r="I39" s="104"/>
      <c r="J39" s="105"/>
      <c r="K39" s="106"/>
      <c r="L39" s="104"/>
      <c r="M39" s="105"/>
      <c r="N39" s="123"/>
    </row>
    <row r="40" spans="1:14" x14ac:dyDescent="0.2">
      <c r="B40" s="87"/>
      <c r="C40" s="88"/>
      <c r="D40" s="89"/>
      <c r="E40" s="90"/>
      <c r="F40" s="91"/>
      <c r="G40" s="92"/>
      <c r="H40" s="93"/>
      <c r="I40" s="117"/>
      <c r="J40" s="118"/>
      <c r="K40" s="96"/>
      <c r="L40" s="94"/>
      <c r="M40" s="95"/>
      <c r="N40" s="97"/>
    </row>
    <row r="41" spans="1:14" x14ac:dyDescent="0.2">
      <c r="A41" s="49">
        <f>A39+1</f>
        <v>10</v>
      </c>
      <c r="B41" s="98"/>
      <c r="C41" s="124" t="s">
        <v>43</v>
      </c>
      <c r="D41" s="100"/>
      <c r="E41" s="101"/>
      <c r="F41" s="102"/>
      <c r="G41" s="103"/>
      <c r="H41" s="102"/>
      <c r="I41" s="104"/>
      <c r="J41" s="105"/>
      <c r="K41" s="106"/>
      <c r="L41" s="104"/>
      <c r="M41" s="105"/>
      <c r="N41" s="121"/>
    </row>
    <row r="42" spans="1:14" x14ac:dyDescent="0.2">
      <c r="B42" s="87"/>
      <c r="C42" s="88"/>
      <c r="D42" s="89"/>
      <c r="E42" s="90"/>
      <c r="F42" s="91"/>
      <c r="G42" s="92"/>
      <c r="H42" s="93"/>
      <c r="I42" s="117"/>
      <c r="J42" s="118"/>
      <c r="K42" s="96"/>
      <c r="L42" s="94"/>
      <c r="M42" s="95"/>
      <c r="N42" s="97"/>
    </row>
    <row r="43" spans="1:14" x14ac:dyDescent="0.2">
      <c r="A43" s="49">
        <f>A41+1</f>
        <v>11</v>
      </c>
      <c r="B43" s="98"/>
      <c r="C43" s="124"/>
      <c r="D43" s="100"/>
      <c r="E43" s="101"/>
      <c r="F43" s="102"/>
      <c r="G43" s="103"/>
      <c r="H43" s="102"/>
      <c r="I43" s="104"/>
      <c r="J43" s="105"/>
      <c r="K43" s="106"/>
      <c r="L43" s="104"/>
      <c r="M43" s="105"/>
      <c r="N43" s="121"/>
    </row>
    <row r="44" spans="1:14" x14ac:dyDescent="0.2">
      <c r="B44" s="87"/>
      <c r="C44" s="88"/>
      <c r="D44" s="89"/>
      <c r="E44" s="90"/>
      <c r="F44" s="91"/>
      <c r="G44" s="92"/>
      <c r="H44" s="93"/>
      <c r="I44" s="94"/>
      <c r="J44" s="95"/>
      <c r="K44" s="96"/>
      <c r="L44" s="94"/>
      <c r="M44" s="95"/>
      <c r="N44" s="97"/>
    </row>
    <row r="45" spans="1:14" x14ac:dyDescent="0.2">
      <c r="A45" s="49">
        <f>A43+1</f>
        <v>12</v>
      </c>
      <c r="B45" s="98" t="s">
        <v>44</v>
      </c>
      <c r="C45" s="99" t="s">
        <v>45</v>
      </c>
      <c r="D45" s="100"/>
      <c r="E45" s="101"/>
      <c r="F45" s="102"/>
      <c r="G45" s="103"/>
      <c r="H45" s="102"/>
      <c r="I45" s="104"/>
      <c r="J45" s="105"/>
      <c r="K45" s="106"/>
      <c r="L45" s="104"/>
      <c r="M45" s="105"/>
      <c r="N45" s="121"/>
    </row>
    <row r="46" spans="1:14" x14ac:dyDescent="0.2">
      <c r="B46" s="87"/>
      <c r="C46" s="88"/>
      <c r="D46" s="89"/>
      <c r="E46" s="90"/>
      <c r="F46" s="91"/>
      <c r="G46" s="92"/>
      <c r="H46" s="93"/>
      <c r="I46" s="117"/>
      <c r="J46" s="118"/>
      <c r="K46" s="96"/>
      <c r="L46" s="94"/>
      <c r="M46" s="95"/>
      <c r="N46" s="122"/>
    </row>
    <row r="47" spans="1:14" x14ac:dyDescent="0.2">
      <c r="A47" s="49">
        <f>A45+1</f>
        <v>13</v>
      </c>
      <c r="B47" s="98"/>
      <c r="C47" s="99" t="s">
        <v>46</v>
      </c>
      <c r="D47" s="100"/>
      <c r="E47" s="101"/>
      <c r="F47" s="102">
        <v>1</v>
      </c>
      <c r="G47" s="103" t="s">
        <v>38</v>
      </c>
      <c r="H47" s="102"/>
      <c r="I47" s="104"/>
      <c r="J47" s="105"/>
      <c r="K47" s="106"/>
      <c r="L47" s="104"/>
      <c r="M47" s="105"/>
      <c r="N47" s="123"/>
    </row>
    <row r="48" spans="1:14" x14ac:dyDescent="0.2">
      <c r="B48" s="87"/>
      <c r="C48" s="88"/>
      <c r="D48" s="89"/>
      <c r="E48" s="90"/>
      <c r="F48" s="91"/>
      <c r="G48" s="92"/>
      <c r="H48" s="93"/>
      <c r="I48" s="117"/>
      <c r="J48" s="118"/>
      <c r="K48" s="96"/>
      <c r="L48" s="94"/>
      <c r="M48" s="95"/>
      <c r="N48" s="97"/>
    </row>
    <row r="49" spans="1:14" x14ac:dyDescent="0.2">
      <c r="A49" s="49">
        <f>A47+1</f>
        <v>14</v>
      </c>
      <c r="B49" s="98"/>
      <c r="C49" s="125"/>
      <c r="D49" s="100"/>
      <c r="E49" s="101"/>
      <c r="F49" s="126"/>
      <c r="G49" s="127"/>
      <c r="H49" s="102"/>
      <c r="I49" s="104"/>
      <c r="J49" s="105"/>
      <c r="K49" s="106"/>
      <c r="L49" s="104"/>
      <c r="M49" s="105"/>
      <c r="N49" s="121"/>
    </row>
    <row r="50" spans="1:14" x14ac:dyDescent="0.2">
      <c r="B50" s="87"/>
      <c r="C50" s="88"/>
      <c r="D50" s="89"/>
      <c r="E50" s="90"/>
      <c r="F50" s="91"/>
      <c r="G50" s="92"/>
      <c r="H50" s="93"/>
      <c r="I50" s="117"/>
      <c r="J50" s="118"/>
      <c r="K50" s="96"/>
      <c r="L50" s="94"/>
      <c r="M50" s="95"/>
      <c r="N50" s="97"/>
    </row>
    <row r="51" spans="1:14" x14ac:dyDescent="0.2">
      <c r="A51" s="49">
        <f>A29+1</f>
        <v>4</v>
      </c>
      <c r="B51" s="115"/>
      <c r="C51" s="99" t="s">
        <v>47</v>
      </c>
      <c r="D51" s="100"/>
      <c r="E51" s="101"/>
      <c r="F51" s="102">
        <v>1</v>
      </c>
      <c r="G51" s="103" t="s">
        <v>48</v>
      </c>
      <c r="H51" s="102"/>
      <c r="I51" s="104"/>
      <c r="J51" s="105"/>
      <c r="K51" s="106"/>
      <c r="L51" s="104"/>
      <c r="M51" s="105"/>
      <c r="N51" s="116"/>
    </row>
    <row r="52" spans="1:14" x14ac:dyDescent="0.2">
      <c r="B52" s="87"/>
      <c r="C52" s="88"/>
      <c r="D52" s="89"/>
      <c r="E52" s="90"/>
      <c r="F52" s="91"/>
      <c r="G52" s="92"/>
      <c r="H52" s="93"/>
      <c r="I52" s="117"/>
      <c r="J52" s="118"/>
      <c r="K52" s="96"/>
      <c r="L52" s="94"/>
      <c r="M52" s="95"/>
      <c r="N52" s="97"/>
    </row>
    <row r="53" spans="1:14" x14ac:dyDescent="0.2">
      <c r="A53" s="49">
        <f>A49+1</f>
        <v>15</v>
      </c>
      <c r="B53" s="98"/>
      <c r="C53" s="124" t="s">
        <v>49</v>
      </c>
      <c r="D53" s="100"/>
      <c r="E53" s="101"/>
      <c r="F53" s="102"/>
      <c r="G53" s="103"/>
      <c r="H53" s="102"/>
      <c r="I53" s="104"/>
      <c r="J53" s="105"/>
      <c r="K53" s="106"/>
      <c r="L53" s="104"/>
      <c r="M53" s="105"/>
      <c r="N53" s="121"/>
    </row>
    <row r="54" spans="1:14" x14ac:dyDescent="0.2">
      <c r="B54" s="87"/>
      <c r="C54" s="88"/>
      <c r="D54" s="89"/>
      <c r="E54" s="90"/>
      <c r="F54" s="91"/>
      <c r="G54" s="92"/>
      <c r="H54" s="93"/>
      <c r="I54" s="117"/>
      <c r="J54" s="118"/>
      <c r="K54" s="96"/>
      <c r="L54" s="94"/>
      <c r="M54" s="95"/>
      <c r="N54" s="122"/>
    </row>
    <row r="55" spans="1:14" x14ac:dyDescent="0.2">
      <c r="A55" s="49">
        <f>A53+1</f>
        <v>16</v>
      </c>
      <c r="B55" s="98"/>
      <c r="C55" s="99" t="s">
        <v>50</v>
      </c>
      <c r="D55" s="100" t="s">
        <v>7</v>
      </c>
      <c r="E55" s="101"/>
      <c r="F55" s="102">
        <v>1</v>
      </c>
      <c r="G55" s="103" t="s">
        <v>38</v>
      </c>
      <c r="H55" s="102"/>
      <c r="I55" s="104"/>
      <c r="J55" s="105"/>
      <c r="K55" s="106"/>
      <c r="L55" s="104"/>
      <c r="M55" s="105"/>
      <c r="N55" s="123"/>
    </row>
    <row r="56" spans="1:14" x14ac:dyDescent="0.2">
      <c r="B56" s="87"/>
      <c r="C56" s="88"/>
      <c r="D56" s="89"/>
      <c r="E56" s="90"/>
      <c r="F56" s="91"/>
      <c r="G56" s="92"/>
      <c r="H56" s="93"/>
      <c r="I56" s="117"/>
      <c r="J56" s="118"/>
      <c r="K56" s="96"/>
      <c r="L56" s="128"/>
      <c r="M56" s="129"/>
      <c r="N56" s="97"/>
    </row>
    <row r="57" spans="1:14" x14ac:dyDescent="0.2">
      <c r="A57" s="49">
        <f>A55+1</f>
        <v>17</v>
      </c>
      <c r="B57" s="98"/>
      <c r="C57" s="119" t="s">
        <v>51</v>
      </c>
      <c r="D57" s="100"/>
      <c r="E57" s="101"/>
      <c r="F57" s="102">
        <v>1</v>
      </c>
      <c r="G57" s="103" t="s">
        <v>38</v>
      </c>
      <c r="H57" s="102"/>
      <c r="I57" s="104"/>
      <c r="J57" s="105"/>
      <c r="K57" s="106"/>
      <c r="L57" s="130"/>
      <c r="M57" s="131"/>
      <c r="N57" s="121"/>
    </row>
    <row r="58" spans="1:14" x14ac:dyDescent="0.2">
      <c r="B58" s="60"/>
      <c r="C58" s="88"/>
      <c r="D58" s="89"/>
      <c r="E58" s="90"/>
      <c r="F58" s="93"/>
      <c r="G58" s="92"/>
      <c r="H58" s="93"/>
      <c r="I58" s="132"/>
      <c r="J58" s="133"/>
      <c r="K58" s="96"/>
      <c r="L58" s="134"/>
      <c r="M58" s="135"/>
      <c r="N58" s="114"/>
    </row>
    <row r="59" spans="1:14" x14ac:dyDescent="0.2">
      <c r="B59" s="60"/>
      <c r="C59" s="99"/>
      <c r="D59" s="100"/>
      <c r="E59" s="101"/>
      <c r="F59" s="102"/>
      <c r="G59" s="103"/>
      <c r="H59" s="102"/>
      <c r="I59" s="132"/>
      <c r="J59" s="133"/>
      <c r="K59" s="106"/>
      <c r="L59" s="134"/>
      <c r="M59" s="135"/>
      <c r="N59" s="114"/>
    </row>
    <row r="60" spans="1:14" x14ac:dyDescent="0.2">
      <c r="B60" s="87"/>
      <c r="C60" s="88"/>
      <c r="D60" s="109"/>
      <c r="E60" s="110"/>
      <c r="F60" s="91"/>
      <c r="G60" s="111"/>
      <c r="H60" s="91"/>
      <c r="I60" s="94"/>
      <c r="J60" s="95"/>
      <c r="K60" s="96"/>
      <c r="L60" s="128"/>
      <c r="M60" s="129"/>
      <c r="N60" s="97"/>
    </row>
    <row r="61" spans="1:14" x14ac:dyDescent="0.2">
      <c r="A61" s="49">
        <f>A57+1</f>
        <v>18</v>
      </c>
      <c r="B61" s="98" t="s">
        <v>52</v>
      </c>
      <c r="C61" s="99" t="s">
        <v>53</v>
      </c>
      <c r="D61" s="100"/>
      <c r="E61" s="101"/>
      <c r="F61" s="102"/>
      <c r="G61" s="103"/>
      <c r="H61" s="102"/>
      <c r="I61" s="104"/>
      <c r="J61" s="105"/>
      <c r="K61" s="106"/>
      <c r="L61" s="130"/>
      <c r="M61" s="131"/>
      <c r="N61" s="121"/>
    </row>
    <row r="62" spans="1:14" x14ac:dyDescent="0.2">
      <c r="B62" s="60"/>
      <c r="C62" s="108"/>
      <c r="D62" s="109"/>
      <c r="E62" s="110"/>
      <c r="F62" s="93"/>
      <c r="G62" s="111"/>
      <c r="H62" s="91"/>
      <c r="I62" s="132"/>
      <c r="J62" s="133"/>
      <c r="K62" s="96"/>
      <c r="L62" s="134"/>
      <c r="M62" s="135"/>
      <c r="N62" s="114"/>
    </row>
    <row r="63" spans="1:14" x14ac:dyDescent="0.2">
      <c r="A63" s="49">
        <f>A61+1</f>
        <v>19</v>
      </c>
      <c r="B63" s="60"/>
      <c r="C63" s="108"/>
      <c r="D63" s="109"/>
      <c r="E63" s="110"/>
      <c r="F63" s="126" t="str">
        <f>IF(I63=0,"","1")</f>
        <v/>
      </c>
      <c r="G63" s="127" t="str">
        <f>IF(I63=0,"","式")</f>
        <v/>
      </c>
      <c r="H63" s="91"/>
      <c r="I63" s="132"/>
      <c r="J63" s="133"/>
      <c r="K63" s="106"/>
      <c r="L63" s="134"/>
      <c r="M63" s="135"/>
      <c r="N63" s="114"/>
    </row>
    <row r="64" spans="1:14" x14ac:dyDescent="0.2">
      <c r="B64" s="87"/>
      <c r="C64" s="88"/>
      <c r="D64" s="89"/>
      <c r="E64" s="90"/>
      <c r="F64" s="91"/>
      <c r="G64" s="92"/>
      <c r="H64" s="93"/>
      <c r="I64" s="117"/>
      <c r="J64" s="118"/>
      <c r="K64" s="96"/>
      <c r="L64" s="128"/>
      <c r="M64" s="129"/>
      <c r="N64" s="97"/>
    </row>
    <row r="65" spans="1:14" x14ac:dyDescent="0.2">
      <c r="A65" s="49">
        <f>A63+1</f>
        <v>20</v>
      </c>
      <c r="B65" s="98"/>
      <c r="C65" s="99" t="s">
        <v>54</v>
      </c>
      <c r="D65" s="100"/>
      <c r="E65" s="101"/>
      <c r="F65" s="102">
        <v>1</v>
      </c>
      <c r="G65" s="103" t="s">
        <v>38</v>
      </c>
      <c r="H65" s="102"/>
      <c r="I65" s="104"/>
      <c r="J65" s="105"/>
      <c r="K65" s="106"/>
      <c r="L65" s="130"/>
      <c r="M65" s="131"/>
      <c r="N65" s="121"/>
    </row>
    <row r="66" spans="1:14" x14ac:dyDescent="0.2">
      <c r="B66" s="87"/>
      <c r="C66" s="88"/>
      <c r="D66" s="89"/>
      <c r="E66" s="90"/>
      <c r="F66" s="91"/>
      <c r="G66" s="92"/>
      <c r="H66" s="93"/>
      <c r="I66" s="94"/>
      <c r="J66" s="95"/>
      <c r="K66" s="96"/>
      <c r="L66" s="94"/>
      <c r="M66" s="95"/>
      <c r="N66" s="97"/>
    </row>
    <row r="67" spans="1:14" x14ac:dyDescent="0.2">
      <c r="A67" s="49">
        <f>A65+1</f>
        <v>21</v>
      </c>
      <c r="B67" s="98"/>
      <c r="C67" s="99"/>
      <c r="D67" s="100"/>
      <c r="E67" s="101"/>
      <c r="F67" s="102"/>
      <c r="G67" s="103"/>
      <c r="H67" s="102"/>
      <c r="I67" s="104"/>
      <c r="J67" s="105"/>
      <c r="K67" s="106"/>
      <c r="L67" s="104"/>
      <c r="M67" s="105"/>
      <c r="N67" s="121"/>
    </row>
    <row r="68" spans="1:14" x14ac:dyDescent="0.2">
      <c r="B68" s="87"/>
      <c r="C68" s="88"/>
      <c r="D68" s="89"/>
      <c r="E68" s="90"/>
      <c r="F68" s="91"/>
      <c r="G68" s="92"/>
      <c r="H68" s="93"/>
      <c r="I68" s="117"/>
      <c r="J68" s="118"/>
      <c r="K68" s="96"/>
      <c r="L68" s="94"/>
      <c r="M68" s="95"/>
      <c r="N68" s="97"/>
    </row>
    <row r="69" spans="1:14" x14ac:dyDescent="0.2">
      <c r="A69" s="49">
        <f>A67+1</f>
        <v>22</v>
      </c>
      <c r="B69" s="136"/>
      <c r="C69" s="119" t="s">
        <v>55</v>
      </c>
      <c r="D69" s="100"/>
      <c r="E69" s="101"/>
      <c r="F69" s="102"/>
      <c r="G69" s="103"/>
      <c r="H69" s="102"/>
      <c r="I69" s="104"/>
      <c r="J69" s="105"/>
      <c r="K69" s="106"/>
      <c r="L69" s="104"/>
      <c r="M69" s="105"/>
      <c r="N69" s="121"/>
    </row>
    <row r="70" spans="1:14" x14ac:dyDescent="0.2">
      <c r="B70" s="87"/>
      <c r="C70" s="88"/>
      <c r="D70" s="89"/>
      <c r="E70" s="90"/>
      <c r="F70" s="91"/>
      <c r="G70" s="92"/>
      <c r="H70" s="93"/>
      <c r="I70" s="94"/>
      <c r="J70" s="95"/>
      <c r="K70" s="96"/>
      <c r="L70" s="94"/>
      <c r="M70" s="95"/>
      <c r="N70" s="97"/>
    </row>
    <row r="71" spans="1:14" x14ac:dyDescent="0.2">
      <c r="A71" s="49">
        <f>A69+1</f>
        <v>23</v>
      </c>
      <c r="B71" s="67"/>
      <c r="C71" s="137"/>
      <c r="D71" s="138"/>
      <c r="E71" s="139"/>
      <c r="F71" s="140"/>
      <c r="G71" s="141"/>
      <c r="H71" s="140"/>
      <c r="I71" s="142"/>
      <c r="J71" s="143"/>
      <c r="K71" s="144"/>
      <c r="L71" s="142"/>
      <c r="M71" s="143"/>
      <c r="N71" s="145"/>
    </row>
  </sheetData>
  <mergeCells count="105">
    <mergeCell ref="I69:J69"/>
    <mergeCell ref="L69:M69"/>
    <mergeCell ref="I70:J70"/>
    <mergeCell ref="L70:M70"/>
    <mergeCell ref="I71:J71"/>
    <mergeCell ref="L71:M71"/>
    <mergeCell ref="I66:J66"/>
    <mergeCell ref="L66:M66"/>
    <mergeCell ref="I67:J67"/>
    <mergeCell ref="L67:M67"/>
    <mergeCell ref="I68:J68"/>
    <mergeCell ref="L68:M68"/>
    <mergeCell ref="I61:J61"/>
    <mergeCell ref="L61:M61"/>
    <mergeCell ref="I64:J64"/>
    <mergeCell ref="L64:M64"/>
    <mergeCell ref="I65:J65"/>
    <mergeCell ref="L65:M65"/>
    <mergeCell ref="I56:J56"/>
    <mergeCell ref="L56:M56"/>
    <mergeCell ref="I57:J57"/>
    <mergeCell ref="L57:M57"/>
    <mergeCell ref="I60:J60"/>
    <mergeCell ref="L60:M60"/>
    <mergeCell ref="I53:J53"/>
    <mergeCell ref="L53:M53"/>
    <mergeCell ref="I54:J54"/>
    <mergeCell ref="L54:M54"/>
    <mergeCell ref="I55:J55"/>
    <mergeCell ref="L55:M55"/>
    <mergeCell ref="I50:J50"/>
    <mergeCell ref="L50:M50"/>
    <mergeCell ref="I51:J51"/>
    <mergeCell ref="L51:M51"/>
    <mergeCell ref="I52:J52"/>
    <mergeCell ref="L52:M52"/>
    <mergeCell ref="I47:J47"/>
    <mergeCell ref="L47:M47"/>
    <mergeCell ref="I48:J48"/>
    <mergeCell ref="L48:M48"/>
    <mergeCell ref="I49:J49"/>
    <mergeCell ref="L49:M49"/>
    <mergeCell ref="I44:J44"/>
    <mergeCell ref="L44:M44"/>
    <mergeCell ref="I45:J45"/>
    <mergeCell ref="L45:M45"/>
    <mergeCell ref="I46:J46"/>
    <mergeCell ref="L46:M46"/>
    <mergeCell ref="I41:J41"/>
    <mergeCell ref="L41:M41"/>
    <mergeCell ref="I42:J42"/>
    <mergeCell ref="L42:M42"/>
    <mergeCell ref="I43:J43"/>
    <mergeCell ref="L43:M43"/>
    <mergeCell ref="I38:J38"/>
    <mergeCell ref="L38:M38"/>
    <mergeCell ref="I39:J39"/>
    <mergeCell ref="L39:M39"/>
    <mergeCell ref="I40:J40"/>
    <mergeCell ref="L40:M40"/>
    <mergeCell ref="I35:J35"/>
    <mergeCell ref="L35:M35"/>
    <mergeCell ref="I36:J36"/>
    <mergeCell ref="L36:M36"/>
    <mergeCell ref="I37:J37"/>
    <mergeCell ref="L37:M37"/>
    <mergeCell ref="I32:J32"/>
    <mergeCell ref="L32:M32"/>
    <mergeCell ref="I33:J33"/>
    <mergeCell ref="L33:M33"/>
    <mergeCell ref="I34:J34"/>
    <mergeCell ref="L34:M34"/>
    <mergeCell ref="I29:J29"/>
    <mergeCell ref="L29:M29"/>
    <mergeCell ref="I30:J30"/>
    <mergeCell ref="L30:M30"/>
    <mergeCell ref="I31:J31"/>
    <mergeCell ref="L31:M31"/>
    <mergeCell ref="I26:J26"/>
    <mergeCell ref="L26:M26"/>
    <mergeCell ref="I27:J27"/>
    <mergeCell ref="L27:M27"/>
    <mergeCell ref="I28:J28"/>
    <mergeCell ref="L28:M28"/>
    <mergeCell ref="K21:M21"/>
    <mergeCell ref="N21:N22"/>
    <mergeCell ref="L22:M22"/>
    <mergeCell ref="I24:J24"/>
    <mergeCell ref="L24:M24"/>
    <mergeCell ref="I25:J25"/>
    <mergeCell ref="L25:M25"/>
    <mergeCell ref="B21:C22"/>
    <mergeCell ref="D21:E22"/>
    <mergeCell ref="F21:F22"/>
    <mergeCell ref="G21:G22"/>
    <mergeCell ref="H21:H22"/>
    <mergeCell ref="I21:J22"/>
    <mergeCell ref="F2:I2"/>
    <mergeCell ref="K2:L2"/>
    <mergeCell ref="C3:D4"/>
    <mergeCell ref="C6:G7"/>
    <mergeCell ref="I6:K7"/>
    <mergeCell ref="C8:G9"/>
    <mergeCell ref="H8:H9"/>
    <mergeCell ref="L8:N9"/>
  </mergeCells>
  <phoneticPr fontId="8"/>
  <conditionalFormatting sqref="F24 H24:M24 K26:M26 F28 H28:M28 F34 H34:M34 F36 H36:M36 F38 H38:M38 F40 F42 H42:M42 F44 H44:M44 F46 H46:M46 F48 H48:M48 F50 H50:M50 F52 H52:M52 F54 H54:M54 F56 H56:M56 K58 F60 H60:M60 K62 F64 H64:M64 F66 H66:M66 F68 H68:M68 F70 H70:M70">
    <cfRule type="cellIs" dxfId="3" priority="4" stopIfTrue="1" operator="notEqual">
      <formula>0</formula>
    </cfRule>
  </conditionalFormatting>
  <conditionalFormatting sqref="F30 H30:M30">
    <cfRule type="cellIs" dxfId="2" priority="2" stopIfTrue="1" operator="notEqual">
      <formula>0</formula>
    </cfRule>
  </conditionalFormatting>
  <conditionalFormatting sqref="F32 H32:M32">
    <cfRule type="cellIs" dxfId="1" priority="3" stopIfTrue="1" operator="notEqual">
      <formula>0</formula>
    </cfRule>
  </conditionalFormatting>
  <conditionalFormatting sqref="H40:M40">
    <cfRule type="cellIs" dxfId="0" priority="1" stopIfTrue="1" operator="notEqual">
      <formula>0</formula>
    </cfRule>
  </conditionalFormatting>
  <printOptions horizontalCentered="1" verticalCentered="1"/>
  <pageMargins left="0.70866141732283472" right="0.70866141732283472" top="0.74803149606299213" bottom="0.74803149606299213" header="0.31496062992125984" footer="0.31496062992125984"/>
  <pageSetup paperSize="9" scale="82" orientation="portrait" blackAndWhite="1" r:id="rId1"/>
  <colBreaks count="1" manualBreakCount="1">
    <brk id="14" max="7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16" zoomScaleNormal="75" workbookViewId="0">
      <selection activeCell="G24" sqref="G24:G26"/>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別記内訳書</vt:lpstr>
      <vt:lpstr>提出用内訳書!Print_Area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2026-07-10T05:45:47Z</dcterms:modified>
</cp:coreProperties>
</file>